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8_{3E13B0C3-686C-45ED-8EC9-5245038500A8}" xr6:coauthVersionLast="47" xr6:coauthVersionMax="47" xr10:uidLastSave="{00000000-0000-0000-0000-000000000000}"/>
  <bookViews>
    <workbookView xWindow="-108" yWindow="-108" windowWidth="30936" windowHeight="16896" tabRatio="935" activeTab="5" xr2:uid="{00000000-000D-0000-FFFF-FFFF00000000}"/>
  </bookViews>
  <sheets>
    <sheet name="НКСУ" sheetId="30" r:id="rId1"/>
    <sheet name="Р БЪЛГАРИЯ" sheetId="1" r:id="rId2"/>
    <sheet name="Област Благоевград" sheetId="2" r:id="rId3"/>
    <sheet name="Област Бургас" sheetId="3" r:id="rId4"/>
    <sheet name="Област Варна" sheetId="4" r:id="rId5"/>
    <sheet name="Област В. Търново" sheetId="5" r:id="rId6"/>
    <sheet name="Област Видин" sheetId="6" r:id="rId7"/>
    <sheet name="Област Враца" sheetId="7" r:id="rId8"/>
    <sheet name="Област Габрово" sheetId="8" r:id="rId9"/>
    <sheet name="Област Добрич" sheetId="9" r:id="rId10"/>
    <sheet name="Област Кърджали" sheetId="10" r:id="rId11"/>
    <sheet name="Област Кюстендил" sheetId="11" r:id="rId12"/>
    <sheet name="Област Ловеч" sheetId="12" r:id="rId13"/>
    <sheet name="Област Монтана" sheetId="13" r:id="rId14"/>
    <sheet name="Област Пазарджик" sheetId="14" r:id="rId15"/>
    <sheet name="Област Перник" sheetId="15" r:id="rId16"/>
    <sheet name="Област Плевен" sheetId="16" r:id="rId17"/>
    <sheet name="Област Пловдив" sheetId="17" r:id="rId18"/>
    <sheet name="Област Разград" sheetId="18" r:id="rId19"/>
    <sheet name="Област Русе" sheetId="19" r:id="rId20"/>
    <sheet name="Област Силистра" sheetId="20" r:id="rId21"/>
    <sheet name="Област Сливен" sheetId="21" r:id="rId22"/>
    <sheet name="Област Смолян" sheetId="22" r:id="rId23"/>
    <sheet name="Област София" sheetId="23" r:id="rId24"/>
    <sheet name="Област София-град" sheetId="24" r:id="rId25"/>
    <sheet name="Област Стара Загора" sheetId="25" r:id="rId26"/>
    <sheet name="Област Търговище" sheetId="26" r:id="rId27"/>
    <sheet name="Област Хасково" sheetId="27" r:id="rId28"/>
    <sheet name="Област Шумен" sheetId="28" r:id="rId29"/>
    <sheet name="Област Ямбол" sheetId="29" r:id="rId30"/>
  </sheets>
  <definedNames>
    <definedName name="Z_136E5025_050C_49A9_AAF7_FBD1E192C728_.wvu.Cols" localSheetId="12" hidden="1">'Област Ловеч'!$AY:$CA</definedName>
    <definedName name="Z_1F1E3F11_2EEF_4BC4_A39B_8CB5D2CF0C2F_.wvu.Cols" localSheetId="7" hidden="1">'Област Враца'!$BI:$CD</definedName>
    <definedName name="Z_1F1E3F11_2EEF_4BC4_A39B_8CB5D2CF0C2F_.wvu.Cols" localSheetId="12" hidden="1">'Област Ловеч'!$AY:$CA</definedName>
    <definedName name="Z_9CEE0026_06FE_43C5_B7E2_4C27C1B1B851_.wvu.Cols" localSheetId="12" hidden="1">'Област Ловеч'!$AY:$CA</definedName>
    <definedName name="Z_DDA466F2_DEC4_4899_BCA4_70679764665E_.wvu.Cols" localSheetId="12" hidden="1">'Област Ловеч'!$AY:$CA</definedName>
    <definedName name="Z_F2E46030_49F3_46E6_9036_40A255D924CC_.wvu.Cols" localSheetId="7" hidden="1">'Област Враца'!$BI:$CD</definedName>
    <definedName name="Z_F2E46030_49F3_46E6_9036_40A255D924CC_.wvu.Cols" localSheetId="12" hidden="1">'Област Ловеч'!$AY:$CA</definedName>
    <definedName name="Z_FE079330_EA52_4CE0_9E5A_80865C54CE2C_.wvu.Cols" localSheetId="12" hidden="1">'Област Ловеч'!$AY:$CA</definedName>
  </definedNames>
  <calcPr calcId="191029"/>
  <customWorkbookViews>
    <customWorkbookView name="Vanya Ivanova - Personal View" guid="{F2E46030-49F3-46E6-9036-40A255D924CC}" mergeInterval="0" personalView="1" maximized="1" xWindow="-8" yWindow="-8" windowWidth="1936" windowHeight="1056" tabRatio="935" activeSheetId="2"/>
    <customWorkbookView name="Nedyalka Ilieva - Personal View" guid="{FE079330-EA52-4CE0-9E5A-80865C54CE2C}" mergeInterval="0" personalView="1" maximized="1" xWindow="-8" yWindow="-8" windowWidth="1936" windowHeight="1056" tabRatio="939" activeSheetId="2"/>
    <customWorkbookView name="Tsvetanka Pironkova - Personal View" guid="{1F1E3F11-2EEF-4BC4-A39B-8CB5D2CF0C2F}" mergeInterval="0" personalView="1" maximized="1" xWindow="-8" yWindow="-8" windowWidth="1936" windowHeight="1056" tabRatio="939" activeSheetId="25"/>
    <customWorkbookView name="Rositsa Laleva - Personal View" guid="{136E5025-050C-49A9-AAF7-FBD1E192C728}" mergeInterval="0" personalView="1" maximized="1" xWindow="-8" yWindow="-8" windowWidth="1616" windowHeight="876" tabRatio="939" activeSheetId="7"/>
    <customWorkbookView name="Miglena Hitova - Personal View" guid="{DDA466F2-DEC4-4899-BCA4-70679764665E}" mergeInterval="0" personalView="1" maximized="1" xWindow="-8" yWindow="-8" windowWidth="1936" windowHeight="1056" tabRatio="939" activeSheetId="4"/>
    <customWorkbookView name="Dona Petrova - Personal View" guid="{9CEE0026-06FE-43C5-B7E2-4C27C1B1B851}" mergeInterval="0" personalView="1" maximized="1" xWindow="-9" yWindow="-9" windowWidth="1938" windowHeight="1048" tabRatio="939" activeSheetId="3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3" l="1"/>
  <c r="H5" i="6"/>
  <c r="H3" i="6"/>
  <c r="F12" i="6"/>
  <c r="H12" i="6"/>
  <c r="H17" i="25" l="1"/>
  <c r="H17" i="19"/>
  <c r="H17" i="3"/>
  <c r="E3" i="4" l="1"/>
  <c r="F3" i="4"/>
  <c r="H3" i="4"/>
  <c r="M3" i="4"/>
  <c r="O3" i="4"/>
  <c r="R3" i="4"/>
  <c r="T3" i="4"/>
  <c r="W3" i="4"/>
  <c r="Y3" i="4"/>
  <c r="AB3" i="4"/>
  <c r="AD3" i="4"/>
  <c r="AG3" i="4"/>
  <c r="AI3" i="4"/>
  <c r="AL3" i="4"/>
  <c r="AN3" i="4"/>
  <c r="AQ3" i="4"/>
  <c r="AS3" i="4"/>
  <c r="AV3" i="4"/>
  <c r="AX3" i="4"/>
  <c r="BA3" i="4"/>
  <c r="BC3" i="4"/>
  <c r="BF3" i="4"/>
  <c r="BH3" i="4"/>
  <c r="BK3" i="4"/>
  <c r="BM3" i="4"/>
  <c r="BP3" i="4"/>
  <c r="BR3" i="4"/>
  <c r="E4" i="4"/>
  <c r="F4" i="4"/>
  <c r="H4" i="4"/>
  <c r="M4" i="4"/>
  <c r="O4" i="4"/>
  <c r="R4" i="4"/>
  <c r="T4" i="4"/>
  <c r="W4" i="4"/>
  <c r="Y4" i="4"/>
  <c r="AB4" i="4"/>
  <c r="AD4" i="4"/>
  <c r="AG4" i="4"/>
  <c r="AI4" i="4"/>
  <c r="AL4" i="4"/>
  <c r="AN4" i="4"/>
  <c r="AQ4" i="4"/>
  <c r="AS4" i="4"/>
  <c r="AV4" i="4"/>
  <c r="AX4" i="4"/>
  <c r="BA4" i="4"/>
  <c r="BC4" i="4"/>
  <c r="BF4" i="4"/>
  <c r="BH4" i="4"/>
  <c r="BK4" i="4"/>
  <c r="BM4" i="4"/>
  <c r="BP4" i="4"/>
  <c r="BR4" i="4"/>
  <c r="E5" i="4"/>
  <c r="J5" i="4" s="1"/>
  <c r="F5" i="4"/>
  <c r="H5" i="4"/>
  <c r="M5" i="4"/>
  <c r="O5" i="4"/>
  <c r="R5" i="4"/>
  <c r="T5" i="4"/>
  <c r="W5" i="4"/>
  <c r="Y5" i="4"/>
  <c r="AB5" i="4"/>
  <c r="AD5" i="4"/>
  <c r="AG5" i="4"/>
  <c r="AI5" i="4"/>
  <c r="AL5" i="4"/>
  <c r="AN5" i="4"/>
  <c r="AQ5" i="4"/>
  <c r="AS5" i="4"/>
  <c r="AV5" i="4"/>
  <c r="AX5" i="4"/>
  <c r="BA5" i="4"/>
  <c r="BC5" i="4"/>
  <c r="BF5" i="4"/>
  <c r="BH5" i="4"/>
  <c r="BK5" i="4"/>
  <c r="BM5" i="4"/>
  <c r="BP5" i="4"/>
  <c r="BR5" i="4"/>
  <c r="E6" i="4"/>
  <c r="J6" i="4" s="1"/>
  <c r="F6" i="4"/>
  <c r="H6" i="4"/>
  <c r="M6" i="4"/>
  <c r="O6" i="4"/>
  <c r="R6" i="4"/>
  <c r="T6" i="4"/>
  <c r="W6" i="4"/>
  <c r="Y6" i="4"/>
  <c r="AB6" i="4"/>
  <c r="AD6" i="4"/>
  <c r="AG6" i="4"/>
  <c r="AI6" i="4"/>
  <c r="AL6" i="4"/>
  <c r="AN6" i="4"/>
  <c r="AQ6" i="4"/>
  <c r="AS6" i="4"/>
  <c r="AV6" i="4"/>
  <c r="AX6" i="4"/>
  <c r="BA6" i="4"/>
  <c r="BC6" i="4"/>
  <c r="BF6" i="4"/>
  <c r="BH6" i="4"/>
  <c r="BK6" i="4"/>
  <c r="BM6" i="4"/>
  <c r="BP6" i="4"/>
  <c r="BR6" i="4"/>
  <c r="E7" i="4"/>
  <c r="F7" i="4"/>
  <c r="H7" i="4"/>
  <c r="M7" i="4"/>
  <c r="O7" i="4"/>
  <c r="R7" i="4"/>
  <c r="T7" i="4"/>
  <c r="W7" i="4"/>
  <c r="Y7" i="4"/>
  <c r="AB7" i="4"/>
  <c r="AD7" i="4"/>
  <c r="AG7" i="4"/>
  <c r="AI7" i="4"/>
  <c r="AL7" i="4"/>
  <c r="AN7" i="4"/>
  <c r="AQ7" i="4"/>
  <c r="AS7" i="4"/>
  <c r="AV7" i="4"/>
  <c r="AX7" i="4"/>
  <c r="BA7" i="4"/>
  <c r="BC7" i="4"/>
  <c r="BF7" i="4"/>
  <c r="BH7" i="4"/>
  <c r="BK7" i="4"/>
  <c r="BM7" i="4"/>
  <c r="BP7" i="4"/>
  <c r="BR7" i="4"/>
  <c r="E8" i="4"/>
  <c r="F8" i="4"/>
  <c r="H8" i="4"/>
  <c r="M8" i="4"/>
  <c r="O8" i="4"/>
  <c r="R8" i="4"/>
  <c r="T8" i="4"/>
  <c r="W8" i="4"/>
  <c r="Y8" i="4"/>
  <c r="AB8" i="4"/>
  <c r="AD8" i="4"/>
  <c r="AG8" i="4"/>
  <c r="AI8" i="4"/>
  <c r="AL8" i="4"/>
  <c r="AN8" i="4"/>
  <c r="AQ8" i="4"/>
  <c r="AS8" i="4"/>
  <c r="AV8" i="4"/>
  <c r="AX8" i="4"/>
  <c r="BA8" i="4"/>
  <c r="BC8" i="4"/>
  <c r="BF8" i="4"/>
  <c r="BH8" i="4"/>
  <c r="BK8" i="4"/>
  <c r="BM8" i="4"/>
  <c r="BP8" i="4"/>
  <c r="BR8" i="4"/>
  <c r="E9" i="4"/>
  <c r="F9" i="4"/>
  <c r="H9" i="4"/>
  <c r="M9" i="4"/>
  <c r="O9" i="4"/>
  <c r="R9" i="4"/>
  <c r="T9" i="4"/>
  <c r="W9" i="4"/>
  <c r="Y9" i="4"/>
  <c r="AB9" i="4"/>
  <c r="AD9" i="4"/>
  <c r="AG9" i="4"/>
  <c r="AI9" i="4"/>
  <c r="AL9" i="4"/>
  <c r="AN9" i="4"/>
  <c r="AQ9" i="4"/>
  <c r="AS9" i="4"/>
  <c r="AV9" i="4"/>
  <c r="AX9" i="4"/>
  <c r="BA9" i="4"/>
  <c r="BC9" i="4"/>
  <c r="BF9" i="4"/>
  <c r="BH9" i="4"/>
  <c r="BK9" i="4"/>
  <c r="BM9" i="4"/>
  <c r="BP9" i="4"/>
  <c r="BR9" i="4"/>
  <c r="E10" i="4"/>
  <c r="J10" i="4" s="1"/>
  <c r="F10" i="4"/>
  <c r="H10" i="4"/>
  <c r="M10" i="4"/>
  <c r="O10" i="4"/>
  <c r="R10" i="4"/>
  <c r="T10" i="4"/>
  <c r="W10" i="4"/>
  <c r="Y10" i="4"/>
  <c r="AB10" i="4"/>
  <c r="AD10" i="4"/>
  <c r="AG10" i="4"/>
  <c r="AI10" i="4"/>
  <c r="AL10" i="4"/>
  <c r="AN10" i="4"/>
  <c r="AQ10" i="4"/>
  <c r="AS10" i="4"/>
  <c r="AV10" i="4"/>
  <c r="AX10" i="4"/>
  <c r="BA10" i="4"/>
  <c r="BC10" i="4"/>
  <c r="BF10" i="4"/>
  <c r="BH10" i="4"/>
  <c r="BK10" i="4"/>
  <c r="BM10" i="4"/>
  <c r="BP10" i="4"/>
  <c r="BR10" i="4"/>
  <c r="E11" i="4"/>
  <c r="I11" i="4" s="1"/>
  <c r="F11" i="4"/>
  <c r="H11" i="4"/>
  <c r="M11" i="4"/>
  <c r="O11" i="4"/>
  <c r="R11" i="4"/>
  <c r="T11" i="4"/>
  <c r="W11" i="4"/>
  <c r="Y11" i="4"/>
  <c r="AB11" i="4"/>
  <c r="AD11" i="4"/>
  <c r="AG11" i="4"/>
  <c r="AI11" i="4"/>
  <c r="AL11" i="4"/>
  <c r="AN11" i="4"/>
  <c r="AQ11" i="4"/>
  <c r="AS11" i="4"/>
  <c r="AV11" i="4"/>
  <c r="AX11" i="4"/>
  <c r="BA11" i="4"/>
  <c r="BC11" i="4"/>
  <c r="BF11" i="4"/>
  <c r="BH11" i="4"/>
  <c r="BK11" i="4"/>
  <c r="BM11" i="4"/>
  <c r="BP11" i="4"/>
  <c r="BR11" i="4"/>
  <c r="E12" i="4"/>
  <c r="F12" i="4"/>
  <c r="H12" i="4"/>
  <c r="M12" i="4"/>
  <c r="O12" i="4"/>
  <c r="R12" i="4"/>
  <c r="T12" i="4"/>
  <c r="W12" i="4"/>
  <c r="Y12" i="4"/>
  <c r="AB12" i="4"/>
  <c r="AD12" i="4"/>
  <c r="AG12" i="4"/>
  <c r="AI12" i="4"/>
  <c r="AL12" i="4"/>
  <c r="AN12" i="4"/>
  <c r="AQ12" i="4"/>
  <c r="AS12" i="4"/>
  <c r="AV12" i="4"/>
  <c r="AX12" i="4"/>
  <c r="BA12" i="4"/>
  <c r="BC12" i="4"/>
  <c r="BF12" i="4"/>
  <c r="BH12" i="4"/>
  <c r="BK12" i="4"/>
  <c r="BM12" i="4"/>
  <c r="BP12" i="4"/>
  <c r="BR12" i="4"/>
  <c r="E13" i="4"/>
  <c r="F13" i="4"/>
  <c r="H13" i="4"/>
  <c r="M13" i="4"/>
  <c r="O13" i="4"/>
  <c r="R13" i="4"/>
  <c r="T13" i="4"/>
  <c r="W13" i="4"/>
  <c r="Y13" i="4"/>
  <c r="AB13" i="4"/>
  <c r="AD13" i="4"/>
  <c r="AG13" i="4"/>
  <c r="AI13" i="4"/>
  <c r="AL13" i="4"/>
  <c r="AN13" i="4"/>
  <c r="AQ13" i="4"/>
  <c r="AS13" i="4"/>
  <c r="AV13" i="4"/>
  <c r="AX13" i="4"/>
  <c r="BA13" i="4"/>
  <c r="BC13" i="4"/>
  <c r="BF13" i="4"/>
  <c r="BH13" i="4"/>
  <c r="BK13" i="4"/>
  <c r="BM13" i="4"/>
  <c r="BP13" i="4"/>
  <c r="BR13" i="4"/>
  <c r="E14" i="4"/>
  <c r="F14" i="4"/>
  <c r="H14" i="4"/>
  <c r="J14" i="4"/>
  <c r="M14" i="4"/>
  <c r="O14" i="4"/>
  <c r="R14" i="4"/>
  <c r="T14" i="4"/>
  <c r="W14" i="4"/>
  <c r="Y14" i="4"/>
  <c r="AB14" i="4"/>
  <c r="AD14" i="4"/>
  <c r="AG14" i="4"/>
  <c r="AI14" i="4"/>
  <c r="AL14" i="4"/>
  <c r="AN14" i="4"/>
  <c r="AQ14" i="4"/>
  <c r="AS14" i="4"/>
  <c r="AV14" i="4"/>
  <c r="AX14" i="4"/>
  <c r="BA14" i="4"/>
  <c r="BC14" i="4"/>
  <c r="BF14" i="4"/>
  <c r="BH14" i="4"/>
  <c r="BK14" i="4"/>
  <c r="BM14" i="4"/>
  <c r="BP14" i="4"/>
  <c r="BR14" i="4"/>
  <c r="E15" i="4"/>
  <c r="F15" i="4"/>
  <c r="H15" i="4"/>
  <c r="M15" i="4"/>
  <c r="O15" i="4"/>
  <c r="R15" i="4"/>
  <c r="T15" i="4"/>
  <c r="W15" i="4"/>
  <c r="Y15" i="4"/>
  <c r="AB15" i="4"/>
  <c r="AD15" i="4"/>
  <c r="AG15" i="4"/>
  <c r="AI15" i="4"/>
  <c r="AL15" i="4"/>
  <c r="AN15" i="4"/>
  <c r="AQ15" i="4"/>
  <c r="AS15" i="4"/>
  <c r="AV15" i="4"/>
  <c r="AX15" i="4"/>
  <c r="BA15" i="4"/>
  <c r="BC15" i="4"/>
  <c r="BF15" i="4"/>
  <c r="BH15" i="4"/>
  <c r="BK15" i="4"/>
  <c r="BM15" i="4"/>
  <c r="BP15" i="4"/>
  <c r="BR15" i="4"/>
  <c r="E16" i="4"/>
  <c r="J16" i="4" s="1"/>
  <c r="F16" i="4"/>
  <c r="H16" i="4"/>
  <c r="M16" i="4"/>
  <c r="O16" i="4"/>
  <c r="R16" i="4"/>
  <c r="T16" i="4"/>
  <c r="W16" i="4"/>
  <c r="Y16" i="4"/>
  <c r="AB16" i="4"/>
  <c r="AD16" i="4"/>
  <c r="AG16" i="4"/>
  <c r="AI16" i="4"/>
  <c r="AL16" i="4"/>
  <c r="AN16" i="4"/>
  <c r="AQ16" i="4"/>
  <c r="AS16" i="4"/>
  <c r="AV16" i="4"/>
  <c r="AX16" i="4"/>
  <c r="BA16" i="4"/>
  <c r="BC16" i="4"/>
  <c r="BF16" i="4"/>
  <c r="BH16" i="4"/>
  <c r="BK16" i="4"/>
  <c r="BM16" i="4"/>
  <c r="BP16" i="4"/>
  <c r="BR16" i="4"/>
  <c r="E17" i="4"/>
  <c r="F17" i="4"/>
  <c r="H17" i="4"/>
  <c r="M17" i="4"/>
  <c r="O17" i="4"/>
  <c r="R17" i="4"/>
  <c r="T17" i="4"/>
  <c r="W17" i="4"/>
  <c r="Y17" i="4"/>
  <c r="AB17" i="4"/>
  <c r="AD17" i="4"/>
  <c r="AG17" i="4"/>
  <c r="AI17" i="4"/>
  <c r="AL17" i="4"/>
  <c r="AN17" i="4"/>
  <c r="AQ17" i="4"/>
  <c r="AS17" i="4"/>
  <c r="AV17" i="4"/>
  <c r="AX17" i="4"/>
  <c r="BA17" i="4"/>
  <c r="BC17" i="4"/>
  <c r="BF17" i="4"/>
  <c r="BH17" i="4"/>
  <c r="BK17" i="4"/>
  <c r="BM17" i="4"/>
  <c r="BP17" i="4"/>
  <c r="BR17" i="4"/>
  <c r="E18" i="4"/>
  <c r="F18" i="4"/>
  <c r="H18" i="4"/>
  <c r="M18" i="4"/>
  <c r="O18" i="4"/>
  <c r="R18" i="4"/>
  <c r="T18" i="4"/>
  <c r="W18" i="4"/>
  <c r="Y18" i="4"/>
  <c r="AB18" i="4"/>
  <c r="AD18" i="4"/>
  <c r="AG18" i="4"/>
  <c r="AI18" i="4"/>
  <c r="AL18" i="4"/>
  <c r="AN18" i="4"/>
  <c r="AQ18" i="4"/>
  <c r="AS18" i="4"/>
  <c r="AV18" i="4"/>
  <c r="AX18" i="4"/>
  <c r="BA18" i="4"/>
  <c r="BC18" i="4"/>
  <c r="BF18" i="4"/>
  <c r="BH18" i="4"/>
  <c r="BK18" i="4"/>
  <c r="BM18" i="4"/>
  <c r="BP18" i="4"/>
  <c r="BR18" i="4"/>
  <c r="E19" i="4"/>
  <c r="J19" i="4" s="1"/>
  <c r="F19" i="4"/>
  <c r="H19" i="4"/>
  <c r="M19" i="4"/>
  <c r="O19" i="4"/>
  <c r="R19" i="4"/>
  <c r="T19" i="4"/>
  <c r="W19" i="4"/>
  <c r="Y19" i="4"/>
  <c r="AB19" i="4"/>
  <c r="AD19" i="4"/>
  <c r="AG19" i="4"/>
  <c r="AI19" i="4"/>
  <c r="AL19" i="4"/>
  <c r="AN19" i="4"/>
  <c r="AQ19" i="4"/>
  <c r="AS19" i="4"/>
  <c r="AV19" i="4"/>
  <c r="AX19" i="4"/>
  <c r="BA19" i="4"/>
  <c r="BC19" i="4"/>
  <c r="BF19" i="4"/>
  <c r="BH19" i="4"/>
  <c r="BK19" i="4"/>
  <c r="BM19" i="4"/>
  <c r="BP19" i="4"/>
  <c r="BR19" i="4"/>
  <c r="E20" i="4"/>
  <c r="F20" i="4"/>
  <c r="H20" i="4"/>
  <c r="M20" i="4"/>
  <c r="O20" i="4"/>
  <c r="R20" i="4"/>
  <c r="T20" i="4"/>
  <c r="W20" i="4"/>
  <c r="Y20" i="4"/>
  <c r="AB20" i="4"/>
  <c r="AD20" i="4"/>
  <c r="AG20" i="4"/>
  <c r="AI20" i="4"/>
  <c r="AL20" i="4"/>
  <c r="AN20" i="4"/>
  <c r="AQ20" i="4"/>
  <c r="AS20" i="4"/>
  <c r="AV20" i="4"/>
  <c r="AX20" i="4"/>
  <c r="BA20" i="4"/>
  <c r="BC20" i="4"/>
  <c r="BF20" i="4"/>
  <c r="BH20" i="4"/>
  <c r="BK20" i="4"/>
  <c r="BM20" i="4"/>
  <c r="BP20" i="4"/>
  <c r="BR20" i="4"/>
  <c r="E21" i="4"/>
  <c r="F21" i="4"/>
  <c r="H21" i="4"/>
  <c r="M21" i="4"/>
  <c r="O21" i="4"/>
  <c r="R21" i="4"/>
  <c r="T21" i="4"/>
  <c r="W21" i="4"/>
  <c r="Y21" i="4"/>
  <c r="AB21" i="4"/>
  <c r="AD21" i="4"/>
  <c r="AG21" i="4"/>
  <c r="AI21" i="4"/>
  <c r="AL21" i="4"/>
  <c r="AN21" i="4"/>
  <c r="AQ21" i="4"/>
  <c r="AS21" i="4"/>
  <c r="AV21" i="4"/>
  <c r="AX21" i="4"/>
  <c r="BA21" i="4"/>
  <c r="BC21" i="4"/>
  <c r="BF21" i="4"/>
  <c r="BH21" i="4"/>
  <c r="BK21" i="4"/>
  <c r="BM21" i="4"/>
  <c r="BP21" i="4"/>
  <c r="BR21" i="4"/>
  <c r="E22" i="4"/>
  <c r="F22" i="4"/>
  <c r="H22" i="4"/>
  <c r="J22" i="4"/>
  <c r="M22" i="4"/>
  <c r="O22" i="4"/>
  <c r="R22" i="4"/>
  <c r="T22" i="4"/>
  <c r="W22" i="4"/>
  <c r="Y22" i="4"/>
  <c r="AB22" i="4"/>
  <c r="AD22" i="4"/>
  <c r="AG22" i="4"/>
  <c r="AI22" i="4"/>
  <c r="AL22" i="4"/>
  <c r="AN22" i="4"/>
  <c r="AQ22" i="4"/>
  <c r="AS22" i="4"/>
  <c r="AV22" i="4"/>
  <c r="AX22" i="4"/>
  <c r="BA22" i="4"/>
  <c r="BC22" i="4"/>
  <c r="BF22" i="4"/>
  <c r="BH22" i="4"/>
  <c r="BK22" i="4"/>
  <c r="BM22" i="4"/>
  <c r="BP22" i="4"/>
  <c r="BR22" i="4"/>
  <c r="E23" i="4"/>
  <c r="F23" i="4"/>
  <c r="H23" i="4"/>
  <c r="M23" i="4"/>
  <c r="O23" i="4"/>
  <c r="R23" i="4"/>
  <c r="T23" i="4"/>
  <c r="W23" i="4"/>
  <c r="Y23" i="4"/>
  <c r="AB23" i="4"/>
  <c r="AD23" i="4"/>
  <c r="AG23" i="4"/>
  <c r="AI23" i="4"/>
  <c r="AL23" i="4"/>
  <c r="AN23" i="4"/>
  <c r="AQ23" i="4"/>
  <c r="AS23" i="4"/>
  <c r="AV23" i="4"/>
  <c r="AX23" i="4"/>
  <c r="BA23" i="4"/>
  <c r="BC23" i="4"/>
  <c r="BF23" i="4"/>
  <c r="BH23" i="4"/>
  <c r="BK23" i="4"/>
  <c r="BM23" i="4"/>
  <c r="BP23" i="4"/>
  <c r="BR23" i="4"/>
  <c r="E24" i="4"/>
  <c r="J24" i="4" s="1"/>
  <c r="F24" i="4"/>
  <c r="H24" i="4"/>
  <c r="M24" i="4"/>
  <c r="O24" i="4"/>
  <c r="R24" i="4"/>
  <c r="T24" i="4"/>
  <c r="W24" i="4"/>
  <c r="Y24" i="4"/>
  <c r="AB24" i="4"/>
  <c r="AD24" i="4"/>
  <c r="AG24" i="4"/>
  <c r="AI24" i="4"/>
  <c r="AL24" i="4"/>
  <c r="AN24" i="4"/>
  <c r="AQ24" i="4"/>
  <c r="AS24" i="4"/>
  <c r="AV24" i="4"/>
  <c r="AX24" i="4"/>
  <c r="BA24" i="4"/>
  <c r="BC24" i="4"/>
  <c r="BF24" i="4"/>
  <c r="BH24" i="4"/>
  <c r="BK24" i="4"/>
  <c r="BM24" i="4"/>
  <c r="BP24" i="4"/>
  <c r="BR24" i="4"/>
  <c r="E25" i="4"/>
  <c r="F25" i="4"/>
  <c r="H25" i="4"/>
  <c r="M25" i="4"/>
  <c r="O25" i="4"/>
  <c r="R25" i="4"/>
  <c r="T25" i="4"/>
  <c r="W25" i="4"/>
  <c r="Y25" i="4"/>
  <c r="AB25" i="4"/>
  <c r="AD25" i="4"/>
  <c r="AG25" i="4"/>
  <c r="AI25" i="4"/>
  <c r="AL25" i="4"/>
  <c r="AN25" i="4"/>
  <c r="AQ25" i="4"/>
  <c r="AS25" i="4"/>
  <c r="AV25" i="4"/>
  <c r="AX25" i="4"/>
  <c r="BA25" i="4"/>
  <c r="BC25" i="4"/>
  <c r="BF25" i="4"/>
  <c r="BH25" i="4"/>
  <c r="BK25" i="4"/>
  <c r="BM25" i="4"/>
  <c r="BP25" i="4"/>
  <c r="BR25" i="4"/>
  <c r="E26" i="4"/>
  <c r="J26" i="4" s="1"/>
  <c r="F26" i="4"/>
  <c r="H26" i="4"/>
  <c r="M26" i="4"/>
  <c r="O26" i="4"/>
  <c r="R26" i="4"/>
  <c r="T26" i="4"/>
  <c r="W26" i="4"/>
  <c r="Y26" i="4"/>
  <c r="AB26" i="4"/>
  <c r="AD26" i="4"/>
  <c r="AG26" i="4"/>
  <c r="AI26" i="4"/>
  <c r="AL26" i="4"/>
  <c r="AN26" i="4"/>
  <c r="AQ26" i="4"/>
  <c r="AS26" i="4"/>
  <c r="AV26" i="4"/>
  <c r="AX26" i="4"/>
  <c r="BA26" i="4"/>
  <c r="BC26" i="4"/>
  <c r="BF26" i="4"/>
  <c r="BH26" i="4"/>
  <c r="BK26" i="4"/>
  <c r="BM26" i="4"/>
  <c r="BP26" i="4"/>
  <c r="BR26" i="4"/>
  <c r="E27" i="4"/>
  <c r="F27" i="4"/>
  <c r="H27" i="4"/>
  <c r="M27" i="4"/>
  <c r="O27" i="4"/>
  <c r="R27" i="4"/>
  <c r="T27" i="4"/>
  <c r="W27" i="4"/>
  <c r="Y27" i="4"/>
  <c r="AB27" i="4"/>
  <c r="AD27" i="4"/>
  <c r="AG27" i="4"/>
  <c r="AI27" i="4"/>
  <c r="AL27" i="4"/>
  <c r="AN27" i="4"/>
  <c r="AQ27" i="4"/>
  <c r="AS27" i="4"/>
  <c r="AV27" i="4"/>
  <c r="AX27" i="4"/>
  <c r="BA27" i="4"/>
  <c r="BC27" i="4"/>
  <c r="BF27" i="4"/>
  <c r="BH27" i="4"/>
  <c r="BK27" i="4"/>
  <c r="BM27" i="4"/>
  <c r="BP27" i="4"/>
  <c r="BR27" i="4"/>
  <c r="E28" i="4"/>
  <c r="F28" i="4"/>
  <c r="H28" i="4"/>
  <c r="M28" i="4"/>
  <c r="O28" i="4"/>
  <c r="R28" i="4"/>
  <c r="T28" i="4"/>
  <c r="W28" i="4"/>
  <c r="Y28" i="4"/>
  <c r="AB28" i="4"/>
  <c r="AD28" i="4"/>
  <c r="AG28" i="4"/>
  <c r="AI28" i="4"/>
  <c r="AL28" i="4"/>
  <c r="AN28" i="4"/>
  <c r="AQ28" i="4"/>
  <c r="AS28" i="4"/>
  <c r="AV28" i="4"/>
  <c r="AX28" i="4"/>
  <c r="BA28" i="4"/>
  <c r="BC28" i="4"/>
  <c r="BF28" i="4"/>
  <c r="BH28" i="4"/>
  <c r="BK28" i="4"/>
  <c r="BM28" i="4"/>
  <c r="BP28" i="4"/>
  <c r="BR28" i="4"/>
  <c r="E29" i="4"/>
  <c r="J29" i="4" s="1"/>
  <c r="F29" i="4"/>
  <c r="H29" i="4"/>
  <c r="M29" i="4"/>
  <c r="O29" i="4"/>
  <c r="R29" i="4"/>
  <c r="T29" i="4"/>
  <c r="W29" i="4"/>
  <c r="Y29" i="4"/>
  <c r="AB29" i="4"/>
  <c r="AD29" i="4"/>
  <c r="AG29" i="4"/>
  <c r="AI29" i="4"/>
  <c r="AL29" i="4"/>
  <c r="AN29" i="4"/>
  <c r="AQ29" i="4"/>
  <c r="AS29" i="4"/>
  <c r="AV29" i="4"/>
  <c r="AX29" i="4"/>
  <c r="BA29" i="4"/>
  <c r="BC29" i="4"/>
  <c r="BF29" i="4"/>
  <c r="BH29" i="4"/>
  <c r="BK29" i="4"/>
  <c r="BM29" i="4"/>
  <c r="BP29" i="4"/>
  <c r="BR29" i="4"/>
  <c r="E30" i="4"/>
  <c r="F30" i="4"/>
  <c r="J30" i="4" s="1"/>
  <c r="H30" i="4"/>
  <c r="M30" i="4"/>
  <c r="O30" i="4"/>
  <c r="R30" i="4"/>
  <c r="T30" i="4"/>
  <c r="W30" i="4"/>
  <c r="Y30" i="4"/>
  <c r="AB30" i="4"/>
  <c r="AD30" i="4"/>
  <c r="AG30" i="4"/>
  <c r="AI30" i="4"/>
  <c r="AL30" i="4"/>
  <c r="AN30" i="4"/>
  <c r="AQ30" i="4"/>
  <c r="AS30" i="4"/>
  <c r="AV30" i="4"/>
  <c r="AX30" i="4"/>
  <c r="BA30" i="4"/>
  <c r="BC30" i="4"/>
  <c r="BF30" i="4"/>
  <c r="BH30" i="4"/>
  <c r="BK30" i="4"/>
  <c r="BM30" i="4"/>
  <c r="BP30" i="4"/>
  <c r="BR30" i="4"/>
  <c r="I29" i="29"/>
  <c r="I28" i="29"/>
  <c r="I25" i="29"/>
  <c r="I24" i="29"/>
  <c r="I23" i="29"/>
  <c r="I21" i="29"/>
  <c r="I20" i="29"/>
  <c r="I19" i="29"/>
  <c r="I17" i="29"/>
  <c r="I13" i="29"/>
  <c r="I12" i="29"/>
  <c r="I9" i="29"/>
  <c r="I8" i="29"/>
  <c r="I7" i="29"/>
  <c r="I5" i="29"/>
  <c r="I4" i="29"/>
  <c r="AI30" i="29"/>
  <c r="AI29" i="29"/>
  <c r="AI28" i="29"/>
  <c r="AI27" i="29"/>
  <c r="AI26" i="29"/>
  <c r="AI25" i="29"/>
  <c r="AI24" i="29"/>
  <c r="AI23" i="29"/>
  <c r="AI22" i="29"/>
  <c r="AI21" i="29"/>
  <c r="AI20" i="29"/>
  <c r="AI19" i="29"/>
  <c r="AI18" i="29"/>
  <c r="AI17" i="29"/>
  <c r="AI16" i="29"/>
  <c r="AI15" i="29"/>
  <c r="AI14" i="29"/>
  <c r="AI13" i="29"/>
  <c r="AI12" i="29"/>
  <c r="AI11" i="29"/>
  <c r="AI10" i="29"/>
  <c r="AI9" i="29"/>
  <c r="AI8" i="29"/>
  <c r="AI7" i="29"/>
  <c r="AI6" i="29"/>
  <c r="AI5" i="29"/>
  <c r="AI4" i="29"/>
  <c r="AI3" i="29"/>
  <c r="AD30" i="29"/>
  <c r="AD29" i="29"/>
  <c r="AD28" i="29"/>
  <c r="AD27" i="29"/>
  <c r="AD26" i="29"/>
  <c r="AD25" i="29"/>
  <c r="AD24" i="29"/>
  <c r="AD23" i="29"/>
  <c r="AD22" i="29"/>
  <c r="AD21" i="29"/>
  <c r="AD20" i="29"/>
  <c r="AD19" i="29"/>
  <c r="AD18" i="29"/>
  <c r="AD17" i="29"/>
  <c r="AD16" i="29"/>
  <c r="AD15" i="29"/>
  <c r="AD14" i="29"/>
  <c r="AD13" i="29"/>
  <c r="AD12" i="29"/>
  <c r="AD11" i="29"/>
  <c r="AD10" i="29"/>
  <c r="AD9" i="29"/>
  <c r="AD8" i="29"/>
  <c r="AD7" i="29"/>
  <c r="AD6" i="29"/>
  <c r="AD5" i="29"/>
  <c r="AD4" i="29"/>
  <c r="AD3" i="29"/>
  <c r="Y30" i="29"/>
  <c r="Y29" i="29"/>
  <c r="Y28" i="29"/>
  <c r="Y27" i="29"/>
  <c r="Y26" i="29"/>
  <c r="Y25" i="29"/>
  <c r="Y24" i="29"/>
  <c r="Y23" i="29"/>
  <c r="Y22" i="29"/>
  <c r="Y21" i="29"/>
  <c r="Y20" i="29"/>
  <c r="Y19" i="29"/>
  <c r="Y18" i="29"/>
  <c r="Y17" i="29"/>
  <c r="Y16" i="29"/>
  <c r="Y15" i="29"/>
  <c r="Y14" i="29"/>
  <c r="Y13" i="29"/>
  <c r="Y12" i="29"/>
  <c r="Y11" i="29"/>
  <c r="Y10" i="29"/>
  <c r="Y9" i="29"/>
  <c r="Y8" i="29"/>
  <c r="Y7" i="29"/>
  <c r="Y6" i="29"/>
  <c r="Y5" i="29"/>
  <c r="Y4" i="29"/>
  <c r="Y3" i="29"/>
  <c r="T30" i="29"/>
  <c r="T29" i="29"/>
  <c r="T28" i="29"/>
  <c r="T27" i="29"/>
  <c r="T26" i="29"/>
  <c r="T25" i="29"/>
  <c r="T24" i="29"/>
  <c r="T23" i="29"/>
  <c r="T22" i="29"/>
  <c r="T21" i="29"/>
  <c r="T20" i="29"/>
  <c r="T19" i="29"/>
  <c r="T18" i="29"/>
  <c r="T17" i="29"/>
  <c r="T16" i="29"/>
  <c r="T15" i="29"/>
  <c r="T14" i="29"/>
  <c r="T13" i="29"/>
  <c r="T12" i="29"/>
  <c r="T11" i="29"/>
  <c r="T10" i="29"/>
  <c r="T9" i="29"/>
  <c r="T8" i="29"/>
  <c r="T7" i="29"/>
  <c r="T6" i="29"/>
  <c r="T5" i="29"/>
  <c r="T4" i="29"/>
  <c r="T3" i="29"/>
  <c r="O30" i="29"/>
  <c r="I30" i="29" s="1"/>
  <c r="O29" i="29"/>
  <c r="O28" i="29"/>
  <c r="O27" i="29"/>
  <c r="I27" i="29" s="1"/>
  <c r="O26" i="29"/>
  <c r="I26" i="29" s="1"/>
  <c r="O25" i="29"/>
  <c r="O24" i="29"/>
  <c r="O23" i="29"/>
  <c r="O22" i="29"/>
  <c r="I22" i="29" s="1"/>
  <c r="O21" i="29"/>
  <c r="O20" i="29"/>
  <c r="O19" i="29"/>
  <c r="O18" i="29"/>
  <c r="I18" i="29" s="1"/>
  <c r="O17" i="29"/>
  <c r="O16" i="29"/>
  <c r="I16" i="29" s="1"/>
  <c r="O15" i="29"/>
  <c r="I15" i="29" s="1"/>
  <c r="O14" i="29"/>
  <c r="I14" i="29" s="1"/>
  <c r="O13" i="29"/>
  <c r="O12" i="29"/>
  <c r="O11" i="29"/>
  <c r="I11" i="29" s="1"/>
  <c r="O10" i="29"/>
  <c r="I10" i="29" s="1"/>
  <c r="O9" i="29"/>
  <c r="O8" i="29"/>
  <c r="O7" i="29"/>
  <c r="O6" i="29"/>
  <c r="I6" i="29" s="1"/>
  <c r="O5" i="29"/>
  <c r="O4" i="29"/>
  <c r="O3" i="29"/>
  <c r="I28" i="28"/>
  <c r="I24" i="28"/>
  <c r="I23" i="28"/>
  <c r="I12" i="28"/>
  <c r="I8" i="28"/>
  <c r="I7" i="28"/>
  <c r="BH30" i="28"/>
  <c r="BH29" i="28"/>
  <c r="BH28" i="28"/>
  <c r="BH27" i="28"/>
  <c r="BH26" i="28"/>
  <c r="BH25" i="28"/>
  <c r="BH24" i="28"/>
  <c r="BH23" i="28"/>
  <c r="BH22" i="28"/>
  <c r="BH21" i="28"/>
  <c r="BH20" i="28"/>
  <c r="BH19" i="28"/>
  <c r="BH18" i="28"/>
  <c r="BH17" i="28"/>
  <c r="BH16" i="28"/>
  <c r="BH15" i="28"/>
  <c r="BH14" i="28"/>
  <c r="BH13" i="28"/>
  <c r="BH12" i="28"/>
  <c r="BH11" i="28"/>
  <c r="BH10" i="28"/>
  <c r="BH9" i="28"/>
  <c r="BH8" i="28"/>
  <c r="BH7" i="28"/>
  <c r="BH6" i="28"/>
  <c r="BH5" i="28"/>
  <c r="BH4" i="28"/>
  <c r="BH3" i="28"/>
  <c r="BC30" i="28"/>
  <c r="BC29" i="28"/>
  <c r="BC28" i="28"/>
  <c r="BC27" i="28"/>
  <c r="BC26" i="28"/>
  <c r="BC25" i="28"/>
  <c r="BC24" i="28"/>
  <c r="BC23" i="28"/>
  <c r="BC22" i="28"/>
  <c r="BC21" i="28"/>
  <c r="BC20" i="28"/>
  <c r="BC19" i="28"/>
  <c r="BC18" i="28"/>
  <c r="BC17" i="28"/>
  <c r="BC16" i="28"/>
  <c r="BC15" i="28"/>
  <c r="BC14" i="28"/>
  <c r="BC13" i="28"/>
  <c r="BC12" i="28"/>
  <c r="BC11" i="28"/>
  <c r="BC10" i="28"/>
  <c r="BC9" i="28"/>
  <c r="BC8" i="28"/>
  <c r="BC7" i="28"/>
  <c r="BC6" i="28"/>
  <c r="BC5" i="28"/>
  <c r="BC4" i="28"/>
  <c r="BC3" i="28"/>
  <c r="AX30" i="28"/>
  <c r="AX29" i="28"/>
  <c r="AX28" i="28"/>
  <c r="AX27" i="28"/>
  <c r="AX26" i="28"/>
  <c r="AX25" i="28"/>
  <c r="AX24" i="28"/>
  <c r="AX23" i="28"/>
  <c r="AX22" i="28"/>
  <c r="AX21" i="28"/>
  <c r="AX20" i="28"/>
  <c r="AX19" i="28"/>
  <c r="AX18" i="28"/>
  <c r="AX17" i="28"/>
  <c r="AX16" i="28"/>
  <c r="AX15" i="28"/>
  <c r="AX14" i="28"/>
  <c r="AX13" i="28"/>
  <c r="AX12" i="28"/>
  <c r="AX11" i="28"/>
  <c r="AX10" i="28"/>
  <c r="AX9" i="28"/>
  <c r="AX8" i="28"/>
  <c r="AX7" i="28"/>
  <c r="AX6" i="28"/>
  <c r="AX5" i="28"/>
  <c r="AX4" i="28"/>
  <c r="AX3" i="28"/>
  <c r="AS30" i="28"/>
  <c r="AS29" i="28"/>
  <c r="AS28" i="28"/>
  <c r="AS27" i="28"/>
  <c r="AS26" i="28"/>
  <c r="AS25" i="28"/>
  <c r="AS24" i="28"/>
  <c r="AS23" i="28"/>
  <c r="AS22" i="28"/>
  <c r="AS21" i="28"/>
  <c r="AS20" i="28"/>
  <c r="AS19" i="28"/>
  <c r="AS18" i="28"/>
  <c r="AS17" i="28"/>
  <c r="AS16" i="28"/>
  <c r="AS15" i="28"/>
  <c r="AS14" i="28"/>
  <c r="AS13" i="28"/>
  <c r="AS12" i="28"/>
  <c r="AS11" i="28"/>
  <c r="AS10" i="28"/>
  <c r="AS9" i="28"/>
  <c r="AS8" i="28"/>
  <c r="AS7" i="28"/>
  <c r="AS6" i="28"/>
  <c r="AS5" i="28"/>
  <c r="AS4" i="28"/>
  <c r="AS3" i="28"/>
  <c r="AN30" i="28"/>
  <c r="AN29" i="28"/>
  <c r="AN28" i="28"/>
  <c r="AN27" i="28"/>
  <c r="AN26" i="28"/>
  <c r="AN25" i="28"/>
  <c r="AN24" i="28"/>
  <c r="AN23" i="28"/>
  <c r="AN22" i="28"/>
  <c r="AN21" i="28"/>
  <c r="AN20" i="28"/>
  <c r="AN19" i="28"/>
  <c r="AN18" i="28"/>
  <c r="AN17" i="28"/>
  <c r="AN16" i="28"/>
  <c r="AN15" i="28"/>
  <c r="AN14" i="28"/>
  <c r="AN13" i="28"/>
  <c r="AN12" i="28"/>
  <c r="AN11" i="28"/>
  <c r="AN10" i="28"/>
  <c r="AN9" i="28"/>
  <c r="AN8" i="28"/>
  <c r="AN7" i="28"/>
  <c r="AN6" i="28"/>
  <c r="AN5" i="28"/>
  <c r="AN4" i="28"/>
  <c r="AN3" i="28"/>
  <c r="AI30" i="28"/>
  <c r="AI29" i="28"/>
  <c r="AI28" i="28"/>
  <c r="AI27" i="28"/>
  <c r="AI26" i="28"/>
  <c r="AI25" i="28"/>
  <c r="AI24" i="28"/>
  <c r="AI23" i="28"/>
  <c r="AI22" i="28"/>
  <c r="AI21" i="28"/>
  <c r="AI20" i="28"/>
  <c r="AI19" i="28"/>
  <c r="AI18" i="28"/>
  <c r="AI17" i="28"/>
  <c r="AI16" i="28"/>
  <c r="AI15" i="28"/>
  <c r="AI14" i="28"/>
  <c r="AI13" i="28"/>
  <c r="AI12" i="28"/>
  <c r="AI11" i="28"/>
  <c r="AI10" i="28"/>
  <c r="AI9" i="28"/>
  <c r="AI8" i="28"/>
  <c r="AI7" i="28"/>
  <c r="AI6" i="28"/>
  <c r="AI5" i="28"/>
  <c r="AI4" i="28"/>
  <c r="AI3" i="28"/>
  <c r="AD30" i="28"/>
  <c r="AD29" i="28"/>
  <c r="AD28" i="28"/>
  <c r="AD27" i="28"/>
  <c r="AD26" i="28"/>
  <c r="AD25" i="28"/>
  <c r="AD24" i="28"/>
  <c r="AD23" i="28"/>
  <c r="AD22" i="28"/>
  <c r="AD21" i="28"/>
  <c r="AD20" i="28"/>
  <c r="AD19" i="28"/>
  <c r="AD18" i="28"/>
  <c r="AD17" i="28"/>
  <c r="AD16" i="28"/>
  <c r="AD15" i="28"/>
  <c r="AD14" i="28"/>
  <c r="AD13" i="28"/>
  <c r="AD12" i="28"/>
  <c r="AD11" i="28"/>
  <c r="AD10" i="28"/>
  <c r="AD9" i="28"/>
  <c r="AD8" i="28"/>
  <c r="AD7" i="28"/>
  <c r="AD6" i="28"/>
  <c r="AD5" i="28"/>
  <c r="AD4" i="28"/>
  <c r="AD3" i="28"/>
  <c r="Y30" i="28"/>
  <c r="Y29" i="28"/>
  <c r="Y28" i="28"/>
  <c r="Y27" i="28"/>
  <c r="Y26" i="28"/>
  <c r="Y25" i="28"/>
  <c r="Y24" i="28"/>
  <c r="Y23" i="28"/>
  <c r="Y22" i="28"/>
  <c r="Y21" i="28"/>
  <c r="Y20" i="28"/>
  <c r="Y19" i="28"/>
  <c r="Y18" i="28"/>
  <c r="Y17" i="28"/>
  <c r="Y16" i="28"/>
  <c r="Y15" i="28"/>
  <c r="Y14" i="28"/>
  <c r="Y13" i="28"/>
  <c r="Y12" i="28"/>
  <c r="Y11" i="28"/>
  <c r="Y10" i="28"/>
  <c r="Y9" i="28"/>
  <c r="Y8" i="28"/>
  <c r="Y7" i="28"/>
  <c r="Y6" i="28"/>
  <c r="Y5" i="28"/>
  <c r="Y4" i="28"/>
  <c r="Y3" i="28"/>
  <c r="T30" i="28"/>
  <c r="T29" i="28"/>
  <c r="T28" i="28"/>
  <c r="T27" i="28"/>
  <c r="T26" i="28"/>
  <c r="T25" i="28"/>
  <c r="T24" i="28"/>
  <c r="T23" i="28"/>
  <c r="T22" i="28"/>
  <c r="T21" i="28"/>
  <c r="T20" i="28"/>
  <c r="T19" i="28"/>
  <c r="T18" i="28"/>
  <c r="T17" i="28"/>
  <c r="T16" i="28"/>
  <c r="T15" i="28"/>
  <c r="T14" i="28"/>
  <c r="T13" i="28"/>
  <c r="T12" i="28"/>
  <c r="T11" i="28"/>
  <c r="T10" i="28"/>
  <c r="T9" i="28"/>
  <c r="T8" i="28"/>
  <c r="T7" i="28"/>
  <c r="T6" i="28"/>
  <c r="T5" i="28"/>
  <c r="T4" i="28"/>
  <c r="T3" i="28"/>
  <c r="O30" i="28"/>
  <c r="I30" i="28" s="1"/>
  <c r="O29" i="28"/>
  <c r="I29" i="28" s="1"/>
  <c r="O28" i="28"/>
  <c r="O27" i="28"/>
  <c r="I27" i="28" s="1"/>
  <c r="O26" i="28"/>
  <c r="I26" i="28" s="1"/>
  <c r="O25" i="28"/>
  <c r="I25" i="28" s="1"/>
  <c r="O24" i="28"/>
  <c r="O23" i="28"/>
  <c r="O22" i="28"/>
  <c r="I22" i="28" s="1"/>
  <c r="O21" i="28"/>
  <c r="I21" i="28" s="1"/>
  <c r="O20" i="28"/>
  <c r="I20" i="28" s="1"/>
  <c r="O19" i="28"/>
  <c r="I19" i="28" s="1"/>
  <c r="O18" i="28"/>
  <c r="I18" i="28" s="1"/>
  <c r="O17" i="28"/>
  <c r="I17" i="28" s="1"/>
  <c r="O16" i="28"/>
  <c r="I16" i="28" s="1"/>
  <c r="O15" i="28"/>
  <c r="I15" i="28" s="1"/>
  <c r="O14" i="28"/>
  <c r="I14" i="28" s="1"/>
  <c r="O13" i="28"/>
  <c r="I13" i="28" s="1"/>
  <c r="O12" i="28"/>
  <c r="O11" i="28"/>
  <c r="I11" i="28" s="1"/>
  <c r="O10" i="28"/>
  <c r="I10" i="28" s="1"/>
  <c r="O9" i="28"/>
  <c r="I9" i="28" s="1"/>
  <c r="O8" i="28"/>
  <c r="O7" i="28"/>
  <c r="O6" i="28"/>
  <c r="I6" i="28" s="1"/>
  <c r="O5" i="28"/>
  <c r="I5" i="28" s="1"/>
  <c r="O4" i="28"/>
  <c r="I4" i="28" s="1"/>
  <c r="O3" i="28"/>
  <c r="I3" i="28" s="1"/>
  <c r="I30" i="27"/>
  <c r="I26" i="27"/>
  <c r="I24" i="27"/>
  <c r="I22" i="27"/>
  <c r="I14" i="27"/>
  <c r="I10" i="27"/>
  <c r="I8" i="27"/>
  <c r="I6" i="27"/>
  <c r="BM30" i="27"/>
  <c r="BM29" i="27"/>
  <c r="BM28" i="27"/>
  <c r="BM27" i="27"/>
  <c r="BM26" i="27"/>
  <c r="BM25" i="27"/>
  <c r="BM24" i="27"/>
  <c r="BM23" i="27"/>
  <c r="BM22" i="27"/>
  <c r="BM21" i="27"/>
  <c r="BM20" i="27"/>
  <c r="BM19" i="27"/>
  <c r="BM18" i="27"/>
  <c r="BM17" i="27"/>
  <c r="BM16" i="27"/>
  <c r="BM15" i="27"/>
  <c r="BM14" i="27"/>
  <c r="BM13" i="27"/>
  <c r="BM12" i="27"/>
  <c r="BM11" i="27"/>
  <c r="BM10" i="27"/>
  <c r="BM9" i="27"/>
  <c r="BM8" i="27"/>
  <c r="BM7" i="27"/>
  <c r="BM6" i="27"/>
  <c r="BM5" i="27"/>
  <c r="BM4" i="27"/>
  <c r="BM3" i="27"/>
  <c r="BH30" i="27"/>
  <c r="BH29" i="27"/>
  <c r="BH28" i="27"/>
  <c r="BH27" i="27"/>
  <c r="BH26" i="27"/>
  <c r="BH25" i="27"/>
  <c r="BH24" i="27"/>
  <c r="BH23" i="27"/>
  <c r="BH22" i="27"/>
  <c r="BH21" i="27"/>
  <c r="BH20" i="27"/>
  <c r="BH19" i="27"/>
  <c r="BH18" i="27"/>
  <c r="BH17" i="27"/>
  <c r="BH16" i="27"/>
  <c r="BH15" i="27"/>
  <c r="BH14" i="27"/>
  <c r="BH13" i="27"/>
  <c r="BH12" i="27"/>
  <c r="BH11" i="27"/>
  <c r="BH10" i="27"/>
  <c r="BH9" i="27"/>
  <c r="BH8" i="27"/>
  <c r="BH7" i="27"/>
  <c r="BH6" i="27"/>
  <c r="BH5" i="27"/>
  <c r="BH4" i="27"/>
  <c r="BH3" i="27"/>
  <c r="BC30" i="27"/>
  <c r="BC29" i="27"/>
  <c r="BC28" i="27"/>
  <c r="BC27" i="27"/>
  <c r="BC26" i="27"/>
  <c r="BC25" i="27"/>
  <c r="BC24" i="27"/>
  <c r="BC23" i="27"/>
  <c r="BC22" i="27"/>
  <c r="BC21" i="27"/>
  <c r="BC20" i="27"/>
  <c r="BC19" i="27"/>
  <c r="BC18" i="27"/>
  <c r="BC17" i="27"/>
  <c r="BC16" i="27"/>
  <c r="BC15" i="27"/>
  <c r="BC14" i="27"/>
  <c r="BC13" i="27"/>
  <c r="BC12" i="27"/>
  <c r="BC11" i="27"/>
  <c r="BC10" i="27"/>
  <c r="BC9" i="27"/>
  <c r="BC8" i="27"/>
  <c r="BC7" i="27"/>
  <c r="BC6" i="27"/>
  <c r="BC5" i="27"/>
  <c r="BC4" i="27"/>
  <c r="BC3" i="27"/>
  <c r="AX30" i="27"/>
  <c r="AX29" i="27"/>
  <c r="AX28" i="27"/>
  <c r="AX27" i="27"/>
  <c r="AX26" i="27"/>
  <c r="AX25" i="27"/>
  <c r="AX24" i="27"/>
  <c r="AX23" i="27"/>
  <c r="AX22" i="27"/>
  <c r="AX21" i="27"/>
  <c r="AX20" i="27"/>
  <c r="AX19" i="27"/>
  <c r="AX18" i="27"/>
  <c r="AX17" i="27"/>
  <c r="AX16" i="27"/>
  <c r="AX15" i="27"/>
  <c r="AX14" i="27"/>
  <c r="AX13" i="27"/>
  <c r="AX12" i="27"/>
  <c r="AX11" i="27"/>
  <c r="AX10" i="27"/>
  <c r="AX9" i="27"/>
  <c r="AX8" i="27"/>
  <c r="AX7" i="27"/>
  <c r="AX6" i="27"/>
  <c r="AX5" i="27"/>
  <c r="AX4" i="27"/>
  <c r="AX3" i="27"/>
  <c r="AS30" i="27"/>
  <c r="AS29" i="27"/>
  <c r="AS28" i="27"/>
  <c r="AS27" i="27"/>
  <c r="AS26" i="27"/>
  <c r="AS25" i="27"/>
  <c r="AS24" i="27"/>
  <c r="AS23" i="27"/>
  <c r="AS22" i="27"/>
  <c r="AS21" i="27"/>
  <c r="AS20" i="27"/>
  <c r="AS19" i="27"/>
  <c r="AS18" i="27"/>
  <c r="AS17" i="27"/>
  <c r="AS16" i="27"/>
  <c r="AS15" i="27"/>
  <c r="AS14" i="27"/>
  <c r="AS13" i="27"/>
  <c r="AS12" i="27"/>
  <c r="AS11" i="27"/>
  <c r="AS10" i="27"/>
  <c r="AS9" i="27"/>
  <c r="AS8" i="27"/>
  <c r="AS7" i="27"/>
  <c r="AS6" i="27"/>
  <c r="AS5" i="27"/>
  <c r="AS4" i="27"/>
  <c r="AS3" i="27"/>
  <c r="AN30" i="27"/>
  <c r="AN29" i="27"/>
  <c r="AN28" i="27"/>
  <c r="AN27" i="27"/>
  <c r="AN26" i="27"/>
  <c r="AN25" i="27"/>
  <c r="AN24" i="27"/>
  <c r="AN23" i="27"/>
  <c r="AN22" i="27"/>
  <c r="AN21" i="27"/>
  <c r="AN20" i="27"/>
  <c r="AN19" i="27"/>
  <c r="AN18" i="27"/>
  <c r="AN17" i="27"/>
  <c r="AN16" i="27"/>
  <c r="AN15" i="27"/>
  <c r="AN14" i="27"/>
  <c r="AN13" i="27"/>
  <c r="AN12" i="27"/>
  <c r="AN11" i="27"/>
  <c r="AN10" i="27"/>
  <c r="AN9" i="27"/>
  <c r="AN8" i="27"/>
  <c r="AN7" i="27"/>
  <c r="AN6" i="27"/>
  <c r="AN5" i="27"/>
  <c r="AN4" i="27"/>
  <c r="AN3" i="27"/>
  <c r="AI30" i="27"/>
  <c r="AI29" i="27"/>
  <c r="AI28" i="27"/>
  <c r="AI27" i="27"/>
  <c r="AI26" i="27"/>
  <c r="AI25" i="27"/>
  <c r="AI24" i="27"/>
  <c r="AI23" i="27"/>
  <c r="AI22" i="27"/>
  <c r="AI21" i="27"/>
  <c r="AI20" i="27"/>
  <c r="AI19" i="27"/>
  <c r="AI18" i="27"/>
  <c r="AI17" i="27"/>
  <c r="AI16" i="27"/>
  <c r="AI15" i="27"/>
  <c r="AI14" i="27"/>
  <c r="AI13" i="27"/>
  <c r="AI12" i="27"/>
  <c r="AI11" i="27"/>
  <c r="AI10" i="27"/>
  <c r="AI9" i="27"/>
  <c r="AI8" i="27"/>
  <c r="AI7" i="27"/>
  <c r="AI6" i="27"/>
  <c r="AI5" i="27"/>
  <c r="AI4" i="27"/>
  <c r="AI3" i="27"/>
  <c r="AD30" i="27"/>
  <c r="AD29" i="27"/>
  <c r="AD28" i="27"/>
  <c r="AD27" i="27"/>
  <c r="AD26" i="27"/>
  <c r="AD25" i="27"/>
  <c r="AD24" i="27"/>
  <c r="AD23" i="27"/>
  <c r="AD22" i="27"/>
  <c r="AD21" i="27"/>
  <c r="AD20" i="27"/>
  <c r="AD19" i="27"/>
  <c r="AD18" i="27"/>
  <c r="AD17" i="27"/>
  <c r="AD16" i="27"/>
  <c r="AD15" i="27"/>
  <c r="AD14" i="27"/>
  <c r="AD13" i="27"/>
  <c r="AD12" i="27"/>
  <c r="AD11" i="27"/>
  <c r="AD10" i="27"/>
  <c r="AD9" i="27"/>
  <c r="AD8" i="27"/>
  <c r="AD7" i="27"/>
  <c r="AD6" i="27"/>
  <c r="AD5" i="27"/>
  <c r="AD4" i="27"/>
  <c r="AD3" i="27"/>
  <c r="Y30" i="27"/>
  <c r="Y29" i="27"/>
  <c r="Y28" i="27"/>
  <c r="Y27" i="27"/>
  <c r="Y26" i="27"/>
  <c r="Y25" i="27"/>
  <c r="Y24" i="27"/>
  <c r="Y23" i="27"/>
  <c r="Y22" i="27"/>
  <c r="Y21" i="27"/>
  <c r="Y20" i="27"/>
  <c r="Y19" i="27"/>
  <c r="Y18" i="27"/>
  <c r="Y17" i="27"/>
  <c r="Y16" i="27"/>
  <c r="Y15" i="27"/>
  <c r="Y14" i="27"/>
  <c r="Y13" i="27"/>
  <c r="Y12" i="27"/>
  <c r="Y11" i="27"/>
  <c r="Y10" i="27"/>
  <c r="Y9" i="27"/>
  <c r="Y8" i="27"/>
  <c r="Y7" i="27"/>
  <c r="Y6" i="27"/>
  <c r="Y5" i="27"/>
  <c r="Y4" i="27"/>
  <c r="Y3" i="27"/>
  <c r="T30" i="27"/>
  <c r="T29" i="27"/>
  <c r="T28" i="27"/>
  <c r="T27" i="27"/>
  <c r="T26" i="27"/>
  <c r="T25" i="27"/>
  <c r="T24" i="27"/>
  <c r="T23" i="27"/>
  <c r="T22" i="27"/>
  <c r="T21" i="27"/>
  <c r="T20" i="27"/>
  <c r="T19" i="27"/>
  <c r="T18" i="27"/>
  <c r="T17" i="27"/>
  <c r="T16" i="27"/>
  <c r="T15" i="27"/>
  <c r="T14" i="27"/>
  <c r="T13" i="27"/>
  <c r="T12" i="27"/>
  <c r="T11" i="27"/>
  <c r="T10" i="27"/>
  <c r="T9" i="27"/>
  <c r="T8" i="27"/>
  <c r="T7" i="27"/>
  <c r="T6" i="27"/>
  <c r="T5" i="27"/>
  <c r="T4" i="27"/>
  <c r="T3" i="27"/>
  <c r="O30" i="27"/>
  <c r="O29" i="27"/>
  <c r="I29" i="27" s="1"/>
  <c r="O28" i="27"/>
  <c r="I28" i="27" s="1"/>
  <c r="O27" i="27"/>
  <c r="I27" i="27" s="1"/>
  <c r="O26" i="27"/>
  <c r="O25" i="27"/>
  <c r="I25" i="27" s="1"/>
  <c r="O24" i="27"/>
  <c r="O23" i="27"/>
  <c r="I23" i="27" s="1"/>
  <c r="O22" i="27"/>
  <c r="O21" i="27"/>
  <c r="I21" i="27" s="1"/>
  <c r="O20" i="27"/>
  <c r="I20" i="27" s="1"/>
  <c r="O19" i="27"/>
  <c r="I19" i="27" s="1"/>
  <c r="O18" i="27"/>
  <c r="I18" i="27" s="1"/>
  <c r="O17" i="27"/>
  <c r="I17" i="27" s="1"/>
  <c r="O16" i="27"/>
  <c r="I16" i="27" s="1"/>
  <c r="O15" i="27"/>
  <c r="I15" i="27" s="1"/>
  <c r="O14" i="27"/>
  <c r="O13" i="27"/>
  <c r="I13" i="27" s="1"/>
  <c r="O12" i="27"/>
  <c r="I12" i="27" s="1"/>
  <c r="O11" i="27"/>
  <c r="I11" i="27" s="1"/>
  <c r="O10" i="27"/>
  <c r="O9" i="27"/>
  <c r="I9" i="27" s="1"/>
  <c r="O8" i="27"/>
  <c r="O7" i="27"/>
  <c r="I7" i="27" s="1"/>
  <c r="O6" i="27"/>
  <c r="O5" i="27"/>
  <c r="I5" i="27" s="1"/>
  <c r="O4" i="27"/>
  <c r="I4" i="27" s="1"/>
  <c r="O3" i="27"/>
  <c r="I3" i="27" s="1"/>
  <c r="I27" i="26"/>
  <c r="I26" i="26"/>
  <c r="I23" i="26"/>
  <c r="I22" i="26"/>
  <c r="I15" i="26"/>
  <c r="I11" i="26"/>
  <c r="I10" i="26"/>
  <c r="I7" i="26"/>
  <c r="I6" i="26"/>
  <c r="AI30" i="26"/>
  <c r="AI29" i="26"/>
  <c r="AI28" i="26"/>
  <c r="AI27" i="26"/>
  <c r="AI26" i="26"/>
  <c r="AI25" i="26"/>
  <c r="AI24" i="26"/>
  <c r="AI23" i="26"/>
  <c r="AI22" i="26"/>
  <c r="AI21" i="26"/>
  <c r="AI20" i="26"/>
  <c r="AI19" i="26"/>
  <c r="AI18" i="26"/>
  <c r="AI17" i="26"/>
  <c r="AI16" i="26"/>
  <c r="AI15" i="26"/>
  <c r="AI14" i="26"/>
  <c r="AI13" i="26"/>
  <c r="AI12" i="26"/>
  <c r="AI11" i="26"/>
  <c r="AI10" i="26"/>
  <c r="AI9" i="26"/>
  <c r="AI8" i="26"/>
  <c r="AI7" i="26"/>
  <c r="AI6" i="26"/>
  <c r="AI5" i="26"/>
  <c r="AI4" i="26"/>
  <c r="AI3" i="26"/>
  <c r="AD30" i="26"/>
  <c r="AD29" i="26"/>
  <c r="AD28" i="26"/>
  <c r="AD27" i="26"/>
  <c r="AD26" i="26"/>
  <c r="AD25" i="26"/>
  <c r="AD24" i="26"/>
  <c r="AD23" i="26"/>
  <c r="AD22" i="26"/>
  <c r="AD21" i="26"/>
  <c r="AD20" i="26"/>
  <c r="AD19" i="26"/>
  <c r="AD18" i="26"/>
  <c r="AD17" i="26"/>
  <c r="AD16" i="26"/>
  <c r="AD15" i="26"/>
  <c r="AD14" i="26"/>
  <c r="AD13" i="26"/>
  <c r="AD12" i="26"/>
  <c r="AD11" i="26"/>
  <c r="AD10" i="26"/>
  <c r="AD9" i="26"/>
  <c r="AD8" i="26"/>
  <c r="AD7" i="26"/>
  <c r="AD6" i="26"/>
  <c r="AD5" i="26"/>
  <c r="AD4" i="26"/>
  <c r="AD3" i="26"/>
  <c r="Y30" i="26"/>
  <c r="Y29" i="26"/>
  <c r="Y28" i="26"/>
  <c r="Y27" i="26"/>
  <c r="Y26" i="26"/>
  <c r="Y25" i="26"/>
  <c r="Y24" i="26"/>
  <c r="Y23" i="26"/>
  <c r="Y22" i="26"/>
  <c r="Y21" i="26"/>
  <c r="Y20" i="26"/>
  <c r="Y19" i="26"/>
  <c r="Y18" i="26"/>
  <c r="Y17" i="26"/>
  <c r="Y16" i="26"/>
  <c r="Y15" i="26"/>
  <c r="Y14" i="26"/>
  <c r="Y13" i="26"/>
  <c r="Y12" i="26"/>
  <c r="Y11" i="26"/>
  <c r="Y10" i="26"/>
  <c r="Y9" i="26"/>
  <c r="Y8" i="26"/>
  <c r="Y7" i="26"/>
  <c r="Y6" i="26"/>
  <c r="Y5" i="26"/>
  <c r="Y4" i="26"/>
  <c r="Y3" i="26"/>
  <c r="T30" i="26"/>
  <c r="T29" i="26"/>
  <c r="T28" i="26"/>
  <c r="T27" i="26"/>
  <c r="T26" i="26"/>
  <c r="T25" i="26"/>
  <c r="T24" i="26"/>
  <c r="T23" i="26"/>
  <c r="T22" i="26"/>
  <c r="T21" i="26"/>
  <c r="T20" i="26"/>
  <c r="T19" i="26"/>
  <c r="T18" i="26"/>
  <c r="T17" i="26"/>
  <c r="T16" i="26"/>
  <c r="T15" i="26"/>
  <c r="T14" i="26"/>
  <c r="T13" i="26"/>
  <c r="T12" i="26"/>
  <c r="T11" i="26"/>
  <c r="T10" i="26"/>
  <c r="T9" i="26"/>
  <c r="T8" i="26"/>
  <c r="T7" i="26"/>
  <c r="T6" i="26"/>
  <c r="T5" i="26"/>
  <c r="T4" i="26"/>
  <c r="T3" i="26"/>
  <c r="O30" i="26"/>
  <c r="I30" i="26" s="1"/>
  <c r="O29" i="26"/>
  <c r="I29" i="26" s="1"/>
  <c r="O28" i="26"/>
  <c r="I28" i="26" s="1"/>
  <c r="O27" i="26"/>
  <c r="O26" i="26"/>
  <c r="O25" i="26"/>
  <c r="I25" i="26" s="1"/>
  <c r="O24" i="26"/>
  <c r="I24" i="26" s="1"/>
  <c r="O23" i="26"/>
  <c r="O22" i="26"/>
  <c r="O21" i="26"/>
  <c r="I21" i="26" s="1"/>
  <c r="O20" i="26"/>
  <c r="I20" i="26" s="1"/>
  <c r="O19" i="26"/>
  <c r="I19" i="26" s="1"/>
  <c r="O18" i="26"/>
  <c r="I18" i="26" s="1"/>
  <c r="O17" i="26"/>
  <c r="I17" i="26" s="1"/>
  <c r="O16" i="26"/>
  <c r="I16" i="26" s="1"/>
  <c r="O15" i="26"/>
  <c r="O14" i="26"/>
  <c r="I14" i="26" s="1"/>
  <c r="O13" i="26"/>
  <c r="I13" i="26" s="1"/>
  <c r="O12" i="26"/>
  <c r="I12" i="26" s="1"/>
  <c r="O11" i="26"/>
  <c r="O10" i="26"/>
  <c r="O9" i="26"/>
  <c r="I9" i="26" s="1"/>
  <c r="O8" i="26"/>
  <c r="I8" i="26" s="1"/>
  <c r="O7" i="26"/>
  <c r="O6" i="26"/>
  <c r="O5" i="26"/>
  <c r="I5" i="26" s="1"/>
  <c r="O4" i="26"/>
  <c r="I4" i="26" s="1"/>
  <c r="O3" i="26"/>
  <c r="I3" i="26" s="1"/>
  <c r="I28" i="25"/>
  <c r="I27" i="25"/>
  <c r="I24" i="25"/>
  <c r="I23" i="25"/>
  <c r="I22" i="25"/>
  <c r="I16" i="25"/>
  <c r="I12" i="25"/>
  <c r="I11" i="25"/>
  <c r="I8" i="25"/>
  <c r="I7" i="25"/>
  <c r="I6" i="25"/>
  <c r="BM30" i="25"/>
  <c r="BM29" i="25"/>
  <c r="BM28" i="25"/>
  <c r="BM27" i="25"/>
  <c r="BM26" i="25"/>
  <c r="BM25" i="25"/>
  <c r="BM24" i="25"/>
  <c r="BM23" i="25"/>
  <c r="BM22" i="25"/>
  <c r="BM21" i="25"/>
  <c r="BM20" i="25"/>
  <c r="BM19" i="25"/>
  <c r="BM18" i="25"/>
  <c r="BM17" i="25"/>
  <c r="BM16" i="25"/>
  <c r="BM15" i="25"/>
  <c r="BM14" i="25"/>
  <c r="BM13" i="25"/>
  <c r="BM12" i="25"/>
  <c r="BM11" i="25"/>
  <c r="BM10" i="25"/>
  <c r="BM9" i="25"/>
  <c r="BM8" i="25"/>
  <c r="BM7" i="25"/>
  <c r="BM6" i="25"/>
  <c r="BM5" i="25"/>
  <c r="BM4" i="25"/>
  <c r="BM3" i="25"/>
  <c r="BH30" i="25"/>
  <c r="BH29" i="25"/>
  <c r="BH28" i="25"/>
  <c r="BH27" i="25"/>
  <c r="BH26" i="25"/>
  <c r="BH25" i="25"/>
  <c r="BH24" i="25"/>
  <c r="BH23" i="25"/>
  <c r="BH22" i="25"/>
  <c r="BH21" i="25"/>
  <c r="BH20" i="25"/>
  <c r="BH19" i="25"/>
  <c r="BH18" i="25"/>
  <c r="BH17" i="25"/>
  <c r="BH16" i="25"/>
  <c r="BH15" i="25"/>
  <c r="BH14" i="25"/>
  <c r="BH13" i="25"/>
  <c r="BH12" i="25"/>
  <c r="BH11" i="25"/>
  <c r="BH10" i="25"/>
  <c r="BH9" i="25"/>
  <c r="BH8" i="25"/>
  <c r="BH7" i="25"/>
  <c r="BH6" i="25"/>
  <c r="BH5" i="25"/>
  <c r="BH4" i="25"/>
  <c r="BH3" i="25"/>
  <c r="BC30" i="25"/>
  <c r="BC29" i="25"/>
  <c r="BC28" i="25"/>
  <c r="BC27" i="25"/>
  <c r="BC26" i="25"/>
  <c r="BC25" i="25"/>
  <c r="BC24" i="25"/>
  <c r="BC23" i="25"/>
  <c r="BC22" i="25"/>
  <c r="BC21" i="25"/>
  <c r="BC20" i="25"/>
  <c r="BC19" i="25"/>
  <c r="BC18" i="25"/>
  <c r="BC17" i="25"/>
  <c r="BC16" i="25"/>
  <c r="BC15" i="25"/>
  <c r="BC14" i="25"/>
  <c r="BC13" i="25"/>
  <c r="BC12" i="25"/>
  <c r="BC11" i="25"/>
  <c r="BC10" i="25"/>
  <c r="BC9" i="25"/>
  <c r="BC8" i="25"/>
  <c r="BC7" i="25"/>
  <c r="BC6" i="25"/>
  <c r="BC5" i="25"/>
  <c r="BC4" i="25"/>
  <c r="BC3" i="25"/>
  <c r="AX30" i="25"/>
  <c r="AX29" i="25"/>
  <c r="AX28" i="25"/>
  <c r="AX27" i="25"/>
  <c r="AX26" i="25"/>
  <c r="AX25" i="25"/>
  <c r="AX24" i="25"/>
  <c r="AX23" i="25"/>
  <c r="AX22" i="25"/>
  <c r="AX21" i="25"/>
  <c r="AX20" i="25"/>
  <c r="AX19" i="25"/>
  <c r="AX18" i="25"/>
  <c r="AX17" i="25"/>
  <c r="AX16" i="25"/>
  <c r="AX15" i="25"/>
  <c r="AX14" i="25"/>
  <c r="AX13" i="25"/>
  <c r="AX12" i="25"/>
  <c r="AX11" i="25"/>
  <c r="AX10" i="25"/>
  <c r="AX9" i="25"/>
  <c r="AX8" i="25"/>
  <c r="AX7" i="25"/>
  <c r="AX6" i="25"/>
  <c r="AX5" i="25"/>
  <c r="AX4" i="25"/>
  <c r="AX3" i="25"/>
  <c r="AS30" i="25"/>
  <c r="AS29" i="25"/>
  <c r="AS28" i="25"/>
  <c r="AS27" i="25"/>
  <c r="AS26" i="25"/>
  <c r="AS25" i="25"/>
  <c r="AS24" i="25"/>
  <c r="AS23" i="25"/>
  <c r="AS22" i="25"/>
  <c r="AS21" i="25"/>
  <c r="AS20" i="25"/>
  <c r="AS19" i="25"/>
  <c r="AS18" i="25"/>
  <c r="AS17" i="25"/>
  <c r="AS16" i="25"/>
  <c r="AS15" i="25"/>
  <c r="AS14" i="25"/>
  <c r="AS13" i="25"/>
  <c r="AS12" i="25"/>
  <c r="AS11" i="25"/>
  <c r="AS10" i="25"/>
  <c r="AS9" i="25"/>
  <c r="AS8" i="25"/>
  <c r="AS7" i="25"/>
  <c r="AS6" i="25"/>
  <c r="AS5" i="25"/>
  <c r="AS4" i="25"/>
  <c r="AS3" i="25"/>
  <c r="AN30" i="25"/>
  <c r="AN29" i="25"/>
  <c r="AN28" i="25"/>
  <c r="AN27" i="25"/>
  <c r="AN26" i="25"/>
  <c r="AN25" i="25"/>
  <c r="AN24" i="25"/>
  <c r="AN23" i="25"/>
  <c r="AN22" i="25"/>
  <c r="AN21" i="25"/>
  <c r="AN20" i="25"/>
  <c r="AN19" i="25"/>
  <c r="AN18" i="25"/>
  <c r="AN17" i="25"/>
  <c r="AN16" i="25"/>
  <c r="AN15" i="25"/>
  <c r="AN14" i="25"/>
  <c r="AN13" i="25"/>
  <c r="AN12" i="25"/>
  <c r="AN11" i="25"/>
  <c r="AN10" i="25"/>
  <c r="AN9" i="25"/>
  <c r="AN8" i="25"/>
  <c r="AN7" i="25"/>
  <c r="AN6" i="25"/>
  <c r="AN5" i="25"/>
  <c r="AN4" i="25"/>
  <c r="AN3" i="25"/>
  <c r="AI30" i="25"/>
  <c r="AI29" i="25"/>
  <c r="AI28" i="25"/>
  <c r="AI27" i="25"/>
  <c r="AI26" i="25"/>
  <c r="AI25" i="25"/>
  <c r="AI24" i="25"/>
  <c r="AI23" i="25"/>
  <c r="AI22" i="25"/>
  <c r="AI21" i="25"/>
  <c r="AI20" i="25"/>
  <c r="AI19" i="25"/>
  <c r="AI18" i="25"/>
  <c r="AI17" i="25"/>
  <c r="AI16" i="25"/>
  <c r="AI15" i="25"/>
  <c r="AI14" i="25"/>
  <c r="AI13" i="25"/>
  <c r="AI12" i="25"/>
  <c r="AI11" i="25"/>
  <c r="AI10" i="25"/>
  <c r="AI9" i="25"/>
  <c r="AI8" i="25"/>
  <c r="AI7" i="25"/>
  <c r="AI6" i="25"/>
  <c r="AI5" i="25"/>
  <c r="AI4" i="25"/>
  <c r="AI3" i="25"/>
  <c r="AD30" i="25"/>
  <c r="AD29" i="25"/>
  <c r="AD28" i="25"/>
  <c r="AD27" i="25"/>
  <c r="AD26" i="25"/>
  <c r="AD25" i="25"/>
  <c r="AD24" i="25"/>
  <c r="AD23" i="25"/>
  <c r="AD22" i="25"/>
  <c r="AD21" i="25"/>
  <c r="AD20" i="25"/>
  <c r="AD19" i="25"/>
  <c r="AD18" i="25"/>
  <c r="AD17" i="25"/>
  <c r="AD16" i="25"/>
  <c r="AD15" i="25"/>
  <c r="AD14" i="25"/>
  <c r="AD13" i="25"/>
  <c r="AD12" i="25"/>
  <c r="AD11" i="25"/>
  <c r="AD10" i="25"/>
  <c r="AD9" i="25"/>
  <c r="AD8" i="25"/>
  <c r="AD7" i="25"/>
  <c r="AD6" i="25"/>
  <c r="AD5" i="25"/>
  <c r="AD4" i="25"/>
  <c r="AD3" i="25"/>
  <c r="Y30" i="25"/>
  <c r="Y29" i="25"/>
  <c r="Y28" i="25"/>
  <c r="Y27" i="25"/>
  <c r="Y26" i="25"/>
  <c r="Y25" i="25"/>
  <c r="Y24" i="25"/>
  <c r="Y23" i="25"/>
  <c r="Y22" i="25"/>
  <c r="Y21" i="25"/>
  <c r="Y20" i="25"/>
  <c r="Y19" i="25"/>
  <c r="Y18" i="25"/>
  <c r="Y17" i="25"/>
  <c r="Y16" i="25"/>
  <c r="Y15" i="25"/>
  <c r="Y14" i="25"/>
  <c r="Y13" i="25"/>
  <c r="Y12" i="25"/>
  <c r="Y11" i="25"/>
  <c r="Y10" i="25"/>
  <c r="Y9" i="25"/>
  <c r="Y8" i="25"/>
  <c r="Y7" i="25"/>
  <c r="Y6" i="25"/>
  <c r="Y5" i="25"/>
  <c r="Y4" i="25"/>
  <c r="Y3" i="25"/>
  <c r="T30" i="25"/>
  <c r="T29" i="25"/>
  <c r="T28" i="25"/>
  <c r="T27" i="25"/>
  <c r="T26" i="25"/>
  <c r="T25" i="25"/>
  <c r="T24" i="25"/>
  <c r="T23" i="25"/>
  <c r="T22" i="25"/>
  <c r="T21" i="25"/>
  <c r="T20" i="25"/>
  <c r="T19" i="25"/>
  <c r="T18" i="25"/>
  <c r="T17" i="25"/>
  <c r="T16" i="25"/>
  <c r="T15" i="25"/>
  <c r="T14" i="25"/>
  <c r="T13" i="25"/>
  <c r="T12" i="25"/>
  <c r="T11" i="25"/>
  <c r="T10" i="25"/>
  <c r="T9" i="25"/>
  <c r="T8" i="25"/>
  <c r="T7" i="25"/>
  <c r="T6" i="25"/>
  <c r="T5" i="25"/>
  <c r="T4" i="25"/>
  <c r="T3" i="25"/>
  <c r="O30" i="25"/>
  <c r="I30" i="25" s="1"/>
  <c r="O29" i="25"/>
  <c r="I29" i="25" s="1"/>
  <c r="O28" i="25"/>
  <c r="O27" i="25"/>
  <c r="O26" i="25"/>
  <c r="I26" i="25" s="1"/>
  <c r="O25" i="25"/>
  <c r="I25" i="25" s="1"/>
  <c r="O24" i="25"/>
  <c r="O23" i="25"/>
  <c r="O22" i="25"/>
  <c r="O21" i="25"/>
  <c r="I21" i="25" s="1"/>
  <c r="O20" i="25"/>
  <c r="I20" i="25" s="1"/>
  <c r="O19" i="25"/>
  <c r="I19" i="25" s="1"/>
  <c r="O18" i="25"/>
  <c r="I18" i="25" s="1"/>
  <c r="O17" i="25"/>
  <c r="I17" i="25" s="1"/>
  <c r="O16" i="25"/>
  <c r="O15" i="25"/>
  <c r="I15" i="25" s="1"/>
  <c r="O14" i="25"/>
  <c r="I14" i="25" s="1"/>
  <c r="O13" i="25"/>
  <c r="I13" i="25" s="1"/>
  <c r="O12" i="25"/>
  <c r="O11" i="25"/>
  <c r="O10" i="25"/>
  <c r="I10" i="25" s="1"/>
  <c r="O9" i="25"/>
  <c r="I9" i="25" s="1"/>
  <c r="O8" i="25"/>
  <c r="O7" i="25"/>
  <c r="O6" i="25"/>
  <c r="O5" i="25"/>
  <c r="I5" i="25" s="1"/>
  <c r="O4" i="25"/>
  <c r="I4" i="25" s="1"/>
  <c r="O3" i="25"/>
  <c r="I3" i="25" s="1"/>
  <c r="I28" i="24"/>
  <c r="I24" i="24"/>
  <c r="I23" i="24"/>
  <c r="I12" i="24"/>
  <c r="I8" i="24"/>
  <c r="I7" i="24"/>
  <c r="O30" i="24"/>
  <c r="I30" i="24" s="1"/>
  <c r="O29" i="24"/>
  <c r="I29" i="24" s="1"/>
  <c r="O28" i="24"/>
  <c r="O27" i="24"/>
  <c r="I27" i="24" s="1"/>
  <c r="O26" i="24"/>
  <c r="I26" i="24" s="1"/>
  <c r="O25" i="24"/>
  <c r="I25" i="24" s="1"/>
  <c r="O24" i="24"/>
  <c r="O23" i="24"/>
  <c r="O22" i="24"/>
  <c r="I22" i="24" s="1"/>
  <c r="O21" i="24"/>
  <c r="I21" i="24" s="1"/>
  <c r="O20" i="24"/>
  <c r="I20" i="24" s="1"/>
  <c r="O19" i="24"/>
  <c r="I19" i="24" s="1"/>
  <c r="O18" i="24"/>
  <c r="I18" i="24" s="1"/>
  <c r="O17" i="24"/>
  <c r="I17" i="24" s="1"/>
  <c r="O16" i="24"/>
  <c r="I16" i="24" s="1"/>
  <c r="O15" i="24"/>
  <c r="I15" i="24" s="1"/>
  <c r="O14" i="24"/>
  <c r="I14" i="24" s="1"/>
  <c r="O13" i="24"/>
  <c r="I13" i="24" s="1"/>
  <c r="O12" i="24"/>
  <c r="O11" i="24"/>
  <c r="I11" i="24" s="1"/>
  <c r="O10" i="24"/>
  <c r="I10" i="24" s="1"/>
  <c r="O9" i="24"/>
  <c r="I9" i="24" s="1"/>
  <c r="O8" i="24"/>
  <c r="O7" i="24"/>
  <c r="O6" i="24"/>
  <c r="I6" i="24" s="1"/>
  <c r="O5" i="24"/>
  <c r="I5" i="24" s="1"/>
  <c r="O4" i="24"/>
  <c r="I4" i="24" s="1"/>
  <c r="O3" i="24"/>
  <c r="I3" i="24" s="1"/>
  <c r="I30" i="23"/>
  <c r="I26" i="23"/>
  <c r="I24" i="23"/>
  <c r="I22" i="23"/>
  <c r="I14" i="23"/>
  <c r="I10" i="23"/>
  <c r="I8" i="23"/>
  <c r="I6" i="23"/>
  <c r="DP30" i="23"/>
  <c r="DP29" i="23"/>
  <c r="DP28" i="23"/>
  <c r="DP27" i="23"/>
  <c r="DP26" i="23"/>
  <c r="DP25" i="23"/>
  <c r="DP24" i="23"/>
  <c r="DP23" i="23"/>
  <c r="DP22" i="23"/>
  <c r="DP21" i="23"/>
  <c r="DP20" i="23"/>
  <c r="DP19" i="23"/>
  <c r="DP18" i="23"/>
  <c r="DP17" i="23"/>
  <c r="DP16" i="23"/>
  <c r="DP15" i="23"/>
  <c r="DP14" i="23"/>
  <c r="DP13" i="23"/>
  <c r="DP12" i="23"/>
  <c r="DP11" i="23"/>
  <c r="DP10" i="23"/>
  <c r="DP9" i="23"/>
  <c r="DP8" i="23"/>
  <c r="DP7" i="23"/>
  <c r="DP6" i="23"/>
  <c r="DP5" i="23"/>
  <c r="DP4" i="23"/>
  <c r="DP3" i="23"/>
  <c r="DK30" i="23"/>
  <c r="DK29" i="23"/>
  <c r="DK28" i="23"/>
  <c r="DK27" i="23"/>
  <c r="DK26" i="23"/>
  <c r="DK25" i="23"/>
  <c r="DK24" i="23"/>
  <c r="DK23" i="23"/>
  <c r="DK22" i="23"/>
  <c r="DK21" i="23"/>
  <c r="DK20" i="23"/>
  <c r="DK19" i="23"/>
  <c r="DK18" i="23"/>
  <c r="DK17" i="23"/>
  <c r="DK16" i="23"/>
  <c r="DK15" i="23"/>
  <c r="DK14" i="23"/>
  <c r="DK13" i="23"/>
  <c r="DK12" i="23"/>
  <c r="DK11" i="23"/>
  <c r="DK10" i="23"/>
  <c r="DK9" i="23"/>
  <c r="DK8" i="23"/>
  <c r="DK7" i="23"/>
  <c r="DK6" i="23"/>
  <c r="DK5" i="23"/>
  <c r="DK4" i="23"/>
  <c r="DK3" i="23"/>
  <c r="DF30" i="23"/>
  <c r="DF29" i="23"/>
  <c r="DF28" i="23"/>
  <c r="DF27" i="23"/>
  <c r="DF26" i="23"/>
  <c r="DF25" i="23"/>
  <c r="DF24" i="23"/>
  <c r="DF23" i="23"/>
  <c r="DF22" i="23"/>
  <c r="DF21" i="23"/>
  <c r="DF20" i="23"/>
  <c r="DF19" i="23"/>
  <c r="DF18" i="23"/>
  <c r="DF17" i="23"/>
  <c r="DF16" i="23"/>
  <c r="DF15" i="23"/>
  <c r="DF14" i="23"/>
  <c r="DF13" i="23"/>
  <c r="DF12" i="23"/>
  <c r="DF11" i="23"/>
  <c r="DF10" i="23"/>
  <c r="DF9" i="23"/>
  <c r="DF8" i="23"/>
  <c r="DF7" i="23"/>
  <c r="DF6" i="23"/>
  <c r="DF5" i="23"/>
  <c r="DF4" i="23"/>
  <c r="DF3" i="23"/>
  <c r="DA30" i="23"/>
  <c r="DA29" i="23"/>
  <c r="DA28" i="23"/>
  <c r="DA27" i="23"/>
  <c r="DA26" i="23"/>
  <c r="DA25" i="23"/>
  <c r="DA24" i="23"/>
  <c r="DA23" i="23"/>
  <c r="DA22" i="23"/>
  <c r="DA21" i="23"/>
  <c r="DA20" i="23"/>
  <c r="DA19" i="23"/>
  <c r="DA18" i="23"/>
  <c r="DA17" i="23"/>
  <c r="DA16" i="23"/>
  <c r="DA15" i="23"/>
  <c r="DA14" i="23"/>
  <c r="DA13" i="23"/>
  <c r="DA12" i="23"/>
  <c r="DA11" i="23"/>
  <c r="DA10" i="23"/>
  <c r="DA9" i="23"/>
  <c r="DA8" i="23"/>
  <c r="DA7" i="23"/>
  <c r="DA6" i="23"/>
  <c r="DA5" i="23"/>
  <c r="DA4" i="23"/>
  <c r="DA3" i="23"/>
  <c r="CV30" i="23"/>
  <c r="CV29" i="23"/>
  <c r="CV28" i="23"/>
  <c r="CV27" i="23"/>
  <c r="CV26" i="23"/>
  <c r="CV25" i="23"/>
  <c r="CV24" i="23"/>
  <c r="CV23" i="23"/>
  <c r="CV22" i="23"/>
  <c r="CV21" i="23"/>
  <c r="CV20" i="23"/>
  <c r="CV19" i="23"/>
  <c r="CV18" i="23"/>
  <c r="CV17" i="23"/>
  <c r="CV16" i="23"/>
  <c r="CV15" i="23"/>
  <c r="CV14" i="23"/>
  <c r="CV13" i="23"/>
  <c r="CV12" i="23"/>
  <c r="CV11" i="23"/>
  <c r="CV10" i="23"/>
  <c r="CV9" i="23"/>
  <c r="CV8" i="23"/>
  <c r="CV7" i="23"/>
  <c r="CV6" i="23"/>
  <c r="CV5" i="23"/>
  <c r="CV4" i="23"/>
  <c r="CV3" i="23"/>
  <c r="CQ30" i="23"/>
  <c r="CQ29" i="23"/>
  <c r="CQ28" i="23"/>
  <c r="CQ27" i="23"/>
  <c r="CQ26" i="23"/>
  <c r="CQ25" i="23"/>
  <c r="CQ24" i="23"/>
  <c r="CQ23" i="23"/>
  <c r="CQ22" i="23"/>
  <c r="CQ21" i="23"/>
  <c r="CQ20" i="23"/>
  <c r="CQ19" i="23"/>
  <c r="CQ18" i="23"/>
  <c r="CQ17" i="23"/>
  <c r="CQ16" i="23"/>
  <c r="CQ15" i="23"/>
  <c r="CQ14" i="23"/>
  <c r="CQ13" i="23"/>
  <c r="CQ12" i="23"/>
  <c r="CQ11" i="23"/>
  <c r="CQ10" i="23"/>
  <c r="CQ9" i="23"/>
  <c r="CQ8" i="23"/>
  <c r="CQ7" i="23"/>
  <c r="CQ6" i="23"/>
  <c r="CQ5" i="23"/>
  <c r="CQ4" i="23"/>
  <c r="CQ3" i="23"/>
  <c r="CL30" i="23"/>
  <c r="CL29" i="23"/>
  <c r="CL28" i="23"/>
  <c r="CL27" i="23"/>
  <c r="CL26" i="23"/>
  <c r="CL25" i="23"/>
  <c r="CL24" i="23"/>
  <c r="CL23" i="23"/>
  <c r="CL22" i="23"/>
  <c r="CL21" i="23"/>
  <c r="CL20" i="23"/>
  <c r="CL19" i="23"/>
  <c r="CL18" i="23"/>
  <c r="CL17" i="23"/>
  <c r="CL16" i="23"/>
  <c r="CL15" i="23"/>
  <c r="CL14" i="23"/>
  <c r="CL13" i="23"/>
  <c r="CL12" i="23"/>
  <c r="CL11" i="23"/>
  <c r="CL10" i="23"/>
  <c r="CL9" i="23"/>
  <c r="CL8" i="23"/>
  <c r="CL7" i="23"/>
  <c r="CL6" i="23"/>
  <c r="CL5" i="23"/>
  <c r="CL4" i="23"/>
  <c r="CL3" i="23"/>
  <c r="CG30" i="23"/>
  <c r="CG29" i="23"/>
  <c r="CG28" i="23"/>
  <c r="CG27" i="23"/>
  <c r="CG26" i="23"/>
  <c r="CG25" i="23"/>
  <c r="CG24" i="23"/>
  <c r="CG23" i="23"/>
  <c r="CG22" i="23"/>
  <c r="CG21" i="23"/>
  <c r="CG20" i="23"/>
  <c r="CG19" i="23"/>
  <c r="CG18" i="23"/>
  <c r="CG17" i="23"/>
  <c r="CG16" i="23"/>
  <c r="CG15" i="23"/>
  <c r="CG14" i="23"/>
  <c r="CG13" i="23"/>
  <c r="CG12" i="23"/>
  <c r="CG11" i="23"/>
  <c r="CG10" i="23"/>
  <c r="CG9" i="23"/>
  <c r="CG8" i="23"/>
  <c r="CG7" i="23"/>
  <c r="CG6" i="23"/>
  <c r="CG5" i="23"/>
  <c r="CG4" i="23"/>
  <c r="CG3" i="23"/>
  <c r="CB30" i="23"/>
  <c r="CB29" i="23"/>
  <c r="CB28" i="23"/>
  <c r="CB27" i="23"/>
  <c r="CB26" i="23"/>
  <c r="CB25" i="23"/>
  <c r="CB24" i="23"/>
  <c r="CB23" i="23"/>
  <c r="CB22" i="23"/>
  <c r="CB21" i="23"/>
  <c r="CB20" i="23"/>
  <c r="CB19" i="23"/>
  <c r="CB18" i="23"/>
  <c r="CB17" i="23"/>
  <c r="CB16" i="23"/>
  <c r="CB15" i="23"/>
  <c r="CB14" i="23"/>
  <c r="CB13" i="23"/>
  <c r="CB12" i="23"/>
  <c r="CB11" i="23"/>
  <c r="CB10" i="23"/>
  <c r="CB9" i="23"/>
  <c r="CB8" i="23"/>
  <c r="CB7" i="23"/>
  <c r="CB6" i="23"/>
  <c r="CB5" i="23"/>
  <c r="CB4" i="23"/>
  <c r="CB3" i="23"/>
  <c r="BW30" i="23"/>
  <c r="BW29" i="23"/>
  <c r="BW28" i="23"/>
  <c r="BW27" i="23"/>
  <c r="BW26" i="23"/>
  <c r="BW25" i="23"/>
  <c r="BW24" i="23"/>
  <c r="BW23" i="23"/>
  <c r="BW22" i="23"/>
  <c r="BW21" i="23"/>
  <c r="BW20" i="23"/>
  <c r="BW19" i="23"/>
  <c r="BW18" i="23"/>
  <c r="BW17" i="23"/>
  <c r="BW16" i="23"/>
  <c r="BW15" i="23"/>
  <c r="BW14" i="23"/>
  <c r="BW13" i="23"/>
  <c r="BW12" i="23"/>
  <c r="BW11" i="23"/>
  <c r="BW10" i="23"/>
  <c r="BW9" i="23"/>
  <c r="BW8" i="23"/>
  <c r="BW7" i="23"/>
  <c r="BW6" i="23"/>
  <c r="BW5" i="23"/>
  <c r="BW4" i="23"/>
  <c r="BW3" i="23"/>
  <c r="BR30" i="23"/>
  <c r="BR29" i="23"/>
  <c r="BR28" i="23"/>
  <c r="BR27" i="23"/>
  <c r="BR26" i="23"/>
  <c r="BR25" i="23"/>
  <c r="BR24" i="23"/>
  <c r="BR23" i="23"/>
  <c r="BR22" i="23"/>
  <c r="BR21" i="23"/>
  <c r="BR20" i="23"/>
  <c r="BR19" i="23"/>
  <c r="BR18" i="23"/>
  <c r="BR17" i="23"/>
  <c r="BR16" i="23"/>
  <c r="BR15" i="23"/>
  <c r="BR14" i="23"/>
  <c r="BR13" i="23"/>
  <c r="BR12" i="23"/>
  <c r="BR11" i="23"/>
  <c r="BR10" i="23"/>
  <c r="BR9" i="23"/>
  <c r="BR8" i="23"/>
  <c r="BR7" i="23"/>
  <c r="BR6" i="23"/>
  <c r="BR5" i="23"/>
  <c r="BR4" i="23"/>
  <c r="BR3" i="23"/>
  <c r="BM30" i="23"/>
  <c r="BM29" i="23"/>
  <c r="BM28" i="23"/>
  <c r="BM27" i="23"/>
  <c r="BM26" i="23"/>
  <c r="BM25" i="23"/>
  <c r="BM24" i="23"/>
  <c r="BM23" i="23"/>
  <c r="BM22" i="23"/>
  <c r="BM21" i="23"/>
  <c r="BM20" i="23"/>
  <c r="BM19" i="23"/>
  <c r="BM18" i="23"/>
  <c r="BM17" i="23"/>
  <c r="BM16" i="23"/>
  <c r="BM15" i="23"/>
  <c r="BM14" i="23"/>
  <c r="BM13" i="23"/>
  <c r="BM12" i="23"/>
  <c r="BM11" i="23"/>
  <c r="BM10" i="23"/>
  <c r="BM9" i="23"/>
  <c r="BM8" i="23"/>
  <c r="BM7" i="23"/>
  <c r="BM6" i="23"/>
  <c r="BM5" i="23"/>
  <c r="BM4" i="23"/>
  <c r="BM3" i="23"/>
  <c r="BH30" i="23"/>
  <c r="BH29" i="23"/>
  <c r="BH28" i="23"/>
  <c r="BH27" i="23"/>
  <c r="BH26" i="23"/>
  <c r="BH25" i="23"/>
  <c r="BH24" i="23"/>
  <c r="BH23" i="23"/>
  <c r="BH22" i="23"/>
  <c r="BH21" i="23"/>
  <c r="BH20" i="23"/>
  <c r="BH19" i="23"/>
  <c r="BH18" i="23"/>
  <c r="BH17" i="23"/>
  <c r="BH16" i="23"/>
  <c r="BH15" i="23"/>
  <c r="BH14" i="23"/>
  <c r="BH13" i="23"/>
  <c r="BH12" i="23"/>
  <c r="BH11" i="23"/>
  <c r="BH10" i="23"/>
  <c r="BH9" i="23"/>
  <c r="BH8" i="23"/>
  <c r="BH7" i="23"/>
  <c r="BH6" i="23"/>
  <c r="BH5" i="23"/>
  <c r="BH4" i="23"/>
  <c r="BH3" i="23"/>
  <c r="BC30" i="23"/>
  <c r="BC29" i="23"/>
  <c r="BC28" i="23"/>
  <c r="BC27" i="23"/>
  <c r="BC26" i="23"/>
  <c r="BC25" i="23"/>
  <c r="BC24" i="23"/>
  <c r="BC23" i="23"/>
  <c r="BC22" i="23"/>
  <c r="BC21" i="23"/>
  <c r="BC20" i="23"/>
  <c r="BC19" i="23"/>
  <c r="BC18" i="23"/>
  <c r="BC17" i="23"/>
  <c r="BC16" i="23"/>
  <c r="BC15" i="23"/>
  <c r="BC14" i="23"/>
  <c r="BC13" i="23"/>
  <c r="BC12" i="23"/>
  <c r="BC11" i="23"/>
  <c r="BC10" i="23"/>
  <c r="BC9" i="23"/>
  <c r="BC8" i="23"/>
  <c r="BC7" i="23"/>
  <c r="BC6" i="23"/>
  <c r="BC5" i="23"/>
  <c r="BC4" i="23"/>
  <c r="BC3" i="23"/>
  <c r="AX30" i="23"/>
  <c r="AX29" i="23"/>
  <c r="AX28" i="23"/>
  <c r="AX27" i="23"/>
  <c r="AX26" i="23"/>
  <c r="AX25" i="23"/>
  <c r="AX24" i="23"/>
  <c r="AX23" i="23"/>
  <c r="AX22" i="23"/>
  <c r="AX21" i="23"/>
  <c r="AX20" i="23"/>
  <c r="AX19" i="23"/>
  <c r="AX18" i="23"/>
  <c r="AX17" i="23"/>
  <c r="AX16" i="23"/>
  <c r="AX15" i="23"/>
  <c r="AX14" i="23"/>
  <c r="AX13" i="23"/>
  <c r="AX12" i="23"/>
  <c r="AX11" i="23"/>
  <c r="AX10" i="23"/>
  <c r="AX9" i="23"/>
  <c r="AX8" i="23"/>
  <c r="AX7" i="23"/>
  <c r="AX6" i="23"/>
  <c r="AX5" i="23"/>
  <c r="AX4" i="23"/>
  <c r="AX3" i="23"/>
  <c r="AS30" i="23"/>
  <c r="AS29" i="23"/>
  <c r="AS28" i="23"/>
  <c r="AS27" i="23"/>
  <c r="AS26" i="23"/>
  <c r="AS25" i="23"/>
  <c r="AS24" i="23"/>
  <c r="AS23" i="23"/>
  <c r="AS22" i="23"/>
  <c r="AS21" i="23"/>
  <c r="AS20" i="23"/>
  <c r="AS19" i="23"/>
  <c r="AS18" i="23"/>
  <c r="AS17" i="23"/>
  <c r="AS16" i="23"/>
  <c r="AS15" i="23"/>
  <c r="AS14" i="23"/>
  <c r="AS13" i="23"/>
  <c r="AS12" i="23"/>
  <c r="AS11" i="23"/>
  <c r="AS10" i="23"/>
  <c r="AS9" i="23"/>
  <c r="AS8" i="23"/>
  <c r="AS7" i="23"/>
  <c r="AS6" i="23"/>
  <c r="AS5" i="23"/>
  <c r="AS4" i="23"/>
  <c r="AS3" i="23"/>
  <c r="AN30" i="23"/>
  <c r="AN29" i="23"/>
  <c r="AN28" i="23"/>
  <c r="AN27" i="23"/>
  <c r="AN26" i="23"/>
  <c r="AN25" i="23"/>
  <c r="AN24" i="23"/>
  <c r="AN23" i="23"/>
  <c r="AN22" i="23"/>
  <c r="AN21" i="23"/>
  <c r="AN20" i="23"/>
  <c r="AN19" i="23"/>
  <c r="AN18" i="23"/>
  <c r="AN17" i="23"/>
  <c r="AN16" i="23"/>
  <c r="AN15" i="23"/>
  <c r="AN14" i="23"/>
  <c r="AN13" i="23"/>
  <c r="AN12" i="23"/>
  <c r="AN11" i="23"/>
  <c r="AN10" i="23"/>
  <c r="AN9" i="23"/>
  <c r="AN8" i="23"/>
  <c r="AN7" i="23"/>
  <c r="AN6" i="23"/>
  <c r="AN5" i="23"/>
  <c r="AN4" i="23"/>
  <c r="AN3" i="23"/>
  <c r="AI30" i="23"/>
  <c r="AI29" i="23"/>
  <c r="AI28" i="23"/>
  <c r="AI27" i="23"/>
  <c r="AI26" i="23"/>
  <c r="AI25" i="23"/>
  <c r="AI24" i="23"/>
  <c r="AI23" i="23"/>
  <c r="AI22" i="23"/>
  <c r="AI21" i="23"/>
  <c r="AI20" i="23"/>
  <c r="AI19" i="23"/>
  <c r="AI18" i="23"/>
  <c r="AI17" i="23"/>
  <c r="AI16" i="23"/>
  <c r="AI15" i="23"/>
  <c r="AI14" i="23"/>
  <c r="AI13" i="23"/>
  <c r="AI12" i="23"/>
  <c r="AI11" i="23"/>
  <c r="AI10" i="23"/>
  <c r="AI9" i="23"/>
  <c r="AI8" i="23"/>
  <c r="AI7" i="23"/>
  <c r="AI6" i="23"/>
  <c r="AI5" i="23"/>
  <c r="AI4" i="23"/>
  <c r="AI3" i="23"/>
  <c r="AD30" i="23"/>
  <c r="AD29" i="23"/>
  <c r="AD28" i="23"/>
  <c r="AD27" i="23"/>
  <c r="AD26" i="23"/>
  <c r="AD25" i="23"/>
  <c r="AD24" i="23"/>
  <c r="AD23" i="23"/>
  <c r="AD22" i="23"/>
  <c r="AD21" i="23"/>
  <c r="AD20" i="23"/>
  <c r="AD19" i="23"/>
  <c r="AD18" i="23"/>
  <c r="AD17" i="23"/>
  <c r="AD16" i="23"/>
  <c r="AD15" i="23"/>
  <c r="AD14" i="23"/>
  <c r="AD13" i="23"/>
  <c r="AD12" i="23"/>
  <c r="AD11" i="23"/>
  <c r="AD10" i="23"/>
  <c r="AD9" i="23"/>
  <c r="AD8" i="23"/>
  <c r="AD7" i="23"/>
  <c r="AD6" i="23"/>
  <c r="AD5" i="23"/>
  <c r="AD4" i="23"/>
  <c r="AD3" i="23"/>
  <c r="Y30" i="23"/>
  <c r="Y29" i="23"/>
  <c r="Y28" i="23"/>
  <c r="Y27" i="23"/>
  <c r="Y26" i="23"/>
  <c r="Y25" i="23"/>
  <c r="Y24" i="23"/>
  <c r="Y23" i="23"/>
  <c r="Y22" i="23"/>
  <c r="Y21" i="23"/>
  <c r="Y20" i="23"/>
  <c r="Y19" i="23"/>
  <c r="Y18" i="23"/>
  <c r="Y17" i="23"/>
  <c r="Y16" i="23"/>
  <c r="Y15" i="23"/>
  <c r="Y14" i="23"/>
  <c r="Y13" i="23"/>
  <c r="Y12" i="23"/>
  <c r="Y11" i="23"/>
  <c r="Y10" i="23"/>
  <c r="Y9" i="23"/>
  <c r="Y8" i="23"/>
  <c r="Y7" i="23"/>
  <c r="Y6" i="23"/>
  <c r="Y5" i="23"/>
  <c r="Y4" i="23"/>
  <c r="Y3" i="23"/>
  <c r="T30" i="23"/>
  <c r="T29" i="23"/>
  <c r="T28" i="23"/>
  <c r="T27" i="23"/>
  <c r="T26" i="23"/>
  <c r="T25" i="23"/>
  <c r="T24" i="23"/>
  <c r="T23" i="23"/>
  <c r="T22" i="23"/>
  <c r="T21" i="23"/>
  <c r="T20" i="23"/>
  <c r="T19" i="23"/>
  <c r="T18" i="23"/>
  <c r="T17" i="23"/>
  <c r="T16" i="23"/>
  <c r="T15" i="23"/>
  <c r="T14" i="23"/>
  <c r="T13" i="23"/>
  <c r="T12" i="23"/>
  <c r="T11" i="23"/>
  <c r="T10" i="23"/>
  <c r="T9" i="23"/>
  <c r="T8" i="23"/>
  <c r="T7" i="23"/>
  <c r="T6" i="23"/>
  <c r="T5" i="23"/>
  <c r="T4" i="23"/>
  <c r="T3" i="23"/>
  <c r="O30" i="23"/>
  <c r="O29" i="23"/>
  <c r="I29" i="23" s="1"/>
  <c r="O28" i="23"/>
  <c r="I28" i="23" s="1"/>
  <c r="O27" i="23"/>
  <c r="I27" i="23" s="1"/>
  <c r="O26" i="23"/>
  <c r="O25" i="23"/>
  <c r="I25" i="23" s="1"/>
  <c r="O24" i="23"/>
  <c r="O23" i="23"/>
  <c r="I23" i="23" s="1"/>
  <c r="O22" i="23"/>
  <c r="O21" i="23"/>
  <c r="I21" i="23" s="1"/>
  <c r="O20" i="23"/>
  <c r="I20" i="23" s="1"/>
  <c r="O19" i="23"/>
  <c r="I19" i="23" s="1"/>
  <c r="O18" i="23"/>
  <c r="I18" i="23" s="1"/>
  <c r="O17" i="23"/>
  <c r="I17" i="23" s="1"/>
  <c r="O16" i="23"/>
  <c r="I16" i="23" s="1"/>
  <c r="O15" i="23"/>
  <c r="I15" i="23" s="1"/>
  <c r="O14" i="23"/>
  <c r="O13" i="23"/>
  <c r="I13" i="23" s="1"/>
  <c r="O12" i="23"/>
  <c r="I12" i="23" s="1"/>
  <c r="O11" i="23"/>
  <c r="I11" i="23" s="1"/>
  <c r="O10" i="23"/>
  <c r="O9" i="23"/>
  <c r="I9" i="23" s="1"/>
  <c r="O8" i="23"/>
  <c r="O7" i="23"/>
  <c r="I7" i="23" s="1"/>
  <c r="O6" i="23"/>
  <c r="O5" i="23"/>
  <c r="I5" i="23" s="1"/>
  <c r="O4" i="23"/>
  <c r="I4" i="23" s="1"/>
  <c r="O3" i="23"/>
  <c r="I3" i="23" s="1"/>
  <c r="I26" i="22"/>
  <c r="I22" i="22"/>
  <c r="I20" i="22"/>
  <c r="I18" i="22"/>
  <c r="I10" i="22"/>
  <c r="I9" i="22"/>
  <c r="I6" i="22"/>
  <c r="I5" i="22"/>
  <c r="BH30" i="22"/>
  <c r="BH29" i="22"/>
  <c r="BH28" i="22"/>
  <c r="BH27" i="22"/>
  <c r="BH26" i="22"/>
  <c r="BH25" i="22"/>
  <c r="BH24" i="22"/>
  <c r="BH23" i="22"/>
  <c r="BH22" i="22"/>
  <c r="BH21" i="22"/>
  <c r="BH20" i="22"/>
  <c r="BH19" i="22"/>
  <c r="BH18" i="22"/>
  <c r="BH17" i="22"/>
  <c r="BH16" i="22"/>
  <c r="BH15" i="22"/>
  <c r="BH14" i="22"/>
  <c r="BH13" i="22"/>
  <c r="BH12" i="22"/>
  <c r="BH11" i="22"/>
  <c r="BH10" i="22"/>
  <c r="BH9" i="22"/>
  <c r="BH8" i="22"/>
  <c r="BH7" i="22"/>
  <c r="BH6" i="22"/>
  <c r="BH5" i="22"/>
  <c r="BH4" i="22"/>
  <c r="BH3" i="22"/>
  <c r="BC30" i="22"/>
  <c r="BC29" i="22"/>
  <c r="BC28" i="22"/>
  <c r="BC27" i="22"/>
  <c r="BC26" i="22"/>
  <c r="BC25" i="22"/>
  <c r="BC24" i="22"/>
  <c r="BC23" i="22"/>
  <c r="BC22" i="22"/>
  <c r="BC21" i="22"/>
  <c r="BC20" i="22"/>
  <c r="BC19" i="22"/>
  <c r="BC18" i="22"/>
  <c r="BC17" i="22"/>
  <c r="BC16" i="22"/>
  <c r="BC15" i="22"/>
  <c r="BC14" i="22"/>
  <c r="BC13" i="22"/>
  <c r="BC12" i="22"/>
  <c r="BC11" i="22"/>
  <c r="BC10" i="22"/>
  <c r="BC9" i="22"/>
  <c r="BC8" i="22"/>
  <c r="BC7" i="22"/>
  <c r="BC6" i="22"/>
  <c r="BC5" i="22"/>
  <c r="BC4" i="22"/>
  <c r="BC3" i="22"/>
  <c r="AX30" i="22"/>
  <c r="AX29" i="22"/>
  <c r="AX28" i="22"/>
  <c r="AX27" i="22"/>
  <c r="AX26" i="22"/>
  <c r="AX25" i="22"/>
  <c r="AX24" i="22"/>
  <c r="AX23" i="22"/>
  <c r="AX22" i="22"/>
  <c r="AX21" i="22"/>
  <c r="AX20" i="22"/>
  <c r="AX19" i="22"/>
  <c r="AX18" i="22"/>
  <c r="AX17" i="22"/>
  <c r="AX16" i="22"/>
  <c r="AX15" i="22"/>
  <c r="AX14" i="22"/>
  <c r="AX13" i="22"/>
  <c r="AX12" i="22"/>
  <c r="AX11" i="22"/>
  <c r="AX10" i="22"/>
  <c r="AX9" i="22"/>
  <c r="AX8" i="22"/>
  <c r="AX7" i="22"/>
  <c r="AX6" i="22"/>
  <c r="AX5" i="22"/>
  <c r="AX4" i="22"/>
  <c r="AX3" i="22"/>
  <c r="AS30" i="22"/>
  <c r="AS29" i="22"/>
  <c r="AS28" i="22"/>
  <c r="AS27" i="22"/>
  <c r="AS26" i="22"/>
  <c r="AS25" i="22"/>
  <c r="AS24" i="22"/>
  <c r="AS23" i="22"/>
  <c r="AS22" i="22"/>
  <c r="AS21" i="22"/>
  <c r="AS20" i="22"/>
  <c r="AS19" i="22"/>
  <c r="AS18" i="22"/>
  <c r="AS17" i="22"/>
  <c r="AS16" i="22"/>
  <c r="AS15" i="22"/>
  <c r="AS14" i="22"/>
  <c r="AS13" i="22"/>
  <c r="AS12" i="22"/>
  <c r="AS11" i="22"/>
  <c r="AS10" i="22"/>
  <c r="AS9" i="22"/>
  <c r="AS8" i="22"/>
  <c r="AS7" i="22"/>
  <c r="AS6" i="22"/>
  <c r="AS5" i="22"/>
  <c r="AS4" i="22"/>
  <c r="AS3" i="22"/>
  <c r="AN30" i="22"/>
  <c r="AN29" i="22"/>
  <c r="AN28" i="22"/>
  <c r="AN27" i="22"/>
  <c r="AN26" i="22"/>
  <c r="AN25" i="22"/>
  <c r="AN24" i="22"/>
  <c r="AN23" i="22"/>
  <c r="AN22" i="22"/>
  <c r="AN21" i="22"/>
  <c r="AN20" i="22"/>
  <c r="AN19" i="22"/>
  <c r="AN18" i="22"/>
  <c r="AN17" i="22"/>
  <c r="AN16" i="22"/>
  <c r="AN15" i="22"/>
  <c r="AN14" i="22"/>
  <c r="AN13" i="22"/>
  <c r="AN12" i="22"/>
  <c r="AN11" i="22"/>
  <c r="AN10" i="22"/>
  <c r="AN9" i="22"/>
  <c r="AN8" i="22"/>
  <c r="AN7" i="22"/>
  <c r="AN6" i="22"/>
  <c r="AN5" i="22"/>
  <c r="AN4" i="22"/>
  <c r="AN3" i="22"/>
  <c r="AI30" i="22"/>
  <c r="AI29" i="22"/>
  <c r="AI28" i="22"/>
  <c r="AI27" i="22"/>
  <c r="AI26" i="22"/>
  <c r="AI25" i="22"/>
  <c r="AI24" i="22"/>
  <c r="AI23" i="22"/>
  <c r="AI22" i="22"/>
  <c r="AI21" i="22"/>
  <c r="AI20" i="22"/>
  <c r="AI19" i="22"/>
  <c r="AI18" i="22"/>
  <c r="AI17" i="22"/>
  <c r="AI16" i="22"/>
  <c r="AI15" i="22"/>
  <c r="AI14" i="22"/>
  <c r="AI13" i="22"/>
  <c r="AI12" i="22"/>
  <c r="AI11" i="22"/>
  <c r="AI10" i="22"/>
  <c r="AI9" i="22"/>
  <c r="AI8" i="22"/>
  <c r="AI7" i="22"/>
  <c r="AI6" i="22"/>
  <c r="AI5" i="22"/>
  <c r="AI4" i="22"/>
  <c r="AI3" i="22"/>
  <c r="AD30" i="22"/>
  <c r="AD29" i="22"/>
  <c r="AD28" i="22"/>
  <c r="AD27" i="22"/>
  <c r="AD26" i="22"/>
  <c r="AD25" i="22"/>
  <c r="AD24" i="22"/>
  <c r="AD23" i="22"/>
  <c r="AD22" i="22"/>
  <c r="AD21" i="22"/>
  <c r="AD20" i="22"/>
  <c r="AD19" i="22"/>
  <c r="AD18" i="22"/>
  <c r="AD17" i="22"/>
  <c r="AD16" i="22"/>
  <c r="AD15" i="22"/>
  <c r="AD14" i="22"/>
  <c r="AD13" i="22"/>
  <c r="AD12" i="22"/>
  <c r="AD11" i="22"/>
  <c r="AD10" i="22"/>
  <c r="AD9" i="22"/>
  <c r="AD8" i="22"/>
  <c r="AD7" i="22"/>
  <c r="AD6" i="22"/>
  <c r="AD5" i="22"/>
  <c r="AD4" i="22"/>
  <c r="AD3" i="22"/>
  <c r="Y30" i="22"/>
  <c r="Y29" i="22"/>
  <c r="Y28" i="22"/>
  <c r="Y27" i="22"/>
  <c r="Y26" i="22"/>
  <c r="Y25" i="22"/>
  <c r="Y24" i="22"/>
  <c r="Y23" i="22"/>
  <c r="Y22" i="22"/>
  <c r="Y21" i="22"/>
  <c r="Y20" i="22"/>
  <c r="Y19" i="22"/>
  <c r="Y18" i="22"/>
  <c r="Y17" i="22"/>
  <c r="Y16" i="22"/>
  <c r="Y15" i="22"/>
  <c r="Y14" i="22"/>
  <c r="Y13" i="22"/>
  <c r="Y12" i="22"/>
  <c r="Y11" i="22"/>
  <c r="Y10" i="22"/>
  <c r="Y9" i="22"/>
  <c r="Y8" i="22"/>
  <c r="Y7" i="22"/>
  <c r="Y6" i="22"/>
  <c r="Y5" i="22"/>
  <c r="Y4" i="22"/>
  <c r="Y3" i="22"/>
  <c r="T30" i="22"/>
  <c r="T29" i="22"/>
  <c r="T28" i="22"/>
  <c r="T27" i="22"/>
  <c r="T26" i="22"/>
  <c r="T25" i="22"/>
  <c r="T24" i="22"/>
  <c r="T23" i="22"/>
  <c r="T22" i="22"/>
  <c r="T21" i="22"/>
  <c r="T20" i="22"/>
  <c r="T19" i="22"/>
  <c r="T18" i="22"/>
  <c r="T17" i="22"/>
  <c r="T16" i="22"/>
  <c r="T15" i="22"/>
  <c r="T14" i="22"/>
  <c r="T13" i="22"/>
  <c r="T12" i="22"/>
  <c r="T11" i="22"/>
  <c r="T10" i="22"/>
  <c r="T9" i="22"/>
  <c r="T8" i="22"/>
  <c r="T7" i="22"/>
  <c r="T6" i="22"/>
  <c r="T5" i="22"/>
  <c r="T4" i="22"/>
  <c r="T3" i="22"/>
  <c r="O30" i="22"/>
  <c r="I30" i="22" s="1"/>
  <c r="O29" i="22"/>
  <c r="I29" i="22" s="1"/>
  <c r="O28" i="22"/>
  <c r="I28" i="22" s="1"/>
  <c r="O27" i="22"/>
  <c r="I27" i="22" s="1"/>
  <c r="O26" i="22"/>
  <c r="O25" i="22"/>
  <c r="I25" i="22" s="1"/>
  <c r="O24" i="22"/>
  <c r="I24" i="22" s="1"/>
  <c r="O23" i="22"/>
  <c r="I23" i="22" s="1"/>
  <c r="O22" i="22"/>
  <c r="O21" i="22"/>
  <c r="I21" i="22" s="1"/>
  <c r="O20" i="22"/>
  <c r="O19" i="22"/>
  <c r="I19" i="22" s="1"/>
  <c r="O18" i="22"/>
  <c r="O17" i="22"/>
  <c r="I17" i="22" s="1"/>
  <c r="O16" i="22"/>
  <c r="I16" i="22" s="1"/>
  <c r="O15" i="22"/>
  <c r="I15" i="22" s="1"/>
  <c r="O14" i="22"/>
  <c r="I14" i="22" s="1"/>
  <c r="O13" i="22"/>
  <c r="O12" i="22"/>
  <c r="I12" i="22" s="1"/>
  <c r="O11" i="22"/>
  <c r="I11" i="22" s="1"/>
  <c r="O10" i="22"/>
  <c r="O9" i="22"/>
  <c r="O8" i="22"/>
  <c r="I8" i="22" s="1"/>
  <c r="O7" i="22"/>
  <c r="I7" i="22" s="1"/>
  <c r="O6" i="22"/>
  <c r="O5" i="22"/>
  <c r="O4" i="22"/>
  <c r="I4" i="22" s="1"/>
  <c r="O3" i="22"/>
  <c r="I3" i="22" s="1"/>
  <c r="AD30" i="21"/>
  <c r="AD29" i="21"/>
  <c r="AD28" i="21"/>
  <c r="AD27" i="21"/>
  <c r="AD26" i="21"/>
  <c r="AD25" i="21"/>
  <c r="AD24" i="21"/>
  <c r="AD23" i="21"/>
  <c r="AD22" i="21"/>
  <c r="AD21" i="21"/>
  <c r="AD20" i="21"/>
  <c r="AD19" i="21"/>
  <c r="AD18" i="21"/>
  <c r="AD17" i="21"/>
  <c r="AD16" i="21"/>
  <c r="AD15" i="21"/>
  <c r="AD14" i="21"/>
  <c r="AD13" i="21"/>
  <c r="AD12" i="21"/>
  <c r="AD11" i="21"/>
  <c r="AD10" i="21"/>
  <c r="AD9" i="21"/>
  <c r="AD8" i="21"/>
  <c r="AD7" i="21"/>
  <c r="AD6" i="21"/>
  <c r="AD5" i="21"/>
  <c r="AD4" i="21"/>
  <c r="AD3" i="21"/>
  <c r="Y30" i="21"/>
  <c r="Y29" i="21"/>
  <c r="Y28" i="21"/>
  <c r="Y27" i="21"/>
  <c r="Y26" i="21"/>
  <c r="Y25" i="21"/>
  <c r="Y24" i="21"/>
  <c r="Y23" i="21"/>
  <c r="Y22" i="21"/>
  <c r="Y21" i="21"/>
  <c r="Y20" i="21"/>
  <c r="Y19" i="21"/>
  <c r="Y18" i="21"/>
  <c r="Y17" i="21"/>
  <c r="Y16" i="21"/>
  <c r="Y15" i="21"/>
  <c r="Y14" i="21"/>
  <c r="Y13" i="21"/>
  <c r="Y12" i="21"/>
  <c r="Y11" i="21"/>
  <c r="Y10" i="21"/>
  <c r="Y9" i="21"/>
  <c r="Y8" i="21"/>
  <c r="Y7" i="21"/>
  <c r="Y6" i="21"/>
  <c r="Y5" i="21"/>
  <c r="Y4" i="21"/>
  <c r="Y3" i="21"/>
  <c r="T30" i="21"/>
  <c r="T29" i="21"/>
  <c r="T28" i="21"/>
  <c r="T27" i="21"/>
  <c r="T26" i="21"/>
  <c r="T25" i="21"/>
  <c r="T24" i="21"/>
  <c r="T23" i="21"/>
  <c r="T22" i="21"/>
  <c r="T21" i="21"/>
  <c r="T20" i="21"/>
  <c r="T19" i="21"/>
  <c r="T18" i="21"/>
  <c r="T17" i="21"/>
  <c r="T16" i="21"/>
  <c r="T15" i="21"/>
  <c r="T14" i="21"/>
  <c r="T13" i="21"/>
  <c r="T12" i="21"/>
  <c r="T11" i="21"/>
  <c r="T10" i="21"/>
  <c r="T9" i="21"/>
  <c r="T8" i="21"/>
  <c r="T7" i="21"/>
  <c r="T6" i="21"/>
  <c r="T5" i="21"/>
  <c r="T4" i="21"/>
  <c r="T3" i="21"/>
  <c r="O30" i="21"/>
  <c r="I30" i="21" s="1"/>
  <c r="O29" i="21"/>
  <c r="I29" i="21" s="1"/>
  <c r="O28" i="21"/>
  <c r="I28" i="21" s="1"/>
  <c r="O27" i="21"/>
  <c r="I27" i="21" s="1"/>
  <c r="O26" i="21"/>
  <c r="I26" i="21" s="1"/>
  <c r="O25" i="21"/>
  <c r="I25" i="21" s="1"/>
  <c r="O24" i="21"/>
  <c r="I24" i="21" s="1"/>
  <c r="O23" i="21"/>
  <c r="I23" i="21" s="1"/>
  <c r="O22" i="21"/>
  <c r="I22" i="21" s="1"/>
  <c r="O21" i="21"/>
  <c r="I21" i="21" s="1"/>
  <c r="O20" i="21"/>
  <c r="I20" i="21" s="1"/>
  <c r="O19" i="21"/>
  <c r="I19" i="21" s="1"/>
  <c r="O18" i="21"/>
  <c r="I18" i="21" s="1"/>
  <c r="O17" i="21"/>
  <c r="I17" i="21" s="1"/>
  <c r="O16" i="21"/>
  <c r="I16" i="21" s="1"/>
  <c r="O15" i="21"/>
  <c r="I15" i="21" s="1"/>
  <c r="O14" i="21"/>
  <c r="I14" i="21" s="1"/>
  <c r="O13" i="21"/>
  <c r="I13" i="21" s="1"/>
  <c r="O12" i="21"/>
  <c r="I12" i="21" s="1"/>
  <c r="O11" i="21"/>
  <c r="I11" i="21" s="1"/>
  <c r="O10" i="21"/>
  <c r="I10" i="21" s="1"/>
  <c r="O9" i="21"/>
  <c r="I9" i="21" s="1"/>
  <c r="O8" i="21"/>
  <c r="I8" i="21" s="1"/>
  <c r="O7" i="21"/>
  <c r="I7" i="21" s="1"/>
  <c r="O6" i="21"/>
  <c r="I6" i="21" s="1"/>
  <c r="O5" i="21"/>
  <c r="I5" i="21" s="1"/>
  <c r="O4" i="21"/>
  <c r="I4" i="21" s="1"/>
  <c r="O3" i="21"/>
  <c r="I3" i="21" s="1"/>
  <c r="AS30" i="20"/>
  <c r="AS29" i="20"/>
  <c r="AS28" i="20"/>
  <c r="AS27" i="20"/>
  <c r="AS26" i="20"/>
  <c r="AS25" i="20"/>
  <c r="AS24" i="20"/>
  <c r="AS23" i="20"/>
  <c r="AS22" i="20"/>
  <c r="AS21" i="20"/>
  <c r="AS20" i="20"/>
  <c r="AS19" i="20"/>
  <c r="AS18" i="20"/>
  <c r="AS17" i="20"/>
  <c r="AS16" i="20"/>
  <c r="AS15" i="20"/>
  <c r="AS14" i="20"/>
  <c r="AS13" i="20"/>
  <c r="AS12" i="20"/>
  <c r="AS11" i="20"/>
  <c r="AS10" i="20"/>
  <c r="AS9" i="20"/>
  <c r="AS8" i="20"/>
  <c r="AS7" i="20"/>
  <c r="AS6" i="20"/>
  <c r="AS5" i="20"/>
  <c r="AS4" i="20"/>
  <c r="AS3" i="20"/>
  <c r="AN30" i="20"/>
  <c r="AN29" i="20"/>
  <c r="AN28" i="20"/>
  <c r="AN27" i="20"/>
  <c r="AN26" i="20"/>
  <c r="AN25" i="20"/>
  <c r="AN24" i="20"/>
  <c r="AN23" i="20"/>
  <c r="AN22" i="20"/>
  <c r="AN21" i="20"/>
  <c r="AN20" i="20"/>
  <c r="AN19" i="20"/>
  <c r="AN18" i="20"/>
  <c r="AN17" i="20"/>
  <c r="AN16" i="20"/>
  <c r="AN15" i="20"/>
  <c r="AN14" i="20"/>
  <c r="AN13" i="20"/>
  <c r="AN12" i="20"/>
  <c r="AN11" i="20"/>
  <c r="AN10" i="20"/>
  <c r="AN9" i="20"/>
  <c r="AN8" i="20"/>
  <c r="AN7" i="20"/>
  <c r="AN6" i="20"/>
  <c r="AN5" i="20"/>
  <c r="AN4" i="20"/>
  <c r="AN3" i="20"/>
  <c r="AI30" i="20"/>
  <c r="AI29" i="20"/>
  <c r="AI28" i="20"/>
  <c r="AI27" i="20"/>
  <c r="AI26" i="20"/>
  <c r="AI25" i="20"/>
  <c r="AI24" i="20"/>
  <c r="AI23" i="20"/>
  <c r="AI22" i="20"/>
  <c r="AI21" i="20"/>
  <c r="AI20" i="20"/>
  <c r="AI19" i="20"/>
  <c r="AI18" i="20"/>
  <c r="AI17" i="20"/>
  <c r="AI16" i="20"/>
  <c r="AI15" i="20"/>
  <c r="AI14" i="20"/>
  <c r="AI13" i="20"/>
  <c r="AI12" i="20"/>
  <c r="AI11" i="20"/>
  <c r="AI10" i="20"/>
  <c r="AI9" i="20"/>
  <c r="AI8" i="20"/>
  <c r="AI7" i="20"/>
  <c r="AI6" i="20"/>
  <c r="AI5" i="20"/>
  <c r="AI4" i="20"/>
  <c r="AI3" i="20"/>
  <c r="AD30" i="20"/>
  <c r="AD29" i="20"/>
  <c r="AD28" i="20"/>
  <c r="AD27" i="20"/>
  <c r="AD26" i="20"/>
  <c r="AD25" i="20"/>
  <c r="AD24" i="20"/>
  <c r="AD23" i="20"/>
  <c r="AD22" i="20"/>
  <c r="AD21" i="20"/>
  <c r="AD20" i="20"/>
  <c r="AD19" i="20"/>
  <c r="AD18" i="20"/>
  <c r="AD17" i="20"/>
  <c r="AD16" i="20"/>
  <c r="AD15" i="20"/>
  <c r="AD14" i="20"/>
  <c r="AD13" i="20"/>
  <c r="AD12" i="20"/>
  <c r="AD11" i="20"/>
  <c r="AD10" i="20"/>
  <c r="AD9" i="20"/>
  <c r="AD8" i="20"/>
  <c r="AD7" i="20"/>
  <c r="AD6" i="20"/>
  <c r="AD5" i="20"/>
  <c r="AD4" i="20"/>
  <c r="AD3" i="20"/>
  <c r="Y30" i="20"/>
  <c r="Y29" i="20"/>
  <c r="Y28" i="20"/>
  <c r="Y27" i="20"/>
  <c r="Y26" i="20"/>
  <c r="Y25" i="20"/>
  <c r="Y24" i="20"/>
  <c r="Y23" i="20"/>
  <c r="Y22" i="20"/>
  <c r="Y21" i="20"/>
  <c r="Y20" i="20"/>
  <c r="Y19" i="20"/>
  <c r="Y18" i="20"/>
  <c r="Y17" i="20"/>
  <c r="Y16" i="20"/>
  <c r="Y15" i="20"/>
  <c r="Y14" i="20"/>
  <c r="Y13" i="20"/>
  <c r="Y12" i="20"/>
  <c r="Y11" i="20"/>
  <c r="Y10" i="20"/>
  <c r="Y9" i="20"/>
  <c r="Y8" i="20"/>
  <c r="Y7" i="20"/>
  <c r="Y6" i="20"/>
  <c r="Y5" i="20"/>
  <c r="Y4" i="20"/>
  <c r="Y3" i="20"/>
  <c r="T30" i="20"/>
  <c r="T29" i="20"/>
  <c r="T28" i="20"/>
  <c r="T27" i="20"/>
  <c r="T26" i="20"/>
  <c r="T25" i="20"/>
  <c r="T24" i="20"/>
  <c r="T23" i="20"/>
  <c r="T22" i="20"/>
  <c r="T21" i="20"/>
  <c r="T20" i="20"/>
  <c r="T19" i="20"/>
  <c r="T18" i="20"/>
  <c r="T17" i="20"/>
  <c r="T16" i="20"/>
  <c r="T15" i="20"/>
  <c r="T14" i="20"/>
  <c r="T13" i="20"/>
  <c r="T12" i="20"/>
  <c r="T11" i="20"/>
  <c r="T10" i="20"/>
  <c r="T9" i="20"/>
  <c r="T8" i="20"/>
  <c r="T7" i="20"/>
  <c r="T6" i="20"/>
  <c r="T5" i="20"/>
  <c r="T4" i="20"/>
  <c r="T3" i="20"/>
  <c r="O30" i="20"/>
  <c r="I30" i="20" s="1"/>
  <c r="O29" i="20"/>
  <c r="I29" i="20" s="1"/>
  <c r="O28" i="20"/>
  <c r="I28" i="20" s="1"/>
  <c r="O27" i="20"/>
  <c r="I27" i="20" s="1"/>
  <c r="O26" i="20"/>
  <c r="I26" i="20" s="1"/>
  <c r="O25" i="20"/>
  <c r="I25" i="20" s="1"/>
  <c r="O24" i="20"/>
  <c r="I24" i="20" s="1"/>
  <c r="O23" i="20"/>
  <c r="I23" i="20" s="1"/>
  <c r="O22" i="20"/>
  <c r="I22" i="20" s="1"/>
  <c r="O21" i="20"/>
  <c r="I21" i="20" s="1"/>
  <c r="O20" i="20"/>
  <c r="I20" i="20" s="1"/>
  <c r="O19" i="20"/>
  <c r="I19" i="20" s="1"/>
  <c r="O18" i="20"/>
  <c r="I18" i="20" s="1"/>
  <c r="O17" i="20"/>
  <c r="I17" i="20" s="1"/>
  <c r="O16" i="20"/>
  <c r="I16" i="20" s="1"/>
  <c r="O15" i="20"/>
  <c r="I15" i="20" s="1"/>
  <c r="O14" i="20"/>
  <c r="I14" i="20" s="1"/>
  <c r="O13" i="20"/>
  <c r="I13" i="20" s="1"/>
  <c r="O12" i="20"/>
  <c r="I12" i="20" s="1"/>
  <c r="O11" i="20"/>
  <c r="I11" i="20" s="1"/>
  <c r="O10" i="20"/>
  <c r="I10" i="20" s="1"/>
  <c r="O9" i="20"/>
  <c r="I9" i="20" s="1"/>
  <c r="O8" i="20"/>
  <c r="I8" i="20" s="1"/>
  <c r="O7" i="20"/>
  <c r="I7" i="20" s="1"/>
  <c r="O6" i="20"/>
  <c r="I6" i="20" s="1"/>
  <c r="O5" i="20"/>
  <c r="I5" i="20" s="1"/>
  <c r="O4" i="20"/>
  <c r="I4" i="20" s="1"/>
  <c r="O3" i="20"/>
  <c r="I3" i="20" s="1"/>
  <c r="AX30" i="19"/>
  <c r="AX29" i="19"/>
  <c r="AX28" i="19"/>
  <c r="AX27" i="19"/>
  <c r="AX26" i="19"/>
  <c r="AX25" i="19"/>
  <c r="AX24" i="19"/>
  <c r="AX23" i="19"/>
  <c r="AX22" i="19"/>
  <c r="AX21" i="19"/>
  <c r="AX20" i="19"/>
  <c r="AX19" i="19"/>
  <c r="AX18" i="19"/>
  <c r="AX17" i="19"/>
  <c r="AX16" i="19"/>
  <c r="AX15" i="19"/>
  <c r="AX14" i="19"/>
  <c r="AX13" i="19"/>
  <c r="AX12" i="19"/>
  <c r="AX11" i="19"/>
  <c r="AX10" i="19"/>
  <c r="AX9" i="19"/>
  <c r="AX8" i="19"/>
  <c r="AX7" i="19"/>
  <c r="AX6" i="19"/>
  <c r="AX5" i="19"/>
  <c r="AX4" i="19"/>
  <c r="AX3" i="19"/>
  <c r="AS30" i="19"/>
  <c r="AS29" i="19"/>
  <c r="AS28" i="19"/>
  <c r="AS27" i="19"/>
  <c r="AS26" i="19"/>
  <c r="AS25" i="19"/>
  <c r="AS24" i="19"/>
  <c r="AS23" i="19"/>
  <c r="AS22" i="19"/>
  <c r="AS21" i="19"/>
  <c r="AS20" i="19"/>
  <c r="AS19" i="19"/>
  <c r="AS18" i="19"/>
  <c r="AS17" i="19"/>
  <c r="AS16" i="19"/>
  <c r="AS15" i="19"/>
  <c r="AS14" i="19"/>
  <c r="AS13" i="19"/>
  <c r="AS12" i="19"/>
  <c r="AS11" i="19"/>
  <c r="AS10" i="19"/>
  <c r="AS9" i="19"/>
  <c r="AS8" i="19"/>
  <c r="AS7" i="19"/>
  <c r="AS6" i="19"/>
  <c r="AS5" i="19"/>
  <c r="AS4" i="19"/>
  <c r="AS3" i="19"/>
  <c r="AN30" i="19"/>
  <c r="AN29" i="19"/>
  <c r="AN28" i="19"/>
  <c r="AN27" i="19"/>
  <c r="AN26" i="19"/>
  <c r="AN25" i="19"/>
  <c r="AN24" i="19"/>
  <c r="AN23" i="19"/>
  <c r="AN22" i="19"/>
  <c r="AN21" i="19"/>
  <c r="AN20" i="19"/>
  <c r="AN19" i="19"/>
  <c r="AN18" i="19"/>
  <c r="AN17" i="19"/>
  <c r="AN16" i="19"/>
  <c r="AN15" i="19"/>
  <c r="AN14" i="19"/>
  <c r="AN13" i="19"/>
  <c r="AN12" i="19"/>
  <c r="AN11" i="19"/>
  <c r="AN10" i="19"/>
  <c r="AN9" i="19"/>
  <c r="AN8" i="19"/>
  <c r="AN7" i="19"/>
  <c r="AN6" i="19"/>
  <c r="AN5" i="19"/>
  <c r="AN4" i="19"/>
  <c r="AN3" i="19"/>
  <c r="AI30" i="19"/>
  <c r="AI29" i="19"/>
  <c r="AI28" i="19"/>
  <c r="AI27" i="19"/>
  <c r="AI26" i="19"/>
  <c r="AI25" i="19"/>
  <c r="AI24" i="19"/>
  <c r="AI23" i="19"/>
  <c r="AI22" i="19"/>
  <c r="AI21" i="19"/>
  <c r="AI20" i="19"/>
  <c r="AI19" i="19"/>
  <c r="AI18" i="19"/>
  <c r="AI17" i="19"/>
  <c r="AI16" i="19"/>
  <c r="AI15" i="19"/>
  <c r="AI14" i="19"/>
  <c r="AI13" i="19"/>
  <c r="AI12" i="19"/>
  <c r="AI11" i="19"/>
  <c r="AI10" i="19"/>
  <c r="AI9" i="19"/>
  <c r="AI8" i="19"/>
  <c r="AI7" i="19"/>
  <c r="AI6" i="19"/>
  <c r="AI5" i="19"/>
  <c r="AI4" i="19"/>
  <c r="AI3" i="19"/>
  <c r="AD30" i="19"/>
  <c r="AD29" i="19"/>
  <c r="AD28" i="19"/>
  <c r="AD27" i="19"/>
  <c r="AD26" i="19"/>
  <c r="AD25" i="19"/>
  <c r="AD24" i="19"/>
  <c r="AD23" i="19"/>
  <c r="AD22" i="19"/>
  <c r="AD21" i="19"/>
  <c r="AD20" i="19"/>
  <c r="AD19" i="19"/>
  <c r="AD18" i="19"/>
  <c r="AD17" i="19"/>
  <c r="AD16" i="19"/>
  <c r="AD15" i="19"/>
  <c r="AD14" i="19"/>
  <c r="AD13" i="19"/>
  <c r="AD12" i="19"/>
  <c r="AD11" i="19"/>
  <c r="AD10" i="19"/>
  <c r="AD9" i="19"/>
  <c r="AD8" i="19"/>
  <c r="AD7" i="19"/>
  <c r="AD6" i="19"/>
  <c r="AD5" i="19"/>
  <c r="AD4" i="19"/>
  <c r="AD3" i="19"/>
  <c r="Y30" i="19"/>
  <c r="Y29" i="19"/>
  <c r="Y28" i="19"/>
  <c r="Y27" i="19"/>
  <c r="Y26" i="19"/>
  <c r="Y25" i="19"/>
  <c r="Y24" i="19"/>
  <c r="Y23" i="19"/>
  <c r="Y22" i="19"/>
  <c r="Y21" i="19"/>
  <c r="Y20" i="19"/>
  <c r="Y19" i="19"/>
  <c r="Y18" i="19"/>
  <c r="Y17" i="19"/>
  <c r="Y16" i="19"/>
  <c r="Y15" i="19"/>
  <c r="Y14" i="19"/>
  <c r="Y13" i="19"/>
  <c r="Y12" i="19"/>
  <c r="Y11" i="19"/>
  <c r="Y10" i="19"/>
  <c r="Y9" i="19"/>
  <c r="Y8" i="19"/>
  <c r="Y7" i="19"/>
  <c r="Y6" i="19"/>
  <c r="Y5" i="19"/>
  <c r="Y4" i="19"/>
  <c r="Y3" i="19"/>
  <c r="T30" i="19"/>
  <c r="T29" i="19"/>
  <c r="T28" i="19"/>
  <c r="T27" i="19"/>
  <c r="T26" i="19"/>
  <c r="T25" i="19"/>
  <c r="T24" i="19"/>
  <c r="T23" i="19"/>
  <c r="T22" i="19"/>
  <c r="T21" i="19"/>
  <c r="T20" i="19"/>
  <c r="T19" i="19"/>
  <c r="T18" i="19"/>
  <c r="T17" i="19"/>
  <c r="T16" i="19"/>
  <c r="T15" i="19"/>
  <c r="T14" i="19"/>
  <c r="T13" i="19"/>
  <c r="T12" i="19"/>
  <c r="T11" i="19"/>
  <c r="T10" i="19"/>
  <c r="T9" i="19"/>
  <c r="T8" i="19"/>
  <c r="T7" i="19"/>
  <c r="T6" i="19"/>
  <c r="T5" i="19"/>
  <c r="T4" i="19"/>
  <c r="T3" i="19"/>
  <c r="O30" i="19"/>
  <c r="I30" i="19" s="1"/>
  <c r="O29" i="19"/>
  <c r="I29" i="19" s="1"/>
  <c r="O28" i="19"/>
  <c r="I28" i="19" s="1"/>
  <c r="O27" i="19"/>
  <c r="I27" i="19" s="1"/>
  <c r="O26" i="19"/>
  <c r="I26" i="19" s="1"/>
  <c r="O25" i="19"/>
  <c r="I25" i="19" s="1"/>
  <c r="O24" i="19"/>
  <c r="I24" i="19" s="1"/>
  <c r="O23" i="19"/>
  <c r="I23" i="19" s="1"/>
  <c r="O22" i="19"/>
  <c r="I22" i="19" s="1"/>
  <c r="O21" i="19"/>
  <c r="I21" i="19" s="1"/>
  <c r="O20" i="19"/>
  <c r="I20" i="19" s="1"/>
  <c r="O19" i="19"/>
  <c r="I19" i="19" s="1"/>
  <c r="O18" i="19"/>
  <c r="I18" i="19" s="1"/>
  <c r="O17" i="19"/>
  <c r="I17" i="19" s="1"/>
  <c r="O16" i="19"/>
  <c r="I16" i="19" s="1"/>
  <c r="O15" i="19"/>
  <c r="I15" i="19" s="1"/>
  <c r="O14" i="19"/>
  <c r="I14" i="19" s="1"/>
  <c r="O13" i="19"/>
  <c r="I13" i="19" s="1"/>
  <c r="O12" i="19"/>
  <c r="I12" i="19" s="1"/>
  <c r="O11" i="19"/>
  <c r="I11" i="19" s="1"/>
  <c r="O10" i="19"/>
  <c r="I10" i="19" s="1"/>
  <c r="O9" i="19"/>
  <c r="I9" i="19" s="1"/>
  <c r="O8" i="19"/>
  <c r="I8" i="19" s="1"/>
  <c r="O7" i="19"/>
  <c r="I7" i="19" s="1"/>
  <c r="O6" i="19"/>
  <c r="I6" i="19" s="1"/>
  <c r="O5" i="19"/>
  <c r="I5" i="19" s="1"/>
  <c r="O4" i="19"/>
  <c r="I4" i="19" s="1"/>
  <c r="O3" i="19"/>
  <c r="I3" i="19" s="1"/>
  <c r="I19" i="4" l="1"/>
  <c r="I14" i="4"/>
  <c r="I8" i="4"/>
  <c r="I5" i="4"/>
  <c r="I13" i="22"/>
  <c r="I30" i="4"/>
  <c r="I27" i="4"/>
  <c r="J21" i="4"/>
  <c r="J17" i="4"/>
  <c r="I10" i="4"/>
  <c r="I29" i="4"/>
  <c r="I22" i="4"/>
  <c r="I3" i="29"/>
  <c r="J27" i="4"/>
  <c r="I24" i="4"/>
  <c r="I21" i="4"/>
  <c r="I17" i="4"/>
  <c r="J12" i="4"/>
  <c r="I7" i="4"/>
  <c r="J7" i="4"/>
  <c r="I4" i="4"/>
  <c r="J28" i="4"/>
  <c r="I26" i="4"/>
  <c r="I23" i="4"/>
  <c r="J23" i="4"/>
  <c r="I20" i="4"/>
  <c r="J18" i="4"/>
  <c r="I16" i="4"/>
  <c r="I13" i="4"/>
  <c r="J13" i="4"/>
  <c r="J8" i="4"/>
  <c r="I6" i="4"/>
  <c r="I3" i="4"/>
  <c r="J3" i="4"/>
  <c r="I28" i="4"/>
  <c r="I25" i="4"/>
  <c r="J25" i="4"/>
  <c r="J20" i="4"/>
  <c r="I18" i="4"/>
  <c r="I15" i="4"/>
  <c r="J15" i="4"/>
  <c r="I12" i="4"/>
  <c r="I9" i="4"/>
  <c r="J9" i="4"/>
  <c r="J4" i="4"/>
  <c r="J11" i="4"/>
  <c r="I29" i="18"/>
  <c r="I25" i="18"/>
  <c r="I21" i="18"/>
  <c r="I17" i="18"/>
  <c r="I13" i="18"/>
  <c r="I9" i="18"/>
  <c r="I5" i="18"/>
  <c r="AS30" i="18"/>
  <c r="AS29" i="18"/>
  <c r="AS28" i="18"/>
  <c r="AS27" i="18"/>
  <c r="AS26" i="18"/>
  <c r="AS25" i="18"/>
  <c r="AS24" i="18"/>
  <c r="AS23" i="18"/>
  <c r="AS22" i="18"/>
  <c r="AS21" i="18"/>
  <c r="AS20" i="18"/>
  <c r="AS19" i="18"/>
  <c r="AS18" i="18"/>
  <c r="AS17" i="18"/>
  <c r="AS16" i="18"/>
  <c r="AS15" i="18"/>
  <c r="AS14" i="18"/>
  <c r="AS13" i="18"/>
  <c r="AS12" i="18"/>
  <c r="AS11" i="18"/>
  <c r="AS10" i="18"/>
  <c r="AS9" i="18"/>
  <c r="AS8" i="18"/>
  <c r="AS7" i="18"/>
  <c r="AS6" i="18"/>
  <c r="AS5" i="18"/>
  <c r="AS4" i="18"/>
  <c r="AS3" i="18"/>
  <c r="AN30" i="18"/>
  <c r="AN29" i="18"/>
  <c r="AN28" i="18"/>
  <c r="AN27" i="18"/>
  <c r="AN26" i="18"/>
  <c r="AN25" i="18"/>
  <c r="AN24" i="18"/>
  <c r="AN23" i="18"/>
  <c r="AN22" i="18"/>
  <c r="AN21" i="18"/>
  <c r="AN20" i="18"/>
  <c r="AN19" i="18"/>
  <c r="AN18" i="18"/>
  <c r="AN17" i="18"/>
  <c r="AN16" i="18"/>
  <c r="AN15" i="18"/>
  <c r="AN14" i="18"/>
  <c r="AN13" i="18"/>
  <c r="AN12" i="18"/>
  <c r="AN11" i="18"/>
  <c r="AN10" i="18"/>
  <c r="AN9" i="18"/>
  <c r="AN8" i="18"/>
  <c r="AN7" i="18"/>
  <c r="AN6" i="18"/>
  <c r="AN5" i="18"/>
  <c r="AN4" i="18"/>
  <c r="AN3" i="18"/>
  <c r="AI30" i="18"/>
  <c r="AI29" i="18"/>
  <c r="AI28" i="18"/>
  <c r="AI27" i="18"/>
  <c r="AI26" i="18"/>
  <c r="AI25" i="18"/>
  <c r="AI24" i="18"/>
  <c r="AI23" i="18"/>
  <c r="AI22" i="18"/>
  <c r="AI21" i="18"/>
  <c r="AI20" i="18"/>
  <c r="AI19" i="18"/>
  <c r="AI18" i="18"/>
  <c r="AI17" i="18"/>
  <c r="AI16" i="18"/>
  <c r="AI15" i="18"/>
  <c r="AI14" i="18"/>
  <c r="AI13" i="18"/>
  <c r="AI12" i="18"/>
  <c r="AI11" i="18"/>
  <c r="AI10" i="18"/>
  <c r="AI9" i="18"/>
  <c r="AI8" i="18"/>
  <c r="AI7" i="18"/>
  <c r="AI6" i="18"/>
  <c r="AI5" i="18"/>
  <c r="AI4" i="18"/>
  <c r="AI3" i="18"/>
  <c r="AD30" i="18"/>
  <c r="AD29" i="18"/>
  <c r="AD28" i="18"/>
  <c r="AD27" i="18"/>
  <c r="AD26" i="18"/>
  <c r="AD25" i="18"/>
  <c r="AD24" i="18"/>
  <c r="AD23" i="18"/>
  <c r="AD22" i="18"/>
  <c r="AD21" i="18"/>
  <c r="AD20" i="18"/>
  <c r="AD19" i="18"/>
  <c r="AD18" i="18"/>
  <c r="AD17" i="18"/>
  <c r="AD16" i="18"/>
  <c r="AD15" i="18"/>
  <c r="AD14" i="18"/>
  <c r="AD13" i="18"/>
  <c r="AD12" i="18"/>
  <c r="AD11" i="18"/>
  <c r="AD10" i="18"/>
  <c r="AD9" i="18"/>
  <c r="AD8" i="18"/>
  <c r="AD7" i="18"/>
  <c r="AD6" i="18"/>
  <c r="AD5" i="18"/>
  <c r="AD4" i="18"/>
  <c r="AD3" i="18"/>
  <c r="Y30" i="18"/>
  <c r="Y29" i="18"/>
  <c r="Y28" i="18"/>
  <c r="Y27" i="18"/>
  <c r="Y26" i="18"/>
  <c r="Y25" i="18"/>
  <c r="Y24" i="18"/>
  <c r="Y23" i="18"/>
  <c r="Y22" i="18"/>
  <c r="Y21" i="18"/>
  <c r="Y20" i="18"/>
  <c r="Y19" i="18"/>
  <c r="Y18" i="18"/>
  <c r="Y17" i="18"/>
  <c r="Y16" i="18"/>
  <c r="Y15" i="18"/>
  <c r="Y14" i="18"/>
  <c r="Y13" i="18"/>
  <c r="Y12" i="18"/>
  <c r="Y11" i="18"/>
  <c r="Y10" i="18"/>
  <c r="Y9" i="18"/>
  <c r="Y8" i="18"/>
  <c r="Y7" i="18"/>
  <c r="Y6" i="18"/>
  <c r="Y5" i="18"/>
  <c r="Y4" i="18"/>
  <c r="Y3" i="18"/>
  <c r="T30" i="18"/>
  <c r="T29" i="18"/>
  <c r="T28" i="18"/>
  <c r="T27" i="18"/>
  <c r="T26" i="18"/>
  <c r="T25" i="18"/>
  <c r="T24" i="18"/>
  <c r="T23" i="18"/>
  <c r="T22" i="18"/>
  <c r="T21" i="18"/>
  <c r="T20" i="18"/>
  <c r="T19" i="18"/>
  <c r="T18" i="18"/>
  <c r="T17" i="18"/>
  <c r="T16" i="18"/>
  <c r="T15" i="18"/>
  <c r="T14" i="18"/>
  <c r="T13" i="18"/>
  <c r="T12" i="18"/>
  <c r="T11" i="18"/>
  <c r="T10" i="18"/>
  <c r="T9" i="18"/>
  <c r="T8" i="18"/>
  <c r="T7" i="18"/>
  <c r="T6" i="18"/>
  <c r="T5" i="18"/>
  <c r="T4" i="18"/>
  <c r="T3" i="18"/>
  <c r="O30" i="18"/>
  <c r="I30" i="18" s="1"/>
  <c r="O29" i="18"/>
  <c r="O28" i="18"/>
  <c r="I28" i="18" s="1"/>
  <c r="O27" i="18"/>
  <c r="I27" i="18" s="1"/>
  <c r="O26" i="18"/>
  <c r="I26" i="18" s="1"/>
  <c r="O25" i="18"/>
  <c r="O24" i="18"/>
  <c r="I24" i="18" s="1"/>
  <c r="O23" i="18"/>
  <c r="I23" i="18" s="1"/>
  <c r="O22" i="18"/>
  <c r="I22" i="18" s="1"/>
  <c r="O21" i="18"/>
  <c r="O20" i="18"/>
  <c r="I20" i="18" s="1"/>
  <c r="O19" i="18"/>
  <c r="I19" i="18" s="1"/>
  <c r="O18" i="18"/>
  <c r="I18" i="18" s="1"/>
  <c r="O17" i="18"/>
  <c r="O16" i="18"/>
  <c r="I16" i="18" s="1"/>
  <c r="O15" i="18"/>
  <c r="I15" i="18" s="1"/>
  <c r="O14" i="18"/>
  <c r="I14" i="18" s="1"/>
  <c r="O13" i="18"/>
  <c r="O12" i="18"/>
  <c r="I12" i="18" s="1"/>
  <c r="O11" i="18"/>
  <c r="I11" i="18" s="1"/>
  <c r="O10" i="18"/>
  <c r="I10" i="18" s="1"/>
  <c r="O9" i="18"/>
  <c r="O8" i="18"/>
  <c r="I8" i="18" s="1"/>
  <c r="O7" i="18"/>
  <c r="I7" i="18" s="1"/>
  <c r="O6" i="18"/>
  <c r="I6" i="18" s="1"/>
  <c r="O5" i="18"/>
  <c r="O4" i="18"/>
  <c r="I4" i="18" s="1"/>
  <c r="O3" i="18"/>
  <c r="I3" i="18" s="1"/>
  <c r="I29" i="17"/>
  <c r="I25" i="17"/>
  <c r="I21" i="17"/>
  <c r="I17" i="17"/>
  <c r="I12" i="17"/>
  <c r="I8" i="17"/>
  <c r="I4" i="17"/>
  <c r="CV30" i="17"/>
  <c r="CV29" i="17"/>
  <c r="CV28" i="17"/>
  <c r="CV27" i="17"/>
  <c r="CV26" i="17"/>
  <c r="CV25" i="17"/>
  <c r="CV24" i="17"/>
  <c r="CV23" i="17"/>
  <c r="CV22" i="17"/>
  <c r="CV21" i="17"/>
  <c r="CV20" i="17"/>
  <c r="CV19" i="17"/>
  <c r="CV18" i="17"/>
  <c r="CV17" i="17"/>
  <c r="CV16" i="17"/>
  <c r="CV15" i="17"/>
  <c r="CV14" i="17"/>
  <c r="CV13" i="17"/>
  <c r="CV12" i="17"/>
  <c r="CV11" i="17"/>
  <c r="CV10" i="17"/>
  <c r="CV9" i="17"/>
  <c r="CV8" i="17"/>
  <c r="CV7" i="17"/>
  <c r="CV6" i="17"/>
  <c r="CV5" i="17"/>
  <c r="CV4" i="17"/>
  <c r="CV3" i="17"/>
  <c r="CQ30" i="17"/>
  <c r="CQ29" i="17"/>
  <c r="CQ28" i="17"/>
  <c r="CQ27" i="17"/>
  <c r="CQ26" i="17"/>
  <c r="CQ25" i="17"/>
  <c r="CQ24" i="17"/>
  <c r="CQ23" i="17"/>
  <c r="CQ22" i="17"/>
  <c r="CQ21" i="17"/>
  <c r="CQ20" i="17"/>
  <c r="CQ19" i="17"/>
  <c r="CQ18" i="17"/>
  <c r="CQ17" i="17"/>
  <c r="CQ16" i="17"/>
  <c r="CQ15" i="17"/>
  <c r="CQ14" i="17"/>
  <c r="CQ13" i="17"/>
  <c r="CQ12" i="17"/>
  <c r="CQ11" i="17"/>
  <c r="CQ10" i="17"/>
  <c r="CQ9" i="17"/>
  <c r="CQ8" i="17"/>
  <c r="CQ7" i="17"/>
  <c r="CQ6" i="17"/>
  <c r="CQ5" i="17"/>
  <c r="CQ4" i="17"/>
  <c r="CQ3" i="17"/>
  <c r="CL30" i="17"/>
  <c r="CL29" i="17"/>
  <c r="CL28" i="17"/>
  <c r="CL27" i="17"/>
  <c r="CL26" i="17"/>
  <c r="CL25" i="17"/>
  <c r="CL24" i="17"/>
  <c r="CL23" i="17"/>
  <c r="CL22" i="17"/>
  <c r="CL21" i="17"/>
  <c r="CL20" i="17"/>
  <c r="CL19" i="17"/>
  <c r="CL18" i="17"/>
  <c r="CL17" i="17"/>
  <c r="CL16" i="17"/>
  <c r="CL15" i="17"/>
  <c r="CL14" i="17"/>
  <c r="CL13" i="17"/>
  <c r="CL12" i="17"/>
  <c r="CL11" i="17"/>
  <c r="CL10" i="17"/>
  <c r="CL9" i="17"/>
  <c r="CL8" i="17"/>
  <c r="CL7" i="17"/>
  <c r="CL6" i="17"/>
  <c r="CL5" i="17"/>
  <c r="CL4" i="17"/>
  <c r="CL3" i="17"/>
  <c r="CG30" i="17"/>
  <c r="CG29" i="17"/>
  <c r="CG28" i="17"/>
  <c r="CG27" i="17"/>
  <c r="CG26" i="17"/>
  <c r="CG25" i="17"/>
  <c r="CG24" i="17"/>
  <c r="CG23" i="17"/>
  <c r="CG22" i="17"/>
  <c r="CG21" i="17"/>
  <c r="CG20" i="17"/>
  <c r="CG19" i="17"/>
  <c r="CG18" i="17"/>
  <c r="CG17" i="17"/>
  <c r="CG16" i="17"/>
  <c r="CG15" i="17"/>
  <c r="CG14" i="17"/>
  <c r="CG13" i="17"/>
  <c r="CG12" i="17"/>
  <c r="CG11" i="17"/>
  <c r="CG10" i="17"/>
  <c r="CG9" i="17"/>
  <c r="CG8" i="17"/>
  <c r="CG7" i="17"/>
  <c r="CG6" i="17"/>
  <c r="CG5" i="17"/>
  <c r="CG4" i="17"/>
  <c r="CG3" i="17"/>
  <c r="CB30" i="17"/>
  <c r="CB29" i="17"/>
  <c r="CB28" i="17"/>
  <c r="CB27" i="17"/>
  <c r="CB26" i="17"/>
  <c r="CB25" i="17"/>
  <c r="CB24" i="17"/>
  <c r="CB23" i="17"/>
  <c r="CB22" i="17"/>
  <c r="CB21" i="17"/>
  <c r="CB20" i="17"/>
  <c r="CB19" i="17"/>
  <c r="CB18" i="17"/>
  <c r="CB17" i="17"/>
  <c r="CB16" i="17"/>
  <c r="CB15" i="17"/>
  <c r="CB14" i="17"/>
  <c r="CB13" i="17"/>
  <c r="CB12" i="17"/>
  <c r="CB11" i="17"/>
  <c r="CB10" i="17"/>
  <c r="CB9" i="17"/>
  <c r="CB8" i="17"/>
  <c r="CB7" i="17"/>
  <c r="CB6" i="17"/>
  <c r="CB5" i="17"/>
  <c r="CB4" i="17"/>
  <c r="CB3" i="17"/>
  <c r="BW30" i="17"/>
  <c r="BW29" i="17"/>
  <c r="BW28" i="17"/>
  <c r="BW27" i="17"/>
  <c r="BW26" i="17"/>
  <c r="BW25" i="17"/>
  <c r="BW24" i="17"/>
  <c r="BW23" i="17"/>
  <c r="BW22" i="17"/>
  <c r="BW21" i="17"/>
  <c r="BW20" i="17"/>
  <c r="BW19" i="17"/>
  <c r="BW18" i="17"/>
  <c r="BW17" i="17"/>
  <c r="BW16" i="17"/>
  <c r="BW15" i="17"/>
  <c r="BW14" i="17"/>
  <c r="BW13" i="17"/>
  <c r="BW12" i="17"/>
  <c r="BW11" i="17"/>
  <c r="BW10" i="17"/>
  <c r="BW9" i="17"/>
  <c r="BW8" i="17"/>
  <c r="BW7" i="17"/>
  <c r="BW6" i="17"/>
  <c r="BW5" i="17"/>
  <c r="BW4" i="17"/>
  <c r="BW3" i="17"/>
  <c r="BR30" i="17"/>
  <c r="BR29" i="17"/>
  <c r="BR28" i="17"/>
  <c r="BR27" i="17"/>
  <c r="BR26" i="17"/>
  <c r="BR25" i="17"/>
  <c r="BR24" i="17"/>
  <c r="BR23" i="17"/>
  <c r="BR22" i="17"/>
  <c r="BR21" i="17"/>
  <c r="BR20" i="17"/>
  <c r="BR19" i="17"/>
  <c r="BR18" i="17"/>
  <c r="BR17" i="17"/>
  <c r="BR16" i="17"/>
  <c r="BR15" i="17"/>
  <c r="BR14" i="17"/>
  <c r="BR13" i="17"/>
  <c r="BR12" i="17"/>
  <c r="BR11" i="17"/>
  <c r="BR10" i="17"/>
  <c r="BR9" i="17"/>
  <c r="BR8" i="17"/>
  <c r="BR7" i="17"/>
  <c r="BR6" i="17"/>
  <c r="BR5" i="17"/>
  <c r="BR4" i="17"/>
  <c r="BR3" i="17"/>
  <c r="BM30" i="17"/>
  <c r="BM29" i="17"/>
  <c r="BM28" i="17"/>
  <c r="BM27" i="17"/>
  <c r="BM26" i="17"/>
  <c r="BM25" i="17"/>
  <c r="BM24" i="17"/>
  <c r="BM23" i="17"/>
  <c r="BM22" i="17"/>
  <c r="BM21" i="17"/>
  <c r="BM20" i="17"/>
  <c r="BM19" i="17"/>
  <c r="BM18" i="17"/>
  <c r="BM17" i="17"/>
  <c r="BM16" i="17"/>
  <c r="BM15" i="17"/>
  <c r="BM14" i="17"/>
  <c r="BM13" i="17"/>
  <c r="BM12" i="17"/>
  <c r="BM11" i="17"/>
  <c r="BM10" i="17"/>
  <c r="BM9" i="17"/>
  <c r="BM8" i="17"/>
  <c r="BM7" i="17"/>
  <c r="BM6" i="17"/>
  <c r="BM5" i="17"/>
  <c r="BM4" i="17"/>
  <c r="BM3" i="17"/>
  <c r="BH30" i="17"/>
  <c r="BH29" i="17"/>
  <c r="BH28" i="17"/>
  <c r="BH27" i="17"/>
  <c r="BH26" i="17"/>
  <c r="BH25" i="17"/>
  <c r="BH24" i="17"/>
  <c r="BH23" i="17"/>
  <c r="BH22" i="17"/>
  <c r="BH21" i="17"/>
  <c r="BH20" i="17"/>
  <c r="BH19" i="17"/>
  <c r="BH18" i="17"/>
  <c r="BH17" i="17"/>
  <c r="BH16" i="17"/>
  <c r="BH15" i="17"/>
  <c r="BH14" i="17"/>
  <c r="BH13" i="17"/>
  <c r="BH12" i="17"/>
  <c r="BH11" i="17"/>
  <c r="BH10" i="17"/>
  <c r="BH9" i="17"/>
  <c r="BH8" i="17"/>
  <c r="BH7" i="17"/>
  <c r="BH6" i="17"/>
  <c r="BH5" i="17"/>
  <c r="BH4" i="17"/>
  <c r="BH3" i="17"/>
  <c r="BC30" i="17"/>
  <c r="BC29" i="17"/>
  <c r="BC28" i="17"/>
  <c r="BC27" i="17"/>
  <c r="BC26" i="17"/>
  <c r="BC25" i="17"/>
  <c r="BC24" i="17"/>
  <c r="BC23" i="17"/>
  <c r="BC22" i="17"/>
  <c r="BC21" i="17"/>
  <c r="BC20" i="17"/>
  <c r="BC19" i="17"/>
  <c r="BC18" i="17"/>
  <c r="BC17" i="17"/>
  <c r="BC16" i="17"/>
  <c r="BC15" i="17"/>
  <c r="BC14" i="17"/>
  <c r="BC13" i="17"/>
  <c r="BC12" i="17"/>
  <c r="BC11" i="17"/>
  <c r="BC10" i="17"/>
  <c r="BC9" i="17"/>
  <c r="BC8" i="17"/>
  <c r="BC7" i="17"/>
  <c r="BC6" i="17"/>
  <c r="BC5" i="17"/>
  <c r="BC4" i="17"/>
  <c r="BC3" i="17"/>
  <c r="AX30" i="17"/>
  <c r="AX29" i="17"/>
  <c r="AX28" i="17"/>
  <c r="AX27" i="17"/>
  <c r="AX26" i="17"/>
  <c r="AX25" i="17"/>
  <c r="AX24" i="17"/>
  <c r="AX23" i="17"/>
  <c r="AX22" i="17"/>
  <c r="AX21" i="17"/>
  <c r="AX20" i="17"/>
  <c r="AX19" i="17"/>
  <c r="AX18" i="17"/>
  <c r="AX17" i="17"/>
  <c r="AX16" i="17"/>
  <c r="AX15" i="17"/>
  <c r="AX14" i="17"/>
  <c r="AX13" i="17"/>
  <c r="AX12" i="17"/>
  <c r="AX11" i="17"/>
  <c r="AX10" i="17"/>
  <c r="AX9" i="17"/>
  <c r="AX8" i="17"/>
  <c r="AX7" i="17"/>
  <c r="AX6" i="17"/>
  <c r="AX5" i="17"/>
  <c r="AX4" i="17"/>
  <c r="AX3" i="17"/>
  <c r="AS30" i="17"/>
  <c r="AS29" i="17"/>
  <c r="AS28" i="17"/>
  <c r="AS27" i="17"/>
  <c r="AS26" i="17"/>
  <c r="AS25" i="17"/>
  <c r="AS24" i="17"/>
  <c r="AS23" i="17"/>
  <c r="AS22" i="17"/>
  <c r="AS21" i="17"/>
  <c r="AS20" i="17"/>
  <c r="AS19" i="17"/>
  <c r="AS18" i="17"/>
  <c r="AS17" i="17"/>
  <c r="AS16" i="17"/>
  <c r="AS15" i="17"/>
  <c r="AS14" i="17"/>
  <c r="AS13" i="17"/>
  <c r="AS12" i="17"/>
  <c r="AS11" i="17"/>
  <c r="AS10" i="17"/>
  <c r="AS9" i="17"/>
  <c r="AS8" i="17"/>
  <c r="AS7" i="17"/>
  <c r="AS6" i="17"/>
  <c r="AS5" i="17"/>
  <c r="AS4" i="17"/>
  <c r="AS3" i="17"/>
  <c r="AN30" i="17"/>
  <c r="AN29" i="17"/>
  <c r="AN28" i="17"/>
  <c r="AN27" i="17"/>
  <c r="AN26" i="17"/>
  <c r="AN25" i="17"/>
  <c r="AN24" i="17"/>
  <c r="AN23" i="17"/>
  <c r="AN22" i="17"/>
  <c r="AN21" i="17"/>
  <c r="AN20" i="17"/>
  <c r="AN19" i="17"/>
  <c r="AN18" i="17"/>
  <c r="AN17" i="17"/>
  <c r="AN16" i="17"/>
  <c r="AN15" i="17"/>
  <c r="AN14" i="17"/>
  <c r="AN13" i="17"/>
  <c r="AN12" i="17"/>
  <c r="AN11" i="17"/>
  <c r="AN10" i="17"/>
  <c r="AN9" i="17"/>
  <c r="AN8" i="17"/>
  <c r="AN7" i="17"/>
  <c r="AN6" i="17"/>
  <c r="AN5" i="17"/>
  <c r="AN4" i="17"/>
  <c r="AN3" i="17"/>
  <c r="AI30" i="17"/>
  <c r="AI29" i="17"/>
  <c r="AI28" i="17"/>
  <c r="AI27" i="17"/>
  <c r="AI26" i="17"/>
  <c r="AI25" i="17"/>
  <c r="AI24" i="17"/>
  <c r="AI23" i="17"/>
  <c r="AI22" i="17"/>
  <c r="AI21" i="17"/>
  <c r="AI20" i="17"/>
  <c r="AI19" i="17"/>
  <c r="AI18" i="17"/>
  <c r="AI17" i="17"/>
  <c r="AI16" i="17"/>
  <c r="AI15" i="17"/>
  <c r="AI14" i="17"/>
  <c r="AI13" i="17"/>
  <c r="AI12" i="17"/>
  <c r="AI11" i="17"/>
  <c r="AI10" i="17"/>
  <c r="AI9" i="17"/>
  <c r="AI8" i="17"/>
  <c r="AI7" i="17"/>
  <c r="AI6" i="17"/>
  <c r="AI5" i="17"/>
  <c r="AI4" i="17"/>
  <c r="AI3" i="17"/>
  <c r="AD30" i="17"/>
  <c r="AD29" i="17"/>
  <c r="AD28" i="17"/>
  <c r="AD27" i="17"/>
  <c r="AD26" i="17"/>
  <c r="AD25" i="17"/>
  <c r="AD24" i="17"/>
  <c r="AD23" i="17"/>
  <c r="AD22" i="17"/>
  <c r="AD21" i="17"/>
  <c r="AD20" i="17"/>
  <c r="AD19" i="17"/>
  <c r="AD18" i="17"/>
  <c r="AD17" i="17"/>
  <c r="AD16" i="17"/>
  <c r="AD15" i="17"/>
  <c r="AD14" i="17"/>
  <c r="AD13" i="17"/>
  <c r="AD12" i="17"/>
  <c r="AD11" i="17"/>
  <c r="AD10" i="17"/>
  <c r="AD9" i="17"/>
  <c r="AD8" i="17"/>
  <c r="AD7" i="17"/>
  <c r="AD6" i="17"/>
  <c r="AD5" i="17"/>
  <c r="AD4" i="17"/>
  <c r="AD3" i="17"/>
  <c r="Y30" i="17"/>
  <c r="Y29" i="17"/>
  <c r="Y28" i="17"/>
  <c r="Y27" i="17"/>
  <c r="Y26" i="17"/>
  <c r="Y25" i="17"/>
  <c r="Y24" i="17"/>
  <c r="Y23" i="17"/>
  <c r="Y22" i="17"/>
  <c r="Y21" i="17"/>
  <c r="Y20" i="17"/>
  <c r="Y19" i="17"/>
  <c r="Y18" i="17"/>
  <c r="Y17" i="17"/>
  <c r="Y16" i="17"/>
  <c r="Y15" i="17"/>
  <c r="Y14" i="17"/>
  <c r="Y13" i="17"/>
  <c r="Y12" i="17"/>
  <c r="Y11" i="17"/>
  <c r="Y10" i="17"/>
  <c r="Y9" i="17"/>
  <c r="Y8" i="17"/>
  <c r="Y7" i="17"/>
  <c r="Y6" i="17"/>
  <c r="Y5" i="17"/>
  <c r="Y4" i="17"/>
  <c r="Y3" i="17"/>
  <c r="T30" i="17"/>
  <c r="T29" i="17"/>
  <c r="T28" i="17"/>
  <c r="T27" i="17"/>
  <c r="T26" i="17"/>
  <c r="T25" i="17"/>
  <c r="T24" i="17"/>
  <c r="T23" i="17"/>
  <c r="T22" i="17"/>
  <c r="T21" i="17"/>
  <c r="T20" i="17"/>
  <c r="T19" i="17"/>
  <c r="T18" i="17"/>
  <c r="T17" i="17"/>
  <c r="T16" i="17"/>
  <c r="T15" i="17"/>
  <c r="T14" i="17"/>
  <c r="T13" i="17"/>
  <c r="T12" i="17"/>
  <c r="T11" i="17"/>
  <c r="T10" i="17"/>
  <c r="T9" i="17"/>
  <c r="T8" i="17"/>
  <c r="T7" i="17"/>
  <c r="T6" i="17"/>
  <c r="T5" i="17"/>
  <c r="T4" i="17"/>
  <c r="T3" i="17"/>
  <c r="O30" i="17"/>
  <c r="I30" i="17" s="1"/>
  <c r="O29" i="17"/>
  <c r="O28" i="17"/>
  <c r="I28" i="17" s="1"/>
  <c r="O27" i="17"/>
  <c r="I27" i="17" s="1"/>
  <c r="O26" i="17"/>
  <c r="I26" i="17" s="1"/>
  <c r="O25" i="17"/>
  <c r="O24" i="17"/>
  <c r="I24" i="17" s="1"/>
  <c r="O23" i="17"/>
  <c r="I23" i="17" s="1"/>
  <c r="O22" i="17"/>
  <c r="I22" i="17" s="1"/>
  <c r="O21" i="17"/>
  <c r="O20" i="17"/>
  <c r="I20" i="17" s="1"/>
  <c r="O19" i="17"/>
  <c r="I19" i="17" s="1"/>
  <c r="O18" i="17"/>
  <c r="I18" i="17" s="1"/>
  <c r="O17" i="17"/>
  <c r="O16" i="17"/>
  <c r="I16" i="17" s="1"/>
  <c r="O15" i="17"/>
  <c r="I15" i="17" s="1"/>
  <c r="O14" i="17"/>
  <c r="I14" i="17" s="1"/>
  <c r="O13" i="17"/>
  <c r="O12" i="17"/>
  <c r="O11" i="17"/>
  <c r="I11" i="17" s="1"/>
  <c r="O10" i="17"/>
  <c r="I10" i="17" s="1"/>
  <c r="O9" i="17"/>
  <c r="I9" i="17" s="1"/>
  <c r="O8" i="17"/>
  <c r="O7" i="17"/>
  <c r="I7" i="17" s="1"/>
  <c r="O6" i="17"/>
  <c r="I6" i="17" s="1"/>
  <c r="O5" i="17"/>
  <c r="I5" i="17" s="1"/>
  <c r="O4" i="17"/>
  <c r="O3" i="17"/>
  <c r="I3" i="17" s="1"/>
  <c r="I13" i="17" l="1"/>
  <c r="I20" i="16"/>
  <c r="BM30" i="16"/>
  <c r="BM29" i="16"/>
  <c r="BM28" i="16"/>
  <c r="BM27" i="16"/>
  <c r="BM26" i="16"/>
  <c r="BM25" i="16"/>
  <c r="BM24" i="16"/>
  <c r="BM23" i="16"/>
  <c r="BM22" i="16"/>
  <c r="BM21" i="16"/>
  <c r="BM20" i="16"/>
  <c r="BM19" i="16"/>
  <c r="BM18" i="16"/>
  <c r="BM17" i="16"/>
  <c r="BM16" i="16"/>
  <c r="BM15" i="16"/>
  <c r="BM14" i="16"/>
  <c r="BM13" i="16"/>
  <c r="BM12" i="16"/>
  <c r="BM11" i="16"/>
  <c r="BM10" i="16"/>
  <c r="BM9" i="16"/>
  <c r="BM8" i="16"/>
  <c r="BM7" i="16"/>
  <c r="BM6" i="16"/>
  <c r="BM5" i="16"/>
  <c r="BM4" i="16"/>
  <c r="BM3" i="16"/>
  <c r="BH30" i="16"/>
  <c r="BH29" i="16"/>
  <c r="BH28" i="16"/>
  <c r="BH27" i="16"/>
  <c r="BH26" i="16"/>
  <c r="BH25" i="16"/>
  <c r="BH24" i="16"/>
  <c r="BH23" i="16"/>
  <c r="BH22" i="16"/>
  <c r="BH21" i="16"/>
  <c r="BH20" i="16"/>
  <c r="BH19" i="16"/>
  <c r="BH18" i="16"/>
  <c r="BH17" i="16"/>
  <c r="BH16" i="16"/>
  <c r="BH15" i="16"/>
  <c r="BH14" i="16"/>
  <c r="BH13" i="16"/>
  <c r="BH12" i="16"/>
  <c r="BH11" i="16"/>
  <c r="BH10" i="16"/>
  <c r="BH9" i="16"/>
  <c r="BH8" i="16"/>
  <c r="BH7" i="16"/>
  <c r="BH6" i="16"/>
  <c r="BH5" i="16"/>
  <c r="BH4" i="16"/>
  <c r="BH3" i="16"/>
  <c r="BC30" i="16"/>
  <c r="BC29" i="16"/>
  <c r="BC28" i="16"/>
  <c r="BC27" i="16"/>
  <c r="BC26" i="16"/>
  <c r="BC25" i="16"/>
  <c r="BC24" i="16"/>
  <c r="BC23" i="16"/>
  <c r="BC22" i="16"/>
  <c r="BC21" i="16"/>
  <c r="BC20" i="16"/>
  <c r="BC19" i="16"/>
  <c r="BC18" i="16"/>
  <c r="BC17" i="16"/>
  <c r="BC16" i="16"/>
  <c r="BC15" i="16"/>
  <c r="BC14" i="16"/>
  <c r="BC13" i="16"/>
  <c r="BC12" i="16"/>
  <c r="BC11" i="16"/>
  <c r="BC10" i="16"/>
  <c r="BC9" i="16"/>
  <c r="BC8" i="16"/>
  <c r="BC7" i="16"/>
  <c r="BC6" i="16"/>
  <c r="BC5" i="16"/>
  <c r="BC4" i="16"/>
  <c r="BC3" i="16"/>
  <c r="AX30" i="16"/>
  <c r="AX29" i="16"/>
  <c r="AX28" i="16"/>
  <c r="AX27" i="16"/>
  <c r="AX26" i="16"/>
  <c r="AX25" i="16"/>
  <c r="AX24" i="16"/>
  <c r="AX23" i="16"/>
  <c r="AX22" i="16"/>
  <c r="AX21" i="16"/>
  <c r="AX20" i="16"/>
  <c r="AX19" i="16"/>
  <c r="AX18" i="16"/>
  <c r="AX17" i="16"/>
  <c r="AX16" i="16"/>
  <c r="AX15" i="16"/>
  <c r="AX14" i="16"/>
  <c r="AX13" i="16"/>
  <c r="AX12" i="16"/>
  <c r="AX11" i="16"/>
  <c r="AX10" i="16"/>
  <c r="AX9" i="16"/>
  <c r="AX8" i="16"/>
  <c r="AX7" i="16"/>
  <c r="AX6" i="16"/>
  <c r="AX5" i="16"/>
  <c r="AX4" i="16"/>
  <c r="AX3" i="16"/>
  <c r="AS30" i="16"/>
  <c r="AS29" i="16"/>
  <c r="AS28" i="16"/>
  <c r="AS27" i="16"/>
  <c r="AS26" i="16"/>
  <c r="AS25" i="16"/>
  <c r="AS24" i="16"/>
  <c r="AS23" i="16"/>
  <c r="AS22" i="16"/>
  <c r="AS21" i="16"/>
  <c r="AS20" i="16"/>
  <c r="AS19" i="16"/>
  <c r="AS18" i="16"/>
  <c r="AS17" i="16"/>
  <c r="AS16" i="16"/>
  <c r="AS15" i="16"/>
  <c r="AS14" i="16"/>
  <c r="AS13" i="16"/>
  <c r="AS12" i="16"/>
  <c r="AS11" i="16"/>
  <c r="AS10" i="16"/>
  <c r="AS9" i="16"/>
  <c r="AS8" i="16"/>
  <c r="AS7" i="16"/>
  <c r="AS6" i="16"/>
  <c r="AS5" i="16"/>
  <c r="AS4" i="16"/>
  <c r="AS3" i="16"/>
  <c r="AN30" i="16"/>
  <c r="AN29" i="16"/>
  <c r="AN28" i="16"/>
  <c r="AN27" i="16"/>
  <c r="AN26" i="16"/>
  <c r="AN25" i="16"/>
  <c r="AN24" i="16"/>
  <c r="AN23" i="16"/>
  <c r="AN22" i="16"/>
  <c r="AN21" i="16"/>
  <c r="AN20" i="16"/>
  <c r="AN19" i="16"/>
  <c r="AN18" i="16"/>
  <c r="AN17" i="16"/>
  <c r="AN16" i="16"/>
  <c r="AN15" i="16"/>
  <c r="AN14" i="16"/>
  <c r="AN13" i="16"/>
  <c r="AN12" i="16"/>
  <c r="AN11" i="16"/>
  <c r="AN10" i="16"/>
  <c r="AN9" i="16"/>
  <c r="AN8" i="16"/>
  <c r="AN7" i="16"/>
  <c r="AN6" i="16"/>
  <c r="AN5" i="16"/>
  <c r="AN4" i="16"/>
  <c r="AN3" i="16"/>
  <c r="AI30" i="16"/>
  <c r="AI29" i="16"/>
  <c r="AI28" i="16"/>
  <c r="AI27" i="16"/>
  <c r="AI26" i="16"/>
  <c r="AI25" i="16"/>
  <c r="AI24" i="16"/>
  <c r="AI23" i="16"/>
  <c r="AI22" i="16"/>
  <c r="AI21" i="16"/>
  <c r="AI20" i="16"/>
  <c r="AI19" i="16"/>
  <c r="AI18" i="16"/>
  <c r="AI17" i="16"/>
  <c r="AI16" i="16"/>
  <c r="AI15" i="16"/>
  <c r="AI14" i="16"/>
  <c r="AI13" i="16"/>
  <c r="AI12" i="16"/>
  <c r="AI11" i="16"/>
  <c r="AI10" i="16"/>
  <c r="AI9" i="16"/>
  <c r="AI8" i="16"/>
  <c r="AI7" i="16"/>
  <c r="AI6" i="16"/>
  <c r="AI5" i="16"/>
  <c r="AI4" i="16"/>
  <c r="AI3" i="16"/>
  <c r="AD30" i="16"/>
  <c r="AD29" i="16"/>
  <c r="AD28" i="16"/>
  <c r="AD27" i="16"/>
  <c r="AD26" i="16"/>
  <c r="AD25" i="16"/>
  <c r="AD24" i="16"/>
  <c r="AD23" i="16"/>
  <c r="AD22" i="16"/>
  <c r="AD21" i="16"/>
  <c r="AD20" i="16"/>
  <c r="AD19" i="16"/>
  <c r="AD18" i="16"/>
  <c r="AD17" i="16"/>
  <c r="AD16" i="16"/>
  <c r="AD15" i="16"/>
  <c r="AD14" i="16"/>
  <c r="AD13" i="16"/>
  <c r="AD12" i="16"/>
  <c r="AD11" i="16"/>
  <c r="AD10" i="16"/>
  <c r="AD9" i="16"/>
  <c r="AD8" i="16"/>
  <c r="AD7" i="16"/>
  <c r="AD6" i="16"/>
  <c r="AD5" i="16"/>
  <c r="AD4" i="16"/>
  <c r="AD3" i="16"/>
  <c r="Y30" i="16"/>
  <c r="Y29" i="16"/>
  <c r="Y28" i="16"/>
  <c r="Y27" i="16"/>
  <c r="Y26" i="16"/>
  <c r="Y25" i="16"/>
  <c r="Y24" i="16"/>
  <c r="Y23" i="16"/>
  <c r="Y22" i="16"/>
  <c r="Y21" i="16"/>
  <c r="Y20" i="16"/>
  <c r="Y19" i="16"/>
  <c r="Y18" i="16"/>
  <c r="Y17" i="16"/>
  <c r="Y16" i="16"/>
  <c r="Y15" i="16"/>
  <c r="Y14" i="16"/>
  <c r="Y13" i="16"/>
  <c r="Y12" i="16"/>
  <c r="Y11" i="16"/>
  <c r="Y10" i="16"/>
  <c r="Y9" i="16"/>
  <c r="Y8" i="16"/>
  <c r="Y7" i="16"/>
  <c r="Y6" i="16"/>
  <c r="Y5" i="16"/>
  <c r="Y4" i="16"/>
  <c r="Y3" i="16"/>
  <c r="T30" i="16"/>
  <c r="T29" i="16"/>
  <c r="T28" i="16"/>
  <c r="T27" i="16"/>
  <c r="T26" i="16"/>
  <c r="T25" i="16"/>
  <c r="T24" i="16"/>
  <c r="T23" i="16"/>
  <c r="T22" i="16"/>
  <c r="T21" i="16"/>
  <c r="T20" i="16"/>
  <c r="T19" i="16"/>
  <c r="T18" i="16"/>
  <c r="T17" i="16"/>
  <c r="T16" i="16"/>
  <c r="T15" i="16"/>
  <c r="T14" i="16"/>
  <c r="T13" i="16"/>
  <c r="T12" i="16"/>
  <c r="T11" i="16"/>
  <c r="T10" i="16"/>
  <c r="T9" i="16"/>
  <c r="T8" i="16"/>
  <c r="T7" i="16"/>
  <c r="T6" i="16"/>
  <c r="T5" i="16"/>
  <c r="T4" i="16"/>
  <c r="T3" i="16"/>
  <c r="O30" i="16"/>
  <c r="I30" i="16" s="1"/>
  <c r="O29" i="16"/>
  <c r="I29" i="16" s="1"/>
  <c r="O28" i="16"/>
  <c r="I28" i="16" s="1"/>
  <c r="O27" i="16"/>
  <c r="I27" i="16" s="1"/>
  <c r="O26" i="16"/>
  <c r="I26" i="16" s="1"/>
  <c r="O25" i="16"/>
  <c r="I25" i="16" s="1"/>
  <c r="O24" i="16"/>
  <c r="I24" i="16" s="1"/>
  <c r="O23" i="16"/>
  <c r="I23" i="16" s="1"/>
  <c r="O22" i="16"/>
  <c r="I22" i="16" s="1"/>
  <c r="O21" i="16"/>
  <c r="I21" i="16" s="1"/>
  <c r="O20" i="16"/>
  <c r="O19" i="16"/>
  <c r="I19" i="16" s="1"/>
  <c r="O18" i="16"/>
  <c r="I18" i="16" s="1"/>
  <c r="O17" i="16"/>
  <c r="I17" i="16" s="1"/>
  <c r="O16" i="16"/>
  <c r="I16" i="16" s="1"/>
  <c r="O15" i="16"/>
  <c r="I15" i="16" s="1"/>
  <c r="O14" i="16"/>
  <c r="I14" i="16" s="1"/>
  <c r="O13" i="16"/>
  <c r="I13" i="16" s="1"/>
  <c r="O12" i="16"/>
  <c r="I12" i="16" s="1"/>
  <c r="O11" i="16"/>
  <c r="I11" i="16" s="1"/>
  <c r="O10" i="16"/>
  <c r="I10" i="16" s="1"/>
  <c r="O9" i="16"/>
  <c r="I9" i="16" s="1"/>
  <c r="O8" i="16"/>
  <c r="I8" i="16" s="1"/>
  <c r="O7" i="16"/>
  <c r="I7" i="16" s="1"/>
  <c r="O6" i="16"/>
  <c r="I6" i="16" s="1"/>
  <c r="O5" i="16"/>
  <c r="I5" i="16" s="1"/>
  <c r="O4" i="16"/>
  <c r="I4" i="16" s="1"/>
  <c r="O3" i="16"/>
  <c r="I3" i="16" s="1"/>
  <c r="AN30" i="15"/>
  <c r="AN29" i="15"/>
  <c r="AN28" i="15"/>
  <c r="AN27" i="15"/>
  <c r="AN26" i="15"/>
  <c r="AN25" i="15"/>
  <c r="AN24" i="15"/>
  <c r="AN23" i="15"/>
  <c r="AN22" i="15"/>
  <c r="AN21" i="15"/>
  <c r="AN20" i="15"/>
  <c r="AN19" i="15"/>
  <c r="AN18" i="15"/>
  <c r="AN17" i="15"/>
  <c r="AN16" i="15"/>
  <c r="AN15" i="15"/>
  <c r="AN14" i="15"/>
  <c r="AN13" i="15"/>
  <c r="AN12" i="15"/>
  <c r="AN11" i="15"/>
  <c r="AN10" i="15"/>
  <c r="AN9" i="15"/>
  <c r="AN8" i="15"/>
  <c r="AN7" i="15"/>
  <c r="AN6" i="15"/>
  <c r="AN5" i="15"/>
  <c r="AN4" i="15"/>
  <c r="AN3" i="15"/>
  <c r="AI30" i="15"/>
  <c r="AI29" i="15"/>
  <c r="AI28" i="15"/>
  <c r="AI27" i="15"/>
  <c r="AI26" i="15"/>
  <c r="AI25" i="15"/>
  <c r="AI24" i="15"/>
  <c r="AI23" i="15"/>
  <c r="AI22" i="15"/>
  <c r="AI21" i="15"/>
  <c r="AI20" i="15"/>
  <c r="AI19" i="15"/>
  <c r="AI18" i="15"/>
  <c r="AI17" i="15"/>
  <c r="AI16" i="15"/>
  <c r="AI15" i="15"/>
  <c r="AI14" i="15"/>
  <c r="AI13" i="15"/>
  <c r="AI12" i="15"/>
  <c r="AI11" i="15"/>
  <c r="AI10" i="15"/>
  <c r="AI9" i="15"/>
  <c r="AI8" i="15"/>
  <c r="AI7" i="15"/>
  <c r="AI6" i="15"/>
  <c r="AI5" i="15"/>
  <c r="AI4" i="15"/>
  <c r="AI3" i="15"/>
  <c r="AD30" i="15"/>
  <c r="AD29" i="15"/>
  <c r="AD28" i="15"/>
  <c r="AD27" i="15"/>
  <c r="AD26" i="15"/>
  <c r="AD25" i="15"/>
  <c r="AD24" i="15"/>
  <c r="AD23" i="15"/>
  <c r="AD22" i="15"/>
  <c r="AD21" i="15"/>
  <c r="AD20" i="15"/>
  <c r="AD19" i="15"/>
  <c r="AD18" i="15"/>
  <c r="AD17" i="15"/>
  <c r="AD16" i="15"/>
  <c r="AD15" i="15"/>
  <c r="AD14" i="15"/>
  <c r="AD13" i="15"/>
  <c r="AD12" i="15"/>
  <c r="AD11" i="15"/>
  <c r="AD10" i="15"/>
  <c r="AD9" i="15"/>
  <c r="AD8" i="15"/>
  <c r="AD7" i="15"/>
  <c r="AD6" i="15"/>
  <c r="AD5" i="15"/>
  <c r="AD4" i="15"/>
  <c r="AD3" i="15"/>
  <c r="Y30" i="15"/>
  <c r="Y29" i="15"/>
  <c r="Y28" i="15"/>
  <c r="Y27" i="15"/>
  <c r="Y26" i="15"/>
  <c r="Y25" i="15"/>
  <c r="Y24" i="15"/>
  <c r="Y23" i="15"/>
  <c r="Y22" i="15"/>
  <c r="Y21" i="15"/>
  <c r="Y20" i="15"/>
  <c r="Y19" i="15"/>
  <c r="Y18" i="15"/>
  <c r="Y17" i="15"/>
  <c r="Y16" i="15"/>
  <c r="Y15" i="15"/>
  <c r="Y14" i="15"/>
  <c r="Y13" i="15"/>
  <c r="Y12" i="15"/>
  <c r="Y11" i="15"/>
  <c r="Y10" i="15"/>
  <c r="Y9" i="15"/>
  <c r="Y8" i="15"/>
  <c r="Y7" i="15"/>
  <c r="Y6" i="15"/>
  <c r="Y5" i="15"/>
  <c r="Y4" i="15"/>
  <c r="Y3" i="15"/>
  <c r="T30" i="15"/>
  <c r="T29" i="15"/>
  <c r="T28" i="15"/>
  <c r="T27" i="15"/>
  <c r="T26" i="15"/>
  <c r="T25" i="15"/>
  <c r="T24" i="15"/>
  <c r="T23" i="15"/>
  <c r="T22" i="15"/>
  <c r="T21" i="15"/>
  <c r="T20" i="15"/>
  <c r="T19" i="15"/>
  <c r="T18" i="15"/>
  <c r="T17" i="15"/>
  <c r="T16" i="15"/>
  <c r="T15" i="15"/>
  <c r="T14" i="15"/>
  <c r="T13" i="15"/>
  <c r="T12" i="15"/>
  <c r="T11" i="15"/>
  <c r="T10" i="15"/>
  <c r="T9" i="15"/>
  <c r="T8" i="15"/>
  <c r="T7" i="15"/>
  <c r="T6" i="15"/>
  <c r="T5" i="15"/>
  <c r="T4" i="15"/>
  <c r="T3" i="15"/>
  <c r="O30" i="15"/>
  <c r="I30" i="15" s="1"/>
  <c r="O29" i="15"/>
  <c r="I29" i="15" s="1"/>
  <c r="O28" i="15"/>
  <c r="I28" i="15" s="1"/>
  <c r="O27" i="15"/>
  <c r="I27" i="15" s="1"/>
  <c r="O26" i="15"/>
  <c r="I26" i="15" s="1"/>
  <c r="O25" i="15"/>
  <c r="I25" i="15" s="1"/>
  <c r="O24" i="15"/>
  <c r="I24" i="15" s="1"/>
  <c r="O23" i="15"/>
  <c r="I23" i="15" s="1"/>
  <c r="O22" i="15"/>
  <c r="I22" i="15" s="1"/>
  <c r="O21" i="15"/>
  <c r="I21" i="15" s="1"/>
  <c r="O20" i="15"/>
  <c r="I20" i="15" s="1"/>
  <c r="O19" i="15"/>
  <c r="I19" i="15" s="1"/>
  <c r="O18" i="15"/>
  <c r="I18" i="15" s="1"/>
  <c r="O17" i="15"/>
  <c r="I17" i="15" s="1"/>
  <c r="O16" i="15"/>
  <c r="I16" i="15" s="1"/>
  <c r="O15" i="15"/>
  <c r="I15" i="15" s="1"/>
  <c r="O14" i="15"/>
  <c r="I14" i="15" s="1"/>
  <c r="O13" i="15"/>
  <c r="I13" i="15" s="1"/>
  <c r="O12" i="15"/>
  <c r="I12" i="15" s="1"/>
  <c r="O11" i="15"/>
  <c r="I11" i="15" s="1"/>
  <c r="O10" i="15"/>
  <c r="I10" i="15" s="1"/>
  <c r="O9" i="15"/>
  <c r="I9" i="15" s="1"/>
  <c r="O8" i="15"/>
  <c r="I8" i="15" s="1"/>
  <c r="O7" i="15"/>
  <c r="I7" i="15" s="1"/>
  <c r="O6" i="15"/>
  <c r="I6" i="15" s="1"/>
  <c r="O5" i="15"/>
  <c r="I5" i="15" s="1"/>
  <c r="O4" i="15"/>
  <c r="I4" i="15" s="1"/>
  <c r="O3" i="15"/>
  <c r="I3" i="15" s="1"/>
  <c r="BR30" i="14"/>
  <c r="BR29" i="14"/>
  <c r="BR28" i="14"/>
  <c r="BR27" i="14"/>
  <c r="BR26" i="14"/>
  <c r="BR25" i="14"/>
  <c r="BR24" i="14"/>
  <c r="BR23" i="14"/>
  <c r="BR22" i="14"/>
  <c r="BR21" i="14"/>
  <c r="BR20" i="14"/>
  <c r="BR19" i="14"/>
  <c r="BR18" i="14"/>
  <c r="BR17" i="14"/>
  <c r="BR16" i="14"/>
  <c r="BR15" i="14"/>
  <c r="BR14" i="14"/>
  <c r="BR13" i="14"/>
  <c r="BR12" i="14"/>
  <c r="BR11" i="14"/>
  <c r="BR10" i="14"/>
  <c r="BR9" i="14"/>
  <c r="BR8" i="14"/>
  <c r="BR7" i="14"/>
  <c r="BR6" i="14"/>
  <c r="BR5" i="14"/>
  <c r="BR4" i="14"/>
  <c r="BR3" i="14"/>
  <c r="BM30" i="14"/>
  <c r="BM29" i="14"/>
  <c r="BM28" i="14"/>
  <c r="BM27" i="14"/>
  <c r="BM26" i="14"/>
  <c r="BM25" i="14"/>
  <c r="BM24" i="14"/>
  <c r="BM23" i="14"/>
  <c r="BM22" i="14"/>
  <c r="BM21" i="14"/>
  <c r="BM20" i="14"/>
  <c r="BM19" i="14"/>
  <c r="BM18" i="14"/>
  <c r="BM17" i="14"/>
  <c r="BM16" i="14"/>
  <c r="BM15" i="14"/>
  <c r="BM14" i="14"/>
  <c r="BM13" i="14"/>
  <c r="BM12" i="14"/>
  <c r="BM11" i="14"/>
  <c r="BM10" i="14"/>
  <c r="BM9" i="14"/>
  <c r="BM8" i="14"/>
  <c r="BM7" i="14"/>
  <c r="BM6" i="14"/>
  <c r="BM5" i="14"/>
  <c r="BM4" i="14"/>
  <c r="BM3" i="14"/>
  <c r="BH30" i="14"/>
  <c r="BH29" i="14"/>
  <c r="BH28" i="14"/>
  <c r="BH27" i="14"/>
  <c r="BH26" i="14"/>
  <c r="BH25" i="14"/>
  <c r="BH24" i="14"/>
  <c r="BH23" i="14"/>
  <c r="BH22" i="14"/>
  <c r="BH21" i="14"/>
  <c r="BH20" i="14"/>
  <c r="BH19" i="14"/>
  <c r="BH18" i="14"/>
  <c r="BH17" i="14"/>
  <c r="BH16" i="14"/>
  <c r="BH15" i="14"/>
  <c r="BH14" i="14"/>
  <c r="BH13" i="14"/>
  <c r="BH12" i="14"/>
  <c r="BH11" i="14"/>
  <c r="BH10" i="14"/>
  <c r="BH9" i="14"/>
  <c r="BH8" i="14"/>
  <c r="BH7" i="14"/>
  <c r="BH6" i="14"/>
  <c r="BH5" i="14"/>
  <c r="BH4" i="14"/>
  <c r="BH3" i="14"/>
  <c r="BC30" i="14"/>
  <c r="BC29" i="14"/>
  <c r="BC28" i="14"/>
  <c r="BC27" i="14"/>
  <c r="BC26" i="14"/>
  <c r="BC25" i="14"/>
  <c r="BC24" i="14"/>
  <c r="BC23" i="14"/>
  <c r="BC22" i="14"/>
  <c r="BC21" i="14"/>
  <c r="BC20" i="14"/>
  <c r="BC19" i="14"/>
  <c r="BC18" i="14"/>
  <c r="BC17" i="14"/>
  <c r="BC16" i="14"/>
  <c r="BC15" i="14"/>
  <c r="BC14" i="14"/>
  <c r="BC13" i="14"/>
  <c r="BC12" i="14"/>
  <c r="BC11" i="14"/>
  <c r="BC10" i="14"/>
  <c r="BC9" i="14"/>
  <c r="BC8" i="14"/>
  <c r="BC7" i="14"/>
  <c r="BC6" i="14"/>
  <c r="BC5" i="14"/>
  <c r="BC4" i="14"/>
  <c r="BC3" i="14"/>
  <c r="AX30" i="14"/>
  <c r="AX29" i="14"/>
  <c r="AX28" i="14"/>
  <c r="AX27" i="14"/>
  <c r="AX26" i="14"/>
  <c r="AX25" i="14"/>
  <c r="AX24" i="14"/>
  <c r="AX23" i="14"/>
  <c r="AX22" i="14"/>
  <c r="AX21" i="14"/>
  <c r="AX20" i="14"/>
  <c r="AX19" i="14"/>
  <c r="AX18" i="14"/>
  <c r="AX17" i="14"/>
  <c r="AX16" i="14"/>
  <c r="AX15" i="14"/>
  <c r="AX14" i="14"/>
  <c r="AX13" i="14"/>
  <c r="AX12" i="14"/>
  <c r="AX11" i="14"/>
  <c r="AX10" i="14"/>
  <c r="AX9" i="14"/>
  <c r="AX8" i="14"/>
  <c r="AX7" i="14"/>
  <c r="AX6" i="14"/>
  <c r="AX5" i="14"/>
  <c r="AX4" i="14"/>
  <c r="AX3" i="14"/>
  <c r="AS30" i="14"/>
  <c r="AS29" i="14"/>
  <c r="AS28" i="14"/>
  <c r="AS27" i="14"/>
  <c r="AS26" i="14"/>
  <c r="AS25" i="14"/>
  <c r="AS24" i="14"/>
  <c r="AS23" i="14"/>
  <c r="AS22" i="14"/>
  <c r="AS21" i="14"/>
  <c r="AS20" i="14"/>
  <c r="AS19" i="14"/>
  <c r="AS18" i="14"/>
  <c r="AS17" i="14"/>
  <c r="AS16" i="14"/>
  <c r="AS15" i="14"/>
  <c r="AS14" i="14"/>
  <c r="AS13" i="14"/>
  <c r="AS12" i="14"/>
  <c r="AS11" i="14"/>
  <c r="AS10" i="14"/>
  <c r="AS9" i="14"/>
  <c r="AS8" i="14"/>
  <c r="AS7" i="14"/>
  <c r="AS6" i="14"/>
  <c r="AS5" i="14"/>
  <c r="AS4" i="14"/>
  <c r="AS3" i="14"/>
  <c r="AN30" i="14"/>
  <c r="AN29" i="14"/>
  <c r="AN28" i="14"/>
  <c r="AN27" i="14"/>
  <c r="AN26" i="14"/>
  <c r="AN25" i="14"/>
  <c r="AN24" i="14"/>
  <c r="AN23" i="14"/>
  <c r="AN22" i="14"/>
  <c r="AN21" i="14"/>
  <c r="AN20" i="14"/>
  <c r="AN19" i="14"/>
  <c r="AN18" i="14"/>
  <c r="AN17" i="14"/>
  <c r="AN16" i="14"/>
  <c r="AN15" i="14"/>
  <c r="AN14" i="14"/>
  <c r="AN13" i="14"/>
  <c r="AN12" i="14"/>
  <c r="AN11" i="14"/>
  <c r="AN10" i="14"/>
  <c r="AN9" i="14"/>
  <c r="AN8" i="14"/>
  <c r="AN7" i="14"/>
  <c r="AN6" i="14"/>
  <c r="AN5" i="14"/>
  <c r="AN4" i="14"/>
  <c r="AN3" i="14"/>
  <c r="AI30" i="14"/>
  <c r="AI29" i="14"/>
  <c r="AI28" i="14"/>
  <c r="AI27" i="14"/>
  <c r="AI26" i="14"/>
  <c r="AI25" i="14"/>
  <c r="AI24" i="14"/>
  <c r="AI23" i="14"/>
  <c r="AI22" i="14"/>
  <c r="AI21" i="14"/>
  <c r="AI20" i="14"/>
  <c r="AI19" i="14"/>
  <c r="AI18" i="14"/>
  <c r="AI17" i="14"/>
  <c r="AI16" i="14"/>
  <c r="AI15" i="14"/>
  <c r="AI14" i="14"/>
  <c r="AI13" i="14"/>
  <c r="AI12" i="14"/>
  <c r="AI11" i="14"/>
  <c r="AI10" i="14"/>
  <c r="AI9" i="14"/>
  <c r="AI8" i="14"/>
  <c r="AI7" i="14"/>
  <c r="AI6" i="14"/>
  <c r="AI5" i="14"/>
  <c r="AI4" i="14"/>
  <c r="AI3" i="14"/>
  <c r="AD30" i="14"/>
  <c r="AD29" i="14"/>
  <c r="AD28" i="14"/>
  <c r="AD27" i="14"/>
  <c r="AD26" i="14"/>
  <c r="AD25" i="14"/>
  <c r="AD24" i="14"/>
  <c r="AD23" i="14"/>
  <c r="AD22" i="14"/>
  <c r="AD21" i="14"/>
  <c r="AD20" i="14"/>
  <c r="AD19" i="14"/>
  <c r="AD18" i="14"/>
  <c r="AD17" i="14"/>
  <c r="AD16" i="14"/>
  <c r="AD15" i="14"/>
  <c r="AD14" i="14"/>
  <c r="AD13" i="14"/>
  <c r="AD12" i="14"/>
  <c r="AD11" i="14"/>
  <c r="AD10" i="14"/>
  <c r="AD9" i="14"/>
  <c r="AD8" i="14"/>
  <c r="AD7" i="14"/>
  <c r="AD6" i="14"/>
  <c r="AD5" i="14"/>
  <c r="AD4" i="14"/>
  <c r="AD3" i="14"/>
  <c r="Y30" i="14"/>
  <c r="Y29" i="14"/>
  <c r="Y28" i="14"/>
  <c r="Y27" i="14"/>
  <c r="Y26" i="14"/>
  <c r="Y25" i="14"/>
  <c r="Y24" i="14"/>
  <c r="Y23" i="14"/>
  <c r="Y22" i="14"/>
  <c r="Y21" i="14"/>
  <c r="Y20" i="14"/>
  <c r="Y19" i="14"/>
  <c r="Y18" i="14"/>
  <c r="Y17" i="14"/>
  <c r="Y16" i="14"/>
  <c r="Y15" i="14"/>
  <c r="Y14" i="14"/>
  <c r="Y13" i="14"/>
  <c r="Y12" i="14"/>
  <c r="Y11" i="14"/>
  <c r="Y10" i="14"/>
  <c r="Y9" i="14"/>
  <c r="Y8" i="14"/>
  <c r="Y7" i="14"/>
  <c r="Y6" i="14"/>
  <c r="Y5" i="14"/>
  <c r="Y4" i="14"/>
  <c r="Y3" i="14"/>
  <c r="T30" i="14"/>
  <c r="T29" i="14"/>
  <c r="T28" i="14"/>
  <c r="T27" i="14"/>
  <c r="T26" i="14"/>
  <c r="T25" i="14"/>
  <c r="T24" i="14"/>
  <c r="T23" i="14"/>
  <c r="T22" i="14"/>
  <c r="T21" i="14"/>
  <c r="T20" i="14"/>
  <c r="T19" i="14"/>
  <c r="T18" i="14"/>
  <c r="T17" i="14"/>
  <c r="T16" i="14"/>
  <c r="T15" i="14"/>
  <c r="T14" i="14"/>
  <c r="T13" i="14"/>
  <c r="T12" i="14"/>
  <c r="T11" i="14"/>
  <c r="T10" i="14"/>
  <c r="T9" i="14"/>
  <c r="T8" i="14"/>
  <c r="T7" i="14"/>
  <c r="T6" i="14"/>
  <c r="T5" i="14"/>
  <c r="T4" i="14"/>
  <c r="T3" i="14"/>
  <c r="O30" i="14"/>
  <c r="I30" i="14" s="1"/>
  <c r="O29" i="14"/>
  <c r="I29" i="14" s="1"/>
  <c r="O28" i="14"/>
  <c r="I28" i="14" s="1"/>
  <c r="O27" i="14"/>
  <c r="I27" i="14" s="1"/>
  <c r="O26" i="14"/>
  <c r="I26" i="14" s="1"/>
  <c r="O25" i="14"/>
  <c r="I25" i="14" s="1"/>
  <c r="O24" i="14"/>
  <c r="I24" i="14" s="1"/>
  <c r="O23" i="14"/>
  <c r="I23" i="14" s="1"/>
  <c r="O22" i="14"/>
  <c r="I22" i="14" s="1"/>
  <c r="O21" i="14"/>
  <c r="I21" i="14" s="1"/>
  <c r="O20" i="14"/>
  <c r="I20" i="14" s="1"/>
  <c r="O19" i="14"/>
  <c r="I19" i="14" s="1"/>
  <c r="O18" i="14"/>
  <c r="I18" i="14" s="1"/>
  <c r="O17" i="14"/>
  <c r="I17" i="14" s="1"/>
  <c r="O16" i="14"/>
  <c r="I16" i="14" s="1"/>
  <c r="O15" i="14"/>
  <c r="I15" i="14" s="1"/>
  <c r="O14" i="14"/>
  <c r="I14" i="14" s="1"/>
  <c r="O13" i="14"/>
  <c r="I13" i="14" s="1"/>
  <c r="O12" i="14"/>
  <c r="I12" i="14" s="1"/>
  <c r="O11" i="14"/>
  <c r="I11" i="14" s="1"/>
  <c r="O10" i="14"/>
  <c r="I10" i="14" s="1"/>
  <c r="O9" i="14"/>
  <c r="I9" i="14" s="1"/>
  <c r="O8" i="14"/>
  <c r="I8" i="14" s="1"/>
  <c r="O7" i="14"/>
  <c r="I7" i="14" s="1"/>
  <c r="O6" i="14"/>
  <c r="I6" i="14" s="1"/>
  <c r="O5" i="14"/>
  <c r="I5" i="14" s="1"/>
  <c r="O4" i="14"/>
  <c r="I4" i="14" s="1"/>
  <c r="O3" i="14"/>
  <c r="I3" i="14" s="1"/>
  <c r="BM30" i="13"/>
  <c r="BM29" i="13"/>
  <c r="BM28" i="13"/>
  <c r="BM27" i="13"/>
  <c r="BM26" i="13"/>
  <c r="BM25" i="13"/>
  <c r="BM24" i="13"/>
  <c r="BM23" i="13"/>
  <c r="BM22" i="13"/>
  <c r="BM21" i="13"/>
  <c r="BM20" i="13"/>
  <c r="BM19" i="13"/>
  <c r="BM18" i="13"/>
  <c r="BM17" i="13"/>
  <c r="BM16" i="13"/>
  <c r="BM15" i="13"/>
  <c r="BM14" i="13"/>
  <c r="BM13" i="13"/>
  <c r="BM12" i="13"/>
  <c r="BM11" i="13"/>
  <c r="BM10" i="13"/>
  <c r="BM9" i="13"/>
  <c r="BM8" i="13"/>
  <c r="BM7" i="13"/>
  <c r="BM6" i="13"/>
  <c r="BM5" i="13"/>
  <c r="BM4" i="13"/>
  <c r="BM3" i="13"/>
  <c r="BH30" i="13"/>
  <c r="BH29" i="13"/>
  <c r="BH28" i="13"/>
  <c r="BH27" i="13"/>
  <c r="BH26" i="13"/>
  <c r="BH25" i="13"/>
  <c r="BH24" i="13"/>
  <c r="BH23" i="13"/>
  <c r="BH22" i="13"/>
  <c r="BH21" i="13"/>
  <c r="BH20" i="13"/>
  <c r="BH19" i="13"/>
  <c r="BH18" i="13"/>
  <c r="BH17" i="13"/>
  <c r="BH16" i="13"/>
  <c r="BH15" i="13"/>
  <c r="BH14" i="13"/>
  <c r="BH13" i="13"/>
  <c r="BH12" i="13"/>
  <c r="BH11" i="13"/>
  <c r="BH10" i="13"/>
  <c r="BH9" i="13"/>
  <c r="BH8" i="13"/>
  <c r="BH7" i="13"/>
  <c r="BH6" i="13"/>
  <c r="BH5" i="13"/>
  <c r="BH4" i="13"/>
  <c r="BH3" i="13"/>
  <c r="BC30" i="13"/>
  <c r="BC29" i="13"/>
  <c r="BC28" i="13"/>
  <c r="BC27" i="13"/>
  <c r="BC26" i="13"/>
  <c r="BC25" i="13"/>
  <c r="BC24" i="13"/>
  <c r="BC23" i="13"/>
  <c r="BC22" i="13"/>
  <c r="BC21" i="13"/>
  <c r="BC20" i="13"/>
  <c r="BC19" i="13"/>
  <c r="BC18" i="13"/>
  <c r="BC17" i="13"/>
  <c r="BC16" i="13"/>
  <c r="BC15" i="13"/>
  <c r="BC14" i="13"/>
  <c r="BC13" i="13"/>
  <c r="BC12" i="13"/>
  <c r="BC11" i="13"/>
  <c r="BC10" i="13"/>
  <c r="BC9" i="13"/>
  <c r="BC8" i="13"/>
  <c r="BC7" i="13"/>
  <c r="BC6" i="13"/>
  <c r="BC5" i="13"/>
  <c r="BC4" i="13"/>
  <c r="BC3" i="13"/>
  <c r="AX30" i="13"/>
  <c r="AX29" i="13"/>
  <c r="AX28" i="13"/>
  <c r="AX27" i="13"/>
  <c r="AX26" i="13"/>
  <c r="AX25" i="13"/>
  <c r="AX24" i="13"/>
  <c r="AX23" i="13"/>
  <c r="AX22" i="13"/>
  <c r="AX21" i="13"/>
  <c r="AX20" i="13"/>
  <c r="AX19" i="13"/>
  <c r="AX18" i="13"/>
  <c r="AX17" i="13"/>
  <c r="AX16" i="13"/>
  <c r="AX15" i="13"/>
  <c r="AX14" i="13"/>
  <c r="AX13" i="13"/>
  <c r="AX12" i="13"/>
  <c r="AX11" i="13"/>
  <c r="AX10" i="13"/>
  <c r="AX9" i="13"/>
  <c r="AX8" i="13"/>
  <c r="AX7" i="13"/>
  <c r="AX6" i="13"/>
  <c r="AX5" i="13"/>
  <c r="AX4" i="13"/>
  <c r="AX3" i="13"/>
  <c r="AS30" i="13"/>
  <c r="AS29" i="13"/>
  <c r="AS28" i="13"/>
  <c r="AS27" i="13"/>
  <c r="AS26" i="13"/>
  <c r="AS25" i="13"/>
  <c r="AS24" i="13"/>
  <c r="AS23" i="13"/>
  <c r="AS22" i="13"/>
  <c r="AS21" i="13"/>
  <c r="AS20" i="13"/>
  <c r="AS19" i="13"/>
  <c r="AS18" i="13"/>
  <c r="AS17" i="13"/>
  <c r="AS16" i="13"/>
  <c r="AS15" i="13"/>
  <c r="AS14" i="13"/>
  <c r="AS13" i="13"/>
  <c r="AS12" i="13"/>
  <c r="AS11" i="13"/>
  <c r="AS10" i="13"/>
  <c r="AS9" i="13"/>
  <c r="AS8" i="13"/>
  <c r="AS7" i="13"/>
  <c r="AS6" i="13"/>
  <c r="AS5" i="13"/>
  <c r="AS4" i="13"/>
  <c r="AS3" i="13"/>
  <c r="AN30" i="13"/>
  <c r="AN29" i="13"/>
  <c r="AN28" i="13"/>
  <c r="AN27" i="13"/>
  <c r="AN26" i="13"/>
  <c r="AN25" i="13"/>
  <c r="AN24" i="13"/>
  <c r="AN23" i="13"/>
  <c r="AN22" i="13"/>
  <c r="AN21" i="13"/>
  <c r="AN20" i="13"/>
  <c r="AN19" i="13"/>
  <c r="AN18" i="13"/>
  <c r="AN17" i="13"/>
  <c r="AN16" i="13"/>
  <c r="AN15" i="13"/>
  <c r="AN14" i="13"/>
  <c r="AN13" i="13"/>
  <c r="AN12" i="13"/>
  <c r="AN11" i="13"/>
  <c r="AN10" i="13"/>
  <c r="AN9" i="13"/>
  <c r="AN8" i="13"/>
  <c r="AN7" i="13"/>
  <c r="AN6" i="13"/>
  <c r="AN5" i="13"/>
  <c r="AN4" i="13"/>
  <c r="AN3" i="13"/>
  <c r="AI30" i="13"/>
  <c r="AI29" i="13"/>
  <c r="AI28" i="13"/>
  <c r="AI27" i="13"/>
  <c r="AI26" i="13"/>
  <c r="AI25" i="13"/>
  <c r="AI24" i="13"/>
  <c r="AI23" i="13"/>
  <c r="AI22" i="13"/>
  <c r="AI21" i="13"/>
  <c r="AI20" i="13"/>
  <c r="AI19" i="13"/>
  <c r="AI18" i="13"/>
  <c r="AI17" i="13"/>
  <c r="AI16" i="13"/>
  <c r="AI15" i="13"/>
  <c r="AI14" i="13"/>
  <c r="AI13" i="13"/>
  <c r="AI12" i="13"/>
  <c r="AI11" i="13"/>
  <c r="AI10" i="13"/>
  <c r="AI9" i="13"/>
  <c r="AI8" i="13"/>
  <c r="AI7" i="13"/>
  <c r="AI6" i="13"/>
  <c r="AI5" i="13"/>
  <c r="AI4" i="13"/>
  <c r="AI3" i="13"/>
  <c r="AD30" i="13"/>
  <c r="AD29" i="13"/>
  <c r="AD28" i="13"/>
  <c r="AD27" i="13"/>
  <c r="AD26" i="13"/>
  <c r="AD25" i="13"/>
  <c r="AD24" i="13"/>
  <c r="AD23" i="13"/>
  <c r="AD22" i="13"/>
  <c r="AD21" i="13"/>
  <c r="AD20" i="13"/>
  <c r="AD19" i="13"/>
  <c r="AD18" i="13"/>
  <c r="AD17" i="13"/>
  <c r="AD16" i="13"/>
  <c r="AD15" i="13"/>
  <c r="AD14" i="13"/>
  <c r="AD13" i="13"/>
  <c r="AD12" i="13"/>
  <c r="AD11" i="13"/>
  <c r="AD10" i="13"/>
  <c r="AD9" i="13"/>
  <c r="AD8" i="13"/>
  <c r="AD7" i="13"/>
  <c r="AD6" i="13"/>
  <c r="AD5" i="13"/>
  <c r="AD4" i="13"/>
  <c r="AD3" i="13"/>
  <c r="Y30" i="13"/>
  <c r="Y2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Y16" i="13"/>
  <c r="Y15" i="13"/>
  <c r="Y14" i="13"/>
  <c r="Y13" i="13"/>
  <c r="Y12" i="13"/>
  <c r="Y11" i="13"/>
  <c r="Y10" i="13"/>
  <c r="Y9" i="13"/>
  <c r="Y8" i="13"/>
  <c r="Y7" i="13"/>
  <c r="Y6" i="13"/>
  <c r="Y5" i="13"/>
  <c r="Y4" i="13"/>
  <c r="Y3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  <c r="T3" i="13"/>
  <c r="O30" i="13"/>
  <c r="I30" i="13" s="1"/>
  <c r="O29" i="13"/>
  <c r="I29" i="13" s="1"/>
  <c r="O28" i="13"/>
  <c r="I28" i="13" s="1"/>
  <c r="O27" i="13"/>
  <c r="I27" i="13" s="1"/>
  <c r="O26" i="13"/>
  <c r="I26" i="13" s="1"/>
  <c r="O25" i="13"/>
  <c r="I25" i="13" s="1"/>
  <c r="O24" i="13"/>
  <c r="I24" i="13" s="1"/>
  <c r="O23" i="13"/>
  <c r="I23" i="13" s="1"/>
  <c r="O22" i="13"/>
  <c r="I22" i="13" s="1"/>
  <c r="O21" i="13"/>
  <c r="I21" i="13" s="1"/>
  <c r="O20" i="13"/>
  <c r="I20" i="13" s="1"/>
  <c r="O19" i="13"/>
  <c r="I19" i="13" s="1"/>
  <c r="O18" i="13"/>
  <c r="I18" i="13" s="1"/>
  <c r="O17" i="13"/>
  <c r="I17" i="13" s="1"/>
  <c r="O16" i="13"/>
  <c r="I16" i="13" s="1"/>
  <c r="O15" i="13"/>
  <c r="I15" i="13" s="1"/>
  <c r="O14" i="13"/>
  <c r="I14" i="13" s="1"/>
  <c r="O13" i="13"/>
  <c r="I13" i="13" s="1"/>
  <c r="O12" i="13"/>
  <c r="I12" i="13" s="1"/>
  <c r="O11" i="13"/>
  <c r="I11" i="13" s="1"/>
  <c r="O10" i="13"/>
  <c r="I10" i="13" s="1"/>
  <c r="O9" i="13"/>
  <c r="I9" i="13" s="1"/>
  <c r="O8" i="13"/>
  <c r="I8" i="13" s="1"/>
  <c r="O7" i="13"/>
  <c r="I7" i="13" s="1"/>
  <c r="O6" i="13"/>
  <c r="I6" i="13" s="1"/>
  <c r="O5" i="13"/>
  <c r="I5" i="13" s="1"/>
  <c r="O4" i="13"/>
  <c r="I4" i="13" s="1"/>
  <c r="O3" i="13" l="1"/>
  <c r="I3" i="13" s="1"/>
  <c r="AX30" i="12"/>
  <c r="AX29" i="12"/>
  <c r="AX28" i="12"/>
  <c r="AX27" i="12"/>
  <c r="AX26" i="12"/>
  <c r="AX25" i="12"/>
  <c r="AX24" i="12"/>
  <c r="AX23" i="12"/>
  <c r="AX22" i="12"/>
  <c r="AX21" i="12"/>
  <c r="AX20" i="12"/>
  <c r="AX19" i="12"/>
  <c r="AX18" i="12"/>
  <c r="AX17" i="12"/>
  <c r="AX16" i="12"/>
  <c r="AX15" i="12"/>
  <c r="AX14" i="12"/>
  <c r="AX13" i="12"/>
  <c r="AX12" i="12"/>
  <c r="AX11" i="12"/>
  <c r="AX10" i="12"/>
  <c r="AX9" i="12"/>
  <c r="AX8" i="12"/>
  <c r="AX7" i="12"/>
  <c r="AX6" i="12"/>
  <c r="AX5" i="12"/>
  <c r="AX4" i="12"/>
  <c r="AX3" i="12"/>
  <c r="AS30" i="12"/>
  <c r="AS29" i="12"/>
  <c r="AS28" i="12"/>
  <c r="AS27" i="12"/>
  <c r="AS26" i="12"/>
  <c r="AS25" i="12"/>
  <c r="AS24" i="12"/>
  <c r="AS23" i="12"/>
  <c r="AS22" i="12"/>
  <c r="AS21" i="12"/>
  <c r="AS20" i="12"/>
  <c r="AS19" i="12"/>
  <c r="AS18" i="12"/>
  <c r="AS17" i="12"/>
  <c r="AS16" i="12"/>
  <c r="AS15" i="12"/>
  <c r="AS14" i="12"/>
  <c r="AS13" i="12"/>
  <c r="AS12" i="12"/>
  <c r="AS11" i="12"/>
  <c r="AS10" i="12"/>
  <c r="AS9" i="12"/>
  <c r="AS8" i="12"/>
  <c r="AS7" i="12"/>
  <c r="AS6" i="12"/>
  <c r="AS5" i="12"/>
  <c r="AS4" i="12"/>
  <c r="AS3" i="12"/>
  <c r="AN30" i="12"/>
  <c r="AN29" i="12"/>
  <c r="AN28" i="12"/>
  <c r="AN27" i="12"/>
  <c r="AN26" i="12"/>
  <c r="AN25" i="12"/>
  <c r="AN24" i="12"/>
  <c r="AN23" i="12"/>
  <c r="AN22" i="12"/>
  <c r="AN21" i="12"/>
  <c r="AN20" i="12"/>
  <c r="AN19" i="12"/>
  <c r="AN18" i="12"/>
  <c r="AN17" i="12"/>
  <c r="AN16" i="12"/>
  <c r="AN15" i="12"/>
  <c r="AN14" i="12"/>
  <c r="AN13" i="12"/>
  <c r="AN12" i="12"/>
  <c r="AN11" i="12"/>
  <c r="AN10" i="12"/>
  <c r="AN9" i="12"/>
  <c r="AN8" i="12"/>
  <c r="AN7" i="12"/>
  <c r="AN6" i="12"/>
  <c r="AN5" i="12"/>
  <c r="AN4" i="12"/>
  <c r="AN3" i="12"/>
  <c r="AI30" i="12"/>
  <c r="AI29" i="12"/>
  <c r="AI28" i="12"/>
  <c r="AI27" i="12"/>
  <c r="AI26" i="12"/>
  <c r="AI25" i="12"/>
  <c r="AI24" i="12"/>
  <c r="AI23" i="12"/>
  <c r="AI22" i="12"/>
  <c r="AI21" i="12"/>
  <c r="AI20" i="12"/>
  <c r="AI19" i="12"/>
  <c r="AI18" i="12"/>
  <c r="AI17" i="12"/>
  <c r="AI16" i="12"/>
  <c r="AI15" i="12"/>
  <c r="AI14" i="12"/>
  <c r="AI13" i="12"/>
  <c r="AI12" i="12"/>
  <c r="AI11" i="12"/>
  <c r="AI10" i="12"/>
  <c r="AI9" i="12"/>
  <c r="AI8" i="12"/>
  <c r="AI7" i="12"/>
  <c r="AI6" i="12"/>
  <c r="AI5" i="12"/>
  <c r="AI4" i="12"/>
  <c r="AI3" i="12"/>
  <c r="AD30" i="12"/>
  <c r="AD29" i="12"/>
  <c r="AD28" i="12"/>
  <c r="AD27" i="12"/>
  <c r="AD26" i="12"/>
  <c r="AD25" i="12"/>
  <c r="AD24" i="12"/>
  <c r="AD23" i="12"/>
  <c r="AD22" i="12"/>
  <c r="AD21" i="12"/>
  <c r="AD20" i="12"/>
  <c r="AD19" i="12"/>
  <c r="AD18" i="12"/>
  <c r="AD17" i="12"/>
  <c r="AD16" i="12"/>
  <c r="AD15" i="12"/>
  <c r="AD14" i="12"/>
  <c r="AD13" i="12"/>
  <c r="AD12" i="12"/>
  <c r="AD11" i="12"/>
  <c r="AD10" i="12"/>
  <c r="AD9" i="12"/>
  <c r="AD8" i="12"/>
  <c r="AD7" i="12"/>
  <c r="AD6" i="12"/>
  <c r="AD5" i="12"/>
  <c r="AD4" i="12"/>
  <c r="AD3" i="12"/>
  <c r="Y30" i="12"/>
  <c r="Y29" i="12"/>
  <c r="Y28" i="12"/>
  <c r="Y27" i="12"/>
  <c r="Y26" i="12"/>
  <c r="Y25" i="12"/>
  <c r="Y24" i="12"/>
  <c r="Y23" i="12"/>
  <c r="Y22" i="12"/>
  <c r="Y21" i="12"/>
  <c r="Y20" i="12"/>
  <c r="Y19" i="12"/>
  <c r="Y18" i="12"/>
  <c r="Y17" i="12"/>
  <c r="Y16" i="12"/>
  <c r="Y15" i="12"/>
  <c r="Y14" i="12"/>
  <c r="Y13" i="12"/>
  <c r="Y12" i="12"/>
  <c r="Y11" i="12"/>
  <c r="Y10" i="12"/>
  <c r="Y9" i="12"/>
  <c r="Y8" i="12"/>
  <c r="Y7" i="12"/>
  <c r="Y6" i="12"/>
  <c r="Y5" i="12"/>
  <c r="Y4" i="12"/>
  <c r="Y3" i="12"/>
  <c r="T30" i="12"/>
  <c r="T29" i="12"/>
  <c r="T28" i="12"/>
  <c r="T27" i="12"/>
  <c r="T26" i="12"/>
  <c r="T25" i="12"/>
  <c r="T24" i="12"/>
  <c r="T23" i="12"/>
  <c r="T22" i="12"/>
  <c r="T21" i="12"/>
  <c r="T20" i="12"/>
  <c r="T19" i="12"/>
  <c r="T18" i="12"/>
  <c r="T17" i="12"/>
  <c r="T16" i="12"/>
  <c r="T15" i="12"/>
  <c r="T14" i="12"/>
  <c r="T13" i="12"/>
  <c r="T12" i="12"/>
  <c r="T11" i="12"/>
  <c r="T10" i="12"/>
  <c r="T9" i="12"/>
  <c r="T8" i="12"/>
  <c r="T7" i="12"/>
  <c r="T6" i="12"/>
  <c r="T5" i="12"/>
  <c r="T4" i="12"/>
  <c r="T3" i="12"/>
  <c r="O30" i="12"/>
  <c r="I30" i="12" s="1"/>
  <c r="O29" i="12"/>
  <c r="I29" i="12" s="1"/>
  <c r="O28" i="12"/>
  <c r="I28" i="12" s="1"/>
  <c r="O27" i="12"/>
  <c r="I27" i="12" s="1"/>
  <c r="O26" i="12"/>
  <c r="I26" i="12" s="1"/>
  <c r="O25" i="12"/>
  <c r="I25" i="12" s="1"/>
  <c r="O24" i="12"/>
  <c r="I24" i="12" s="1"/>
  <c r="O23" i="12"/>
  <c r="I23" i="12" s="1"/>
  <c r="O22" i="12"/>
  <c r="I22" i="12" s="1"/>
  <c r="O21" i="12"/>
  <c r="I21" i="12" s="1"/>
  <c r="O20" i="12"/>
  <c r="I20" i="12" s="1"/>
  <c r="O19" i="12"/>
  <c r="I19" i="12" s="1"/>
  <c r="O18" i="12"/>
  <c r="I18" i="12" s="1"/>
  <c r="O17" i="12"/>
  <c r="I17" i="12" s="1"/>
  <c r="O16" i="12"/>
  <c r="I16" i="12" s="1"/>
  <c r="O15" i="12"/>
  <c r="I15" i="12" s="1"/>
  <c r="O14" i="12"/>
  <c r="I14" i="12" s="1"/>
  <c r="O13" i="12"/>
  <c r="I13" i="12" s="1"/>
  <c r="O12" i="12"/>
  <c r="I12" i="12" s="1"/>
  <c r="O11" i="12"/>
  <c r="I11" i="12" s="1"/>
  <c r="O10" i="12"/>
  <c r="I10" i="12" s="1"/>
  <c r="O9" i="12"/>
  <c r="I9" i="12" s="1"/>
  <c r="O8" i="12"/>
  <c r="I8" i="12" s="1"/>
  <c r="O7" i="12"/>
  <c r="I7" i="12" s="1"/>
  <c r="O6" i="12"/>
  <c r="I6" i="12" s="1"/>
  <c r="O5" i="12"/>
  <c r="I5" i="12" s="1"/>
  <c r="O4" i="12"/>
  <c r="I4" i="12" s="1"/>
  <c r="O3" i="12"/>
  <c r="I3" i="12" s="1"/>
  <c r="BC30" i="11"/>
  <c r="BC29" i="11"/>
  <c r="BC28" i="11"/>
  <c r="BC27" i="11"/>
  <c r="BC26" i="11"/>
  <c r="BC25" i="11"/>
  <c r="BC24" i="11"/>
  <c r="BC23" i="11"/>
  <c r="BC22" i="11"/>
  <c r="BC21" i="11"/>
  <c r="BC20" i="11"/>
  <c r="BC19" i="11"/>
  <c r="BC18" i="11"/>
  <c r="BC17" i="11"/>
  <c r="BC16" i="11"/>
  <c r="BC15" i="11"/>
  <c r="BC14" i="11"/>
  <c r="BC13" i="11"/>
  <c r="BC12" i="11"/>
  <c r="BC11" i="11"/>
  <c r="BC10" i="11"/>
  <c r="BC9" i="11"/>
  <c r="BC8" i="11"/>
  <c r="BC7" i="11"/>
  <c r="BC6" i="11"/>
  <c r="BC5" i="11"/>
  <c r="BC4" i="11"/>
  <c r="BC3" i="11"/>
  <c r="AX30" i="11"/>
  <c r="AX29" i="11"/>
  <c r="AX28" i="11"/>
  <c r="AX27" i="11"/>
  <c r="AX26" i="11"/>
  <c r="AX25" i="11"/>
  <c r="AX24" i="11"/>
  <c r="AX23" i="11"/>
  <c r="AX22" i="11"/>
  <c r="AX21" i="11"/>
  <c r="AX20" i="11"/>
  <c r="AX19" i="11"/>
  <c r="AX18" i="11"/>
  <c r="AX17" i="11"/>
  <c r="AX16" i="11"/>
  <c r="AX15" i="11"/>
  <c r="AX14" i="11"/>
  <c r="AX13" i="11"/>
  <c r="AX12" i="11"/>
  <c r="AX11" i="11"/>
  <c r="AX10" i="11"/>
  <c r="AX9" i="11"/>
  <c r="AX8" i="11"/>
  <c r="AX7" i="11"/>
  <c r="AX6" i="11"/>
  <c r="AX5" i="11"/>
  <c r="AX4" i="11"/>
  <c r="AX3" i="11"/>
  <c r="AS30" i="11"/>
  <c r="AS29" i="11"/>
  <c r="AS28" i="11"/>
  <c r="AS27" i="11"/>
  <c r="AS26" i="11"/>
  <c r="AS25" i="11"/>
  <c r="AS24" i="11"/>
  <c r="AS23" i="11"/>
  <c r="AS22" i="11"/>
  <c r="AS21" i="11"/>
  <c r="AS20" i="11"/>
  <c r="AS19" i="11"/>
  <c r="AS18" i="11"/>
  <c r="AS17" i="11"/>
  <c r="AS16" i="11"/>
  <c r="AS15" i="11"/>
  <c r="AS14" i="11"/>
  <c r="AS13" i="11"/>
  <c r="AS12" i="11"/>
  <c r="AS11" i="11"/>
  <c r="AS10" i="11"/>
  <c r="AS9" i="11"/>
  <c r="AS8" i="11"/>
  <c r="AS7" i="11"/>
  <c r="AS6" i="11"/>
  <c r="AS5" i="11"/>
  <c r="AS4" i="11"/>
  <c r="AS3" i="11"/>
  <c r="AN30" i="11"/>
  <c r="AN29" i="11"/>
  <c r="AN28" i="11"/>
  <c r="AN27" i="11"/>
  <c r="AN26" i="11"/>
  <c r="AN25" i="11"/>
  <c r="AN24" i="11"/>
  <c r="AN23" i="11"/>
  <c r="AN22" i="11"/>
  <c r="AN21" i="11"/>
  <c r="AN20" i="11"/>
  <c r="AN19" i="11"/>
  <c r="AN18" i="11"/>
  <c r="AN17" i="11"/>
  <c r="AN16" i="11"/>
  <c r="AN15" i="11"/>
  <c r="AN14" i="11"/>
  <c r="AN13" i="11"/>
  <c r="AN12" i="11"/>
  <c r="AN11" i="11"/>
  <c r="AN10" i="11"/>
  <c r="AN9" i="11"/>
  <c r="AN8" i="11"/>
  <c r="AN7" i="11"/>
  <c r="AN6" i="11"/>
  <c r="AN5" i="11"/>
  <c r="AN4" i="11"/>
  <c r="AN3" i="11"/>
  <c r="AI30" i="11"/>
  <c r="AI29" i="11"/>
  <c r="AI28" i="11"/>
  <c r="AI27" i="11"/>
  <c r="AI26" i="11"/>
  <c r="AI25" i="11"/>
  <c r="AI24" i="11"/>
  <c r="AI23" i="11"/>
  <c r="AI22" i="11"/>
  <c r="AI21" i="11"/>
  <c r="AI20" i="11"/>
  <c r="AI19" i="11"/>
  <c r="AI18" i="11"/>
  <c r="AI17" i="11"/>
  <c r="AI16" i="11"/>
  <c r="AI15" i="11"/>
  <c r="AI14" i="11"/>
  <c r="AI13" i="11"/>
  <c r="AI12" i="11"/>
  <c r="AI11" i="11"/>
  <c r="AI10" i="11"/>
  <c r="AI9" i="11"/>
  <c r="AI8" i="11"/>
  <c r="AI7" i="11"/>
  <c r="AI6" i="11"/>
  <c r="AI5" i="11"/>
  <c r="AI4" i="11"/>
  <c r="AI3" i="11"/>
  <c r="AD30" i="11"/>
  <c r="AD29" i="11"/>
  <c r="AD28" i="11"/>
  <c r="AD27" i="11"/>
  <c r="AD26" i="11"/>
  <c r="AD25" i="11"/>
  <c r="AD24" i="11"/>
  <c r="AD23" i="11"/>
  <c r="AD22" i="11"/>
  <c r="AD21" i="11"/>
  <c r="AD20" i="11"/>
  <c r="AD19" i="11"/>
  <c r="AD18" i="11"/>
  <c r="AD17" i="11"/>
  <c r="AD16" i="11"/>
  <c r="AD15" i="11"/>
  <c r="AD14" i="11"/>
  <c r="AD13" i="11"/>
  <c r="AD12" i="11"/>
  <c r="AD11" i="11"/>
  <c r="AD10" i="11"/>
  <c r="AD9" i="11"/>
  <c r="AD8" i="11"/>
  <c r="AD7" i="11"/>
  <c r="AD6" i="11"/>
  <c r="AD5" i="11"/>
  <c r="AD4" i="11"/>
  <c r="AD3" i="11"/>
  <c r="Y30" i="11"/>
  <c r="Y29" i="11"/>
  <c r="Y28" i="11"/>
  <c r="Y27" i="11"/>
  <c r="Y26" i="11"/>
  <c r="Y25" i="11"/>
  <c r="Y24" i="11"/>
  <c r="Y23" i="11"/>
  <c r="Y22" i="11"/>
  <c r="Y21" i="11"/>
  <c r="Y20" i="11"/>
  <c r="Y19" i="11"/>
  <c r="Y18" i="11"/>
  <c r="Y17" i="11"/>
  <c r="Y16" i="11"/>
  <c r="Y15" i="11"/>
  <c r="Y14" i="11"/>
  <c r="Y13" i="11"/>
  <c r="Y12" i="11"/>
  <c r="Y11" i="11"/>
  <c r="Y10" i="11"/>
  <c r="Y9" i="11"/>
  <c r="Y8" i="11"/>
  <c r="Y7" i="11"/>
  <c r="Y6" i="11"/>
  <c r="Y5" i="11"/>
  <c r="Y4" i="11"/>
  <c r="Y3" i="11"/>
  <c r="T30" i="11"/>
  <c r="T29" i="11"/>
  <c r="T28" i="11"/>
  <c r="T27" i="11"/>
  <c r="T26" i="11"/>
  <c r="T25" i="11"/>
  <c r="T24" i="11"/>
  <c r="T23" i="11"/>
  <c r="T22" i="11"/>
  <c r="T21" i="11"/>
  <c r="T20" i="11"/>
  <c r="T19" i="11"/>
  <c r="T18" i="11"/>
  <c r="T17" i="11"/>
  <c r="T16" i="11"/>
  <c r="T15" i="11"/>
  <c r="T14" i="11"/>
  <c r="T13" i="11"/>
  <c r="T12" i="11"/>
  <c r="T11" i="11"/>
  <c r="T10" i="11"/>
  <c r="T9" i="11"/>
  <c r="T8" i="11"/>
  <c r="T7" i="11"/>
  <c r="T6" i="11"/>
  <c r="T5" i="11"/>
  <c r="T4" i="11"/>
  <c r="T3" i="11"/>
  <c r="O30" i="11"/>
  <c r="I30" i="11" s="1"/>
  <c r="O29" i="11"/>
  <c r="I29" i="11" s="1"/>
  <c r="O28" i="11"/>
  <c r="I28" i="11" s="1"/>
  <c r="O27" i="11"/>
  <c r="I27" i="11" s="1"/>
  <c r="O26" i="11"/>
  <c r="I26" i="11" s="1"/>
  <c r="O25" i="11"/>
  <c r="I25" i="11" s="1"/>
  <c r="O24" i="11"/>
  <c r="I24" i="11" s="1"/>
  <c r="O23" i="11"/>
  <c r="I23" i="11" s="1"/>
  <c r="O22" i="11"/>
  <c r="I22" i="11" s="1"/>
  <c r="O21" i="11"/>
  <c r="I21" i="11" s="1"/>
  <c r="O20" i="11"/>
  <c r="I20" i="11" s="1"/>
  <c r="O19" i="11"/>
  <c r="I19" i="11" s="1"/>
  <c r="O18" i="11"/>
  <c r="I18" i="11" s="1"/>
  <c r="O17" i="11"/>
  <c r="I17" i="11" s="1"/>
  <c r="O16" i="11"/>
  <c r="I16" i="11" s="1"/>
  <c r="O15" i="11"/>
  <c r="I15" i="11" s="1"/>
  <c r="O14" i="11"/>
  <c r="I14" i="11" s="1"/>
  <c r="O13" i="11"/>
  <c r="I13" i="11" s="1"/>
  <c r="O12" i="11"/>
  <c r="I12" i="11" s="1"/>
  <c r="O11" i="11"/>
  <c r="I11" i="11" s="1"/>
  <c r="O10" i="11"/>
  <c r="I10" i="11" s="1"/>
  <c r="O9" i="11"/>
  <c r="I9" i="11" s="1"/>
  <c r="O8" i="11"/>
  <c r="I8" i="11" s="1"/>
  <c r="O7" i="11"/>
  <c r="I7" i="11" s="1"/>
  <c r="O6" i="11"/>
  <c r="I6" i="11" s="1"/>
  <c r="O5" i="11"/>
  <c r="I5" i="11" s="1"/>
  <c r="O4" i="11"/>
  <c r="I4" i="11" s="1"/>
  <c r="O3" i="11"/>
  <c r="I3" i="11" s="1"/>
  <c r="I28" i="10"/>
  <c r="I24" i="10"/>
  <c r="I20" i="10"/>
  <c r="I16" i="10"/>
  <c r="AS30" i="10"/>
  <c r="AS29" i="10"/>
  <c r="AS28" i="10"/>
  <c r="AS27" i="10"/>
  <c r="AS26" i="10"/>
  <c r="AS25" i="10"/>
  <c r="AS24" i="10"/>
  <c r="AS23" i="10"/>
  <c r="AS22" i="10"/>
  <c r="AS21" i="10"/>
  <c r="AS20" i="10"/>
  <c r="AS19" i="10"/>
  <c r="AS18" i="10"/>
  <c r="AS17" i="10"/>
  <c r="AS16" i="10"/>
  <c r="AS15" i="10"/>
  <c r="AS14" i="10"/>
  <c r="AS13" i="10"/>
  <c r="AS12" i="10"/>
  <c r="AS11" i="10"/>
  <c r="AS10" i="10"/>
  <c r="AS9" i="10"/>
  <c r="AS8" i="10"/>
  <c r="AS7" i="10"/>
  <c r="AS6" i="10"/>
  <c r="AS5" i="10"/>
  <c r="AS4" i="10"/>
  <c r="AS3" i="10"/>
  <c r="AN30" i="10"/>
  <c r="AN29" i="10"/>
  <c r="AN28" i="10"/>
  <c r="AN27" i="10"/>
  <c r="AN26" i="10"/>
  <c r="AN25" i="10"/>
  <c r="AN24" i="10"/>
  <c r="AN23" i="10"/>
  <c r="AN22" i="10"/>
  <c r="AN21" i="10"/>
  <c r="AN20" i="10"/>
  <c r="AN19" i="10"/>
  <c r="AN18" i="10"/>
  <c r="AN17" i="10"/>
  <c r="AN16" i="10"/>
  <c r="AN15" i="10"/>
  <c r="AN14" i="10"/>
  <c r="AN13" i="10"/>
  <c r="AN12" i="10"/>
  <c r="AN11" i="10"/>
  <c r="AN10" i="10"/>
  <c r="AN9" i="10"/>
  <c r="AN8" i="10"/>
  <c r="AN7" i="10"/>
  <c r="AN6" i="10"/>
  <c r="AN5" i="10"/>
  <c r="AN4" i="10"/>
  <c r="AN3" i="10"/>
  <c r="AI30" i="10"/>
  <c r="AI29" i="10"/>
  <c r="AI28" i="10"/>
  <c r="AI27" i="10"/>
  <c r="AI26" i="10"/>
  <c r="AI25" i="10"/>
  <c r="AI24" i="10"/>
  <c r="AI23" i="10"/>
  <c r="AI22" i="10"/>
  <c r="AI21" i="10"/>
  <c r="AI20" i="10"/>
  <c r="AI19" i="10"/>
  <c r="AI18" i="10"/>
  <c r="AI17" i="10"/>
  <c r="AI16" i="10"/>
  <c r="AI15" i="10"/>
  <c r="AI14" i="10"/>
  <c r="AI13" i="10"/>
  <c r="AI12" i="10"/>
  <c r="AI11" i="10"/>
  <c r="AI10" i="10"/>
  <c r="AI9" i="10"/>
  <c r="AI8" i="10"/>
  <c r="AI7" i="10"/>
  <c r="AI6" i="10"/>
  <c r="AI5" i="10"/>
  <c r="AI4" i="10"/>
  <c r="AI3" i="10"/>
  <c r="AD30" i="10"/>
  <c r="AD29" i="10"/>
  <c r="AD28" i="10"/>
  <c r="AD27" i="10"/>
  <c r="AD26" i="10"/>
  <c r="AD25" i="10"/>
  <c r="AD24" i="10"/>
  <c r="AD23" i="10"/>
  <c r="AD22" i="10"/>
  <c r="AD21" i="10"/>
  <c r="AD20" i="10"/>
  <c r="AD19" i="10"/>
  <c r="AD18" i="10"/>
  <c r="AD17" i="10"/>
  <c r="AD16" i="10"/>
  <c r="AD15" i="10"/>
  <c r="AD14" i="10"/>
  <c r="AD13" i="10"/>
  <c r="AD12" i="10"/>
  <c r="AD11" i="10"/>
  <c r="AD10" i="10"/>
  <c r="AD9" i="10"/>
  <c r="AD8" i="10"/>
  <c r="AD7" i="10"/>
  <c r="AD6" i="10"/>
  <c r="AD5" i="10"/>
  <c r="AD4" i="10"/>
  <c r="AD3" i="10"/>
  <c r="Y30" i="10"/>
  <c r="Y29" i="10"/>
  <c r="Y28" i="10"/>
  <c r="Y27" i="10"/>
  <c r="Y26" i="10"/>
  <c r="Y25" i="10"/>
  <c r="Y24" i="10"/>
  <c r="Y23" i="10"/>
  <c r="Y22" i="10"/>
  <c r="Y21" i="10"/>
  <c r="Y20" i="10"/>
  <c r="Y19" i="10"/>
  <c r="Y18" i="10"/>
  <c r="Y17" i="10"/>
  <c r="Y16" i="10"/>
  <c r="Y15" i="10"/>
  <c r="Y14" i="10"/>
  <c r="Y13" i="10"/>
  <c r="Y12" i="10"/>
  <c r="Y11" i="10"/>
  <c r="Y10" i="10"/>
  <c r="Y9" i="10"/>
  <c r="Y8" i="10"/>
  <c r="Y7" i="10"/>
  <c r="Y6" i="10"/>
  <c r="Y5" i="10"/>
  <c r="Y4" i="10"/>
  <c r="Y3" i="10"/>
  <c r="T30" i="10"/>
  <c r="T29" i="10"/>
  <c r="T28" i="10"/>
  <c r="T27" i="10"/>
  <c r="T26" i="10"/>
  <c r="T25" i="10"/>
  <c r="T24" i="10"/>
  <c r="T23" i="10"/>
  <c r="T22" i="10"/>
  <c r="T21" i="10"/>
  <c r="T20" i="10"/>
  <c r="T19" i="10"/>
  <c r="T18" i="10"/>
  <c r="T17" i="10"/>
  <c r="T16" i="10"/>
  <c r="T15" i="10"/>
  <c r="T14" i="10"/>
  <c r="T13" i="10"/>
  <c r="T12" i="10"/>
  <c r="T11" i="10"/>
  <c r="T10" i="10"/>
  <c r="T9" i="10"/>
  <c r="T8" i="10"/>
  <c r="T7" i="10"/>
  <c r="T6" i="10"/>
  <c r="T5" i="10"/>
  <c r="T4" i="10"/>
  <c r="T3" i="10"/>
  <c r="O30" i="10"/>
  <c r="I30" i="10" s="1"/>
  <c r="O29" i="10"/>
  <c r="I29" i="10" s="1"/>
  <c r="O28" i="10"/>
  <c r="O27" i="10"/>
  <c r="I27" i="10" s="1"/>
  <c r="O26" i="10"/>
  <c r="I26" i="10" s="1"/>
  <c r="O25" i="10"/>
  <c r="I25" i="10" s="1"/>
  <c r="O24" i="10"/>
  <c r="O23" i="10"/>
  <c r="I23" i="10" s="1"/>
  <c r="O22" i="10"/>
  <c r="I22" i="10" s="1"/>
  <c r="O21" i="10"/>
  <c r="I21" i="10" s="1"/>
  <c r="O20" i="10"/>
  <c r="O19" i="10"/>
  <c r="I19" i="10" s="1"/>
  <c r="O18" i="10"/>
  <c r="I18" i="10" s="1"/>
  <c r="O17" i="10"/>
  <c r="I17" i="10" s="1"/>
  <c r="O16" i="10"/>
  <c r="O15" i="10"/>
  <c r="I15" i="10" s="1"/>
  <c r="O14" i="10"/>
  <c r="I14" i="10" s="1"/>
  <c r="O13" i="10"/>
  <c r="O12" i="10"/>
  <c r="I12" i="10" s="1"/>
  <c r="O11" i="10"/>
  <c r="I11" i="10" s="1"/>
  <c r="O10" i="10"/>
  <c r="I10" i="10" s="1"/>
  <c r="O9" i="10"/>
  <c r="I9" i="10" s="1"/>
  <c r="O8" i="10"/>
  <c r="I8" i="10" s="1"/>
  <c r="O7" i="10"/>
  <c r="I7" i="10" s="1"/>
  <c r="O6" i="10"/>
  <c r="I6" i="10" s="1"/>
  <c r="O5" i="10"/>
  <c r="I5" i="10" s="1"/>
  <c r="O4" i="10"/>
  <c r="I4" i="10" s="1"/>
  <c r="O3" i="10"/>
  <c r="I3" i="10" s="1"/>
  <c r="AX30" i="9"/>
  <c r="AX29" i="9"/>
  <c r="AX28" i="9"/>
  <c r="AX27" i="9"/>
  <c r="AX26" i="9"/>
  <c r="AX25" i="9"/>
  <c r="AX24" i="9"/>
  <c r="AX23" i="9"/>
  <c r="AX22" i="9"/>
  <c r="AX21" i="9"/>
  <c r="AX20" i="9"/>
  <c r="AX19" i="9"/>
  <c r="AX18" i="9"/>
  <c r="AX17" i="9"/>
  <c r="AX16" i="9"/>
  <c r="AX15" i="9"/>
  <c r="AX14" i="9"/>
  <c r="AX13" i="9"/>
  <c r="AX12" i="9"/>
  <c r="AX11" i="9"/>
  <c r="AX10" i="9"/>
  <c r="AX9" i="9"/>
  <c r="AX8" i="9"/>
  <c r="AX7" i="9"/>
  <c r="AX6" i="9"/>
  <c r="AX5" i="9"/>
  <c r="AX4" i="9"/>
  <c r="AX3" i="9"/>
  <c r="AS30" i="9"/>
  <c r="AS29" i="9"/>
  <c r="AS28" i="9"/>
  <c r="AS27" i="9"/>
  <c r="AS26" i="9"/>
  <c r="AS25" i="9"/>
  <c r="AS24" i="9"/>
  <c r="AS23" i="9"/>
  <c r="AS22" i="9"/>
  <c r="AS21" i="9"/>
  <c r="AS20" i="9"/>
  <c r="AS19" i="9"/>
  <c r="AS18" i="9"/>
  <c r="AS17" i="9"/>
  <c r="AS16" i="9"/>
  <c r="AS15" i="9"/>
  <c r="AS14" i="9"/>
  <c r="AS13" i="9"/>
  <c r="AS12" i="9"/>
  <c r="AS11" i="9"/>
  <c r="AS10" i="9"/>
  <c r="AS9" i="9"/>
  <c r="AS8" i="9"/>
  <c r="AS7" i="9"/>
  <c r="AS6" i="9"/>
  <c r="AS5" i="9"/>
  <c r="AS4" i="9"/>
  <c r="AS3" i="9"/>
  <c r="AN30" i="9"/>
  <c r="AN29" i="9"/>
  <c r="AN28" i="9"/>
  <c r="AN27" i="9"/>
  <c r="AN26" i="9"/>
  <c r="AN25" i="9"/>
  <c r="AN24" i="9"/>
  <c r="AN23" i="9"/>
  <c r="AN22" i="9"/>
  <c r="AN21" i="9"/>
  <c r="AN20" i="9"/>
  <c r="AN19" i="9"/>
  <c r="AN18" i="9"/>
  <c r="AN17" i="9"/>
  <c r="AN16" i="9"/>
  <c r="AN15" i="9"/>
  <c r="AN14" i="9"/>
  <c r="AN13" i="9"/>
  <c r="AN12" i="9"/>
  <c r="AN11" i="9"/>
  <c r="AN10" i="9"/>
  <c r="AN9" i="9"/>
  <c r="AN8" i="9"/>
  <c r="AN7" i="9"/>
  <c r="AN6" i="9"/>
  <c r="AN5" i="9"/>
  <c r="AN4" i="9"/>
  <c r="AN3" i="9"/>
  <c r="AI30" i="9"/>
  <c r="AI29" i="9"/>
  <c r="AI28" i="9"/>
  <c r="AI27" i="9"/>
  <c r="AI26" i="9"/>
  <c r="AI25" i="9"/>
  <c r="AI24" i="9"/>
  <c r="AI23" i="9"/>
  <c r="AI22" i="9"/>
  <c r="AI21" i="9"/>
  <c r="AI20" i="9"/>
  <c r="AI19" i="9"/>
  <c r="AI18" i="9"/>
  <c r="AI17" i="9"/>
  <c r="AI16" i="9"/>
  <c r="AI15" i="9"/>
  <c r="AI14" i="9"/>
  <c r="AI13" i="9"/>
  <c r="AI12" i="9"/>
  <c r="AI11" i="9"/>
  <c r="AI10" i="9"/>
  <c r="AI9" i="9"/>
  <c r="AI8" i="9"/>
  <c r="AI7" i="9"/>
  <c r="AI6" i="9"/>
  <c r="AI5" i="9"/>
  <c r="AI4" i="9"/>
  <c r="AI3" i="9"/>
  <c r="AD30" i="9"/>
  <c r="AD29" i="9"/>
  <c r="AD28" i="9"/>
  <c r="AD27" i="9"/>
  <c r="AD26" i="9"/>
  <c r="AD25" i="9"/>
  <c r="AD24" i="9"/>
  <c r="AD23" i="9"/>
  <c r="AD22" i="9"/>
  <c r="AD21" i="9"/>
  <c r="AD20" i="9"/>
  <c r="AD19" i="9"/>
  <c r="AD18" i="9"/>
  <c r="AD17" i="9"/>
  <c r="AD16" i="9"/>
  <c r="AD15" i="9"/>
  <c r="AD14" i="9"/>
  <c r="AD13" i="9"/>
  <c r="AD12" i="9"/>
  <c r="AD11" i="9"/>
  <c r="AD10" i="9"/>
  <c r="AD9" i="9"/>
  <c r="AD8" i="9"/>
  <c r="AD7" i="9"/>
  <c r="AD6" i="9"/>
  <c r="AD5" i="9"/>
  <c r="AD4" i="9"/>
  <c r="AD3" i="9"/>
  <c r="Y30" i="9"/>
  <c r="Y29" i="9"/>
  <c r="Y28" i="9"/>
  <c r="Y27" i="9"/>
  <c r="Y26" i="9"/>
  <c r="Y25" i="9"/>
  <c r="Y24" i="9"/>
  <c r="Y23" i="9"/>
  <c r="Y22" i="9"/>
  <c r="Y21" i="9"/>
  <c r="Y20" i="9"/>
  <c r="Y19" i="9"/>
  <c r="Y18" i="9"/>
  <c r="Y17" i="9"/>
  <c r="Y16" i="9"/>
  <c r="Y15" i="9"/>
  <c r="Y14" i="9"/>
  <c r="Y13" i="9"/>
  <c r="Y12" i="9"/>
  <c r="Y11" i="9"/>
  <c r="Y10" i="9"/>
  <c r="Y9" i="9"/>
  <c r="Y8" i="9"/>
  <c r="Y7" i="9"/>
  <c r="Y6" i="9"/>
  <c r="Y5" i="9"/>
  <c r="Y4" i="9"/>
  <c r="Y3" i="9"/>
  <c r="T30" i="9"/>
  <c r="T29" i="9"/>
  <c r="T28" i="9"/>
  <c r="T27" i="9"/>
  <c r="T26" i="9"/>
  <c r="T25" i="9"/>
  <c r="T24" i="9"/>
  <c r="T23" i="9"/>
  <c r="T22" i="9"/>
  <c r="T21" i="9"/>
  <c r="T20" i="9"/>
  <c r="T19" i="9"/>
  <c r="T18" i="9"/>
  <c r="T17" i="9"/>
  <c r="T16" i="9"/>
  <c r="T15" i="9"/>
  <c r="T14" i="9"/>
  <c r="T13" i="9"/>
  <c r="T12" i="9"/>
  <c r="T11" i="9"/>
  <c r="T10" i="9"/>
  <c r="T9" i="9"/>
  <c r="T8" i="9"/>
  <c r="T7" i="9"/>
  <c r="T6" i="9"/>
  <c r="T5" i="9"/>
  <c r="T4" i="9"/>
  <c r="T3" i="9"/>
  <c r="O30" i="9"/>
  <c r="I30" i="9" s="1"/>
  <c r="O29" i="9"/>
  <c r="I29" i="9" s="1"/>
  <c r="O28" i="9"/>
  <c r="I28" i="9" s="1"/>
  <c r="O27" i="9"/>
  <c r="I27" i="9" s="1"/>
  <c r="O26" i="9"/>
  <c r="I26" i="9" s="1"/>
  <c r="O25" i="9"/>
  <c r="I25" i="9" s="1"/>
  <c r="O24" i="9"/>
  <c r="I24" i="9" s="1"/>
  <c r="O23" i="9"/>
  <c r="I23" i="9" s="1"/>
  <c r="O22" i="9"/>
  <c r="I22" i="9" s="1"/>
  <c r="O21" i="9"/>
  <c r="I21" i="9" s="1"/>
  <c r="O20" i="9"/>
  <c r="I20" i="9" s="1"/>
  <c r="O19" i="9"/>
  <c r="I19" i="9" s="1"/>
  <c r="O18" i="9"/>
  <c r="I18" i="9" s="1"/>
  <c r="O17" i="9"/>
  <c r="I17" i="9" s="1"/>
  <c r="O16" i="9"/>
  <c r="I16" i="9" s="1"/>
  <c r="O15" i="9"/>
  <c r="I15" i="9" s="1"/>
  <c r="O14" i="9"/>
  <c r="I14" i="9" s="1"/>
  <c r="O13" i="9"/>
  <c r="I13" i="9" s="1"/>
  <c r="O12" i="9"/>
  <c r="I12" i="9" s="1"/>
  <c r="O11" i="9"/>
  <c r="I11" i="9" s="1"/>
  <c r="O10" i="9"/>
  <c r="I10" i="9" s="1"/>
  <c r="O9" i="9"/>
  <c r="I9" i="9" s="1"/>
  <c r="O8" i="9"/>
  <c r="I8" i="9" s="1"/>
  <c r="O7" i="9"/>
  <c r="I7" i="9" s="1"/>
  <c r="O6" i="9"/>
  <c r="I6" i="9" s="1"/>
  <c r="O5" i="9"/>
  <c r="I5" i="9" s="1"/>
  <c r="O4" i="9"/>
  <c r="I4" i="9" s="1"/>
  <c r="O3" i="9"/>
  <c r="I3" i="9" s="1"/>
  <c r="AD30" i="8"/>
  <c r="AD29" i="8"/>
  <c r="AD28" i="8"/>
  <c r="AD27" i="8"/>
  <c r="AD26" i="8"/>
  <c r="AD25" i="8"/>
  <c r="AD24" i="8"/>
  <c r="AD23" i="8"/>
  <c r="AD22" i="8"/>
  <c r="AD21" i="8"/>
  <c r="AD20" i="8"/>
  <c r="AD19" i="8"/>
  <c r="AD18" i="8"/>
  <c r="AD17" i="8"/>
  <c r="AD16" i="8"/>
  <c r="AD15" i="8"/>
  <c r="AD14" i="8"/>
  <c r="AD13" i="8"/>
  <c r="AD12" i="8"/>
  <c r="AD11" i="8"/>
  <c r="AD10" i="8"/>
  <c r="AD9" i="8"/>
  <c r="AD8" i="8"/>
  <c r="AD7" i="8"/>
  <c r="AD6" i="8"/>
  <c r="AD5" i="8"/>
  <c r="AD4" i="8"/>
  <c r="AD3" i="8"/>
  <c r="Y30" i="8"/>
  <c r="Y29" i="8"/>
  <c r="Y28" i="8"/>
  <c r="Y27" i="8"/>
  <c r="Y26" i="8"/>
  <c r="Y25" i="8"/>
  <c r="Y24" i="8"/>
  <c r="Y23" i="8"/>
  <c r="Y22" i="8"/>
  <c r="Y21" i="8"/>
  <c r="Y20" i="8"/>
  <c r="Y19" i="8"/>
  <c r="Y18" i="8"/>
  <c r="Y17" i="8"/>
  <c r="Y16" i="8"/>
  <c r="Y15" i="8"/>
  <c r="Y14" i="8"/>
  <c r="Y13" i="8"/>
  <c r="Y12" i="8"/>
  <c r="Y11" i="8"/>
  <c r="Y10" i="8"/>
  <c r="Y9" i="8"/>
  <c r="Y8" i="8"/>
  <c r="Y7" i="8"/>
  <c r="Y6" i="8"/>
  <c r="Y5" i="8"/>
  <c r="Y4" i="8"/>
  <c r="Y3" i="8"/>
  <c r="T30" i="8"/>
  <c r="T29" i="8"/>
  <c r="T28" i="8"/>
  <c r="T27" i="8"/>
  <c r="T26" i="8"/>
  <c r="T25" i="8"/>
  <c r="T24" i="8"/>
  <c r="T23" i="8"/>
  <c r="T22" i="8"/>
  <c r="T21" i="8"/>
  <c r="T20" i="8"/>
  <c r="T19" i="8"/>
  <c r="T18" i="8"/>
  <c r="T17" i="8"/>
  <c r="T16" i="8"/>
  <c r="T15" i="8"/>
  <c r="T14" i="8"/>
  <c r="T13" i="8"/>
  <c r="T12" i="8"/>
  <c r="T11" i="8"/>
  <c r="T10" i="8"/>
  <c r="T9" i="8"/>
  <c r="T8" i="8"/>
  <c r="T7" i="8"/>
  <c r="T6" i="8"/>
  <c r="T5" i="8"/>
  <c r="T4" i="8"/>
  <c r="T3" i="8"/>
  <c r="O30" i="8"/>
  <c r="I30" i="8" s="1"/>
  <c r="O29" i="8"/>
  <c r="I29" i="8" s="1"/>
  <c r="O28" i="8"/>
  <c r="I28" i="8" s="1"/>
  <c r="O27" i="8"/>
  <c r="I27" i="8" s="1"/>
  <c r="O26" i="8"/>
  <c r="I26" i="8" s="1"/>
  <c r="O25" i="8"/>
  <c r="I25" i="8" s="1"/>
  <c r="O24" i="8"/>
  <c r="I24" i="8" s="1"/>
  <c r="O23" i="8"/>
  <c r="I23" i="8" s="1"/>
  <c r="O22" i="8"/>
  <c r="I22" i="8" s="1"/>
  <c r="O21" i="8"/>
  <c r="I21" i="8" s="1"/>
  <c r="O20" i="8"/>
  <c r="I20" i="8" s="1"/>
  <c r="O19" i="8"/>
  <c r="I19" i="8" s="1"/>
  <c r="O18" i="8"/>
  <c r="I18" i="8" s="1"/>
  <c r="O17" i="8"/>
  <c r="I17" i="8" s="1"/>
  <c r="O16" i="8"/>
  <c r="I16" i="8" s="1"/>
  <c r="O15" i="8"/>
  <c r="I15" i="8" s="1"/>
  <c r="O14" i="8"/>
  <c r="I14" i="8" s="1"/>
  <c r="O13" i="8"/>
  <c r="I13" i="8" s="1"/>
  <c r="O12" i="8"/>
  <c r="I12" i="8" s="1"/>
  <c r="O11" i="8"/>
  <c r="I11" i="8" s="1"/>
  <c r="O10" i="8"/>
  <c r="I10" i="8" s="1"/>
  <c r="O9" i="8"/>
  <c r="I9" i="8" s="1"/>
  <c r="O8" i="8"/>
  <c r="I8" i="8" s="1"/>
  <c r="O7" i="8"/>
  <c r="I7" i="8" s="1"/>
  <c r="O6" i="8"/>
  <c r="I6" i="8" s="1"/>
  <c r="O5" i="8"/>
  <c r="I5" i="8" s="1"/>
  <c r="O4" i="8"/>
  <c r="I4" i="8" s="1"/>
  <c r="O3" i="8"/>
  <c r="I3" i="8" s="1"/>
  <c r="I13" i="10" l="1"/>
  <c r="BH30" i="7"/>
  <c r="BH29" i="7"/>
  <c r="BH28" i="7"/>
  <c r="BH27" i="7"/>
  <c r="BH26" i="7"/>
  <c r="BH25" i="7"/>
  <c r="BH24" i="7"/>
  <c r="BH23" i="7"/>
  <c r="BH22" i="7"/>
  <c r="BH21" i="7"/>
  <c r="BH20" i="7"/>
  <c r="BH19" i="7"/>
  <c r="BH18" i="7"/>
  <c r="BH17" i="7"/>
  <c r="BH16" i="7"/>
  <c r="BH15" i="7"/>
  <c r="BH14" i="7"/>
  <c r="BH13" i="7"/>
  <c r="BH12" i="7"/>
  <c r="BH11" i="7"/>
  <c r="BH10" i="7"/>
  <c r="BH9" i="7"/>
  <c r="BH8" i="7"/>
  <c r="BH7" i="7"/>
  <c r="BH6" i="7"/>
  <c r="BH5" i="7"/>
  <c r="BH4" i="7"/>
  <c r="BH3" i="7"/>
  <c r="BC30" i="7"/>
  <c r="BC29" i="7"/>
  <c r="BC28" i="7"/>
  <c r="BC27" i="7"/>
  <c r="BC26" i="7"/>
  <c r="BC25" i="7"/>
  <c r="BC24" i="7"/>
  <c r="BC23" i="7"/>
  <c r="BC22" i="7"/>
  <c r="BC21" i="7"/>
  <c r="BC20" i="7"/>
  <c r="BC19" i="7"/>
  <c r="BC18" i="7"/>
  <c r="BC17" i="7"/>
  <c r="BC16" i="7"/>
  <c r="BC15" i="7"/>
  <c r="BC14" i="7"/>
  <c r="BC13" i="7"/>
  <c r="BC12" i="7"/>
  <c r="BC11" i="7"/>
  <c r="BC10" i="7"/>
  <c r="BC9" i="7"/>
  <c r="BC8" i="7"/>
  <c r="BC7" i="7"/>
  <c r="BC6" i="7"/>
  <c r="BC5" i="7"/>
  <c r="BC4" i="7"/>
  <c r="BC3" i="7"/>
  <c r="AX30" i="7"/>
  <c r="AX29" i="7"/>
  <c r="AX28" i="7"/>
  <c r="AX27" i="7"/>
  <c r="AX26" i="7"/>
  <c r="AX25" i="7"/>
  <c r="AX24" i="7"/>
  <c r="AX23" i="7"/>
  <c r="AX22" i="7"/>
  <c r="AX21" i="7"/>
  <c r="AX20" i="7"/>
  <c r="AX19" i="7"/>
  <c r="AX18" i="7"/>
  <c r="AX17" i="7"/>
  <c r="AX16" i="7"/>
  <c r="AX15" i="7"/>
  <c r="AX14" i="7"/>
  <c r="AX13" i="7"/>
  <c r="AX12" i="7"/>
  <c r="AX11" i="7"/>
  <c r="AX10" i="7"/>
  <c r="AX9" i="7"/>
  <c r="AX8" i="7"/>
  <c r="AX7" i="7"/>
  <c r="AX6" i="7"/>
  <c r="AX5" i="7"/>
  <c r="AX4" i="7"/>
  <c r="AX3" i="7"/>
  <c r="AS30" i="7"/>
  <c r="AS29" i="7"/>
  <c r="AS28" i="7"/>
  <c r="AS27" i="7"/>
  <c r="AS26" i="7"/>
  <c r="AS25" i="7"/>
  <c r="AS24" i="7"/>
  <c r="AS23" i="7"/>
  <c r="AS22" i="7"/>
  <c r="AS21" i="7"/>
  <c r="AS20" i="7"/>
  <c r="AS19" i="7"/>
  <c r="AS18" i="7"/>
  <c r="AS17" i="7"/>
  <c r="AS16" i="7"/>
  <c r="AS15" i="7"/>
  <c r="AS14" i="7"/>
  <c r="AS13" i="7"/>
  <c r="AS12" i="7"/>
  <c r="AS11" i="7"/>
  <c r="AS10" i="7"/>
  <c r="AS9" i="7"/>
  <c r="AS8" i="7"/>
  <c r="AS7" i="7"/>
  <c r="AS6" i="7"/>
  <c r="AS5" i="7"/>
  <c r="AS4" i="7"/>
  <c r="AS3" i="7"/>
  <c r="AN30" i="7"/>
  <c r="AN29" i="7"/>
  <c r="AN28" i="7"/>
  <c r="AN27" i="7"/>
  <c r="AN26" i="7"/>
  <c r="AN25" i="7"/>
  <c r="AN24" i="7"/>
  <c r="AN23" i="7"/>
  <c r="AN22" i="7"/>
  <c r="AN21" i="7"/>
  <c r="AN20" i="7"/>
  <c r="AN19" i="7"/>
  <c r="AN18" i="7"/>
  <c r="AN17" i="7"/>
  <c r="AN16" i="7"/>
  <c r="AN15" i="7"/>
  <c r="AN14" i="7"/>
  <c r="AN13" i="7"/>
  <c r="AN12" i="7"/>
  <c r="AN11" i="7"/>
  <c r="AN10" i="7"/>
  <c r="AN9" i="7"/>
  <c r="AN8" i="7"/>
  <c r="AN7" i="7"/>
  <c r="AN6" i="7"/>
  <c r="AN5" i="7"/>
  <c r="AN4" i="7"/>
  <c r="AN3" i="7"/>
  <c r="AI30" i="7"/>
  <c r="AI29" i="7"/>
  <c r="AI28" i="7"/>
  <c r="AI27" i="7"/>
  <c r="AI26" i="7"/>
  <c r="AI25" i="7"/>
  <c r="AI24" i="7"/>
  <c r="AI23" i="7"/>
  <c r="AI22" i="7"/>
  <c r="AI21" i="7"/>
  <c r="AI20" i="7"/>
  <c r="AI19" i="7"/>
  <c r="AI18" i="7"/>
  <c r="AI17" i="7"/>
  <c r="AI16" i="7"/>
  <c r="AI15" i="7"/>
  <c r="AI14" i="7"/>
  <c r="AI13" i="7"/>
  <c r="AI12" i="7"/>
  <c r="AI11" i="7"/>
  <c r="AI10" i="7"/>
  <c r="AI9" i="7"/>
  <c r="AI8" i="7"/>
  <c r="AI7" i="7"/>
  <c r="AI6" i="7"/>
  <c r="AI5" i="7"/>
  <c r="AI4" i="7"/>
  <c r="AI3" i="7"/>
  <c r="AD30" i="7"/>
  <c r="AD29" i="7"/>
  <c r="AD28" i="7"/>
  <c r="AD27" i="7"/>
  <c r="AD26" i="7"/>
  <c r="AD25" i="7"/>
  <c r="AD24" i="7"/>
  <c r="AD23" i="7"/>
  <c r="AD22" i="7"/>
  <c r="AD21" i="7"/>
  <c r="AD20" i="7"/>
  <c r="AD19" i="7"/>
  <c r="AD18" i="7"/>
  <c r="AD17" i="7"/>
  <c r="AD16" i="7"/>
  <c r="AD15" i="7"/>
  <c r="AD14" i="7"/>
  <c r="AD13" i="7"/>
  <c r="AD12" i="7"/>
  <c r="AD11" i="7"/>
  <c r="AD10" i="7"/>
  <c r="AD9" i="7"/>
  <c r="AD8" i="7"/>
  <c r="AD7" i="7"/>
  <c r="AD6" i="7"/>
  <c r="AD5" i="7"/>
  <c r="AD4" i="7"/>
  <c r="AD3" i="7"/>
  <c r="Y30" i="7"/>
  <c r="Y29" i="7"/>
  <c r="Y28" i="7"/>
  <c r="Y27" i="7"/>
  <c r="Y26" i="7"/>
  <c r="Y25" i="7"/>
  <c r="Y24" i="7"/>
  <c r="Y23" i="7"/>
  <c r="Y22" i="7"/>
  <c r="Y21" i="7"/>
  <c r="Y20" i="7"/>
  <c r="Y19" i="7"/>
  <c r="Y18" i="7"/>
  <c r="Y17" i="7"/>
  <c r="Y16" i="7"/>
  <c r="Y15" i="7"/>
  <c r="Y14" i="7"/>
  <c r="Y13" i="7"/>
  <c r="Y12" i="7"/>
  <c r="Y11" i="7"/>
  <c r="Y10" i="7"/>
  <c r="Y9" i="7"/>
  <c r="Y8" i="7"/>
  <c r="Y7" i="7"/>
  <c r="Y6" i="7"/>
  <c r="Y5" i="7"/>
  <c r="Y4" i="7"/>
  <c r="Y3" i="7"/>
  <c r="T30" i="7"/>
  <c r="T29" i="7"/>
  <c r="T28" i="7"/>
  <c r="T27" i="7"/>
  <c r="T26" i="7"/>
  <c r="T25" i="7"/>
  <c r="T24" i="7"/>
  <c r="T23" i="7"/>
  <c r="T22" i="7"/>
  <c r="T21" i="7"/>
  <c r="T20" i="7"/>
  <c r="T19" i="7"/>
  <c r="T18" i="7"/>
  <c r="T17" i="7"/>
  <c r="T16" i="7"/>
  <c r="T15" i="7"/>
  <c r="T14" i="7"/>
  <c r="T13" i="7"/>
  <c r="T12" i="7"/>
  <c r="T11" i="7"/>
  <c r="T10" i="7"/>
  <c r="T9" i="7"/>
  <c r="T8" i="7"/>
  <c r="T7" i="7"/>
  <c r="T6" i="7"/>
  <c r="T5" i="7"/>
  <c r="T4" i="7"/>
  <c r="T3" i="7"/>
  <c r="O30" i="7"/>
  <c r="I30" i="7" s="1"/>
  <c r="O29" i="7"/>
  <c r="I29" i="7" s="1"/>
  <c r="O28" i="7"/>
  <c r="I28" i="7" s="1"/>
  <c r="O27" i="7"/>
  <c r="I27" i="7" s="1"/>
  <c r="O26" i="7"/>
  <c r="I26" i="7" s="1"/>
  <c r="O25" i="7"/>
  <c r="I25" i="7" s="1"/>
  <c r="O24" i="7"/>
  <c r="I24" i="7" s="1"/>
  <c r="O23" i="7"/>
  <c r="I23" i="7" s="1"/>
  <c r="O22" i="7"/>
  <c r="I22" i="7" s="1"/>
  <c r="O21" i="7"/>
  <c r="I21" i="7" s="1"/>
  <c r="O20" i="7"/>
  <c r="I20" i="7" s="1"/>
  <c r="O19" i="7"/>
  <c r="I19" i="7" s="1"/>
  <c r="O18" i="7"/>
  <c r="I18" i="7" s="1"/>
  <c r="O17" i="7"/>
  <c r="I17" i="7" s="1"/>
  <c r="O16" i="7"/>
  <c r="I16" i="7" s="1"/>
  <c r="O15" i="7"/>
  <c r="I15" i="7" s="1"/>
  <c r="O14" i="7"/>
  <c r="I14" i="7" s="1"/>
  <c r="O13" i="7"/>
  <c r="I13" i="7" s="1"/>
  <c r="O12" i="7"/>
  <c r="I12" i="7" s="1"/>
  <c r="O11" i="7"/>
  <c r="I11" i="7" s="1"/>
  <c r="O10" i="7"/>
  <c r="I10" i="7" s="1"/>
  <c r="O9" i="7"/>
  <c r="I9" i="7" s="1"/>
  <c r="O8" i="7"/>
  <c r="I8" i="7" s="1"/>
  <c r="O7" i="7"/>
  <c r="I7" i="7" s="1"/>
  <c r="O6" i="7"/>
  <c r="I6" i="7" s="1"/>
  <c r="O5" i="7"/>
  <c r="I5" i="7" s="1"/>
  <c r="O4" i="7"/>
  <c r="I4" i="7" s="1"/>
  <c r="O3" i="7"/>
  <c r="I3" i="7" s="1"/>
  <c r="I28" i="6"/>
  <c r="I24" i="6"/>
  <c r="I20" i="6"/>
  <c r="I16" i="6"/>
  <c r="BM30" i="6"/>
  <c r="BM29" i="6"/>
  <c r="BM28" i="6"/>
  <c r="BM27" i="6"/>
  <c r="BM26" i="6"/>
  <c r="BM25" i="6"/>
  <c r="BM24" i="6"/>
  <c r="BM23" i="6"/>
  <c r="BM22" i="6"/>
  <c r="BM21" i="6"/>
  <c r="BM20" i="6"/>
  <c r="BM19" i="6"/>
  <c r="BM18" i="6"/>
  <c r="BM17" i="6"/>
  <c r="BM16" i="6"/>
  <c r="BM15" i="6"/>
  <c r="BM14" i="6"/>
  <c r="BM13" i="6"/>
  <c r="BM12" i="6"/>
  <c r="BM11" i="6"/>
  <c r="BM10" i="6"/>
  <c r="BM9" i="6"/>
  <c r="BM8" i="6"/>
  <c r="BM7" i="6"/>
  <c r="BM6" i="6"/>
  <c r="BM5" i="6"/>
  <c r="BM4" i="6"/>
  <c r="BM3" i="6"/>
  <c r="BH30" i="6"/>
  <c r="BH29" i="6"/>
  <c r="BH28" i="6"/>
  <c r="BH27" i="6"/>
  <c r="BH26" i="6"/>
  <c r="BH25" i="6"/>
  <c r="BH24" i="6"/>
  <c r="BH23" i="6"/>
  <c r="BH22" i="6"/>
  <c r="BH21" i="6"/>
  <c r="BH20" i="6"/>
  <c r="BH19" i="6"/>
  <c r="BH18" i="6"/>
  <c r="BH17" i="6"/>
  <c r="BH16" i="6"/>
  <c r="BH15" i="6"/>
  <c r="BH14" i="6"/>
  <c r="BH13" i="6"/>
  <c r="BH12" i="6"/>
  <c r="BH11" i="6"/>
  <c r="BH10" i="6"/>
  <c r="BH9" i="6"/>
  <c r="BH8" i="6"/>
  <c r="BH7" i="6"/>
  <c r="BH6" i="6"/>
  <c r="BH5" i="6"/>
  <c r="BH4" i="6"/>
  <c r="BH3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BC5" i="6"/>
  <c r="BC4" i="6"/>
  <c r="BC3" i="6"/>
  <c r="AX30" i="6"/>
  <c r="AX29" i="6"/>
  <c r="AX28" i="6"/>
  <c r="AX27" i="6"/>
  <c r="AX26" i="6"/>
  <c r="AX25" i="6"/>
  <c r="AX24" i="6"/>
  <c r="AX23" i="6"/>
  <c r="AX22" i="6"/>
  <c r="AX21" i="6"/>
  <c r="AX20" i="6"/>
  <c r="AX19" i="6"/>
  <c r="AX18" i="6"/>
  <c r="AX17" i="6"/>
  <c r="AX16" i="6"/>
  <c r="AX15" i="6"/>
  <c r="AX14" i="6"/>
  <c r="AX13" i="6"/>
  <c r="AX12" i="6"/>
  <c r="AX11" i="6"/>
  <c r="AX10" i="6"/>
  <c r="AX9" i="6"/>
  <c r="AX8" i="6"/>
  <c r="AX7" i="6"/>
  <c r="AX6" i="6"/>
  <c r="AX5" i="6"/>
  <c r="AX4" i="6"/>
  <c r="AX3" i="6"/>
  <c r="AS30" i="6"/>
  <c r="AS29" i="6"/>
  <c r="AS28" i="6"/>
  <c r="AS27" i="6"/>
  <c r="AS26" i="6"/>
  <c r="AS25" i="6"/>
  <c r="AS24" i="6"/>
  <c r="AS23" i="6"/>
  <c r="AS22" i="6"/>
  <c r="AS21" i="6"/>
  <c r="AS20" i="6"/>
  <c r="AS19" i="6"/>
  <c r="AS18" i="6"/>
  <c r="AS17" i="6"/>
  <c r="AS16" i="6"/>
  <c r="AS15" i="6"/>
  <c r="AS14" i="6"/>
  <c r="AS13" i="6"/>
  <c r="AS12" i="6"/>
  <c r="AS11" i="6"/>
  <c r="AS10" i="6"/>
  <c r="AS9" i="6"/>
  <c r="AS8" i="6"/>
  <c r="AS7" i="6"/>
  <c r="AS6" i="6"/>
  <c r="AS5" i="6"/>
  <c r="AS4" i="6"/>
  <c r="AS3" i="6"/>
  <c r="AN30" i="6"/>
  <c r="AN29" i="6"/>
  <c r="AN28" i="6"/>
  <c r="AN27" i="6"/>
  <c r="AN26" i="6"/>
  <c r="AN25" i="6"/>
  <c r="AN24" i="6"/>
  <c r="AN23" i="6"/>
  <c r="AN22" i="6"/>
  <c r="AN21" i="6"/>
  <c r="AN20" i="6"/>
  <c r="AN19" i="6"/>
  <c r="AN18" i="6"/>
  <c r="AN17" i="6"/>
  <c r="AN16" i="6"/>
  <c r="AN15" i="6"/>
  <c r="AN14" i="6"/>
  <c r="AN13" i="6"/>
  <c r="AN12" i="6"/>
  <c r="AN11" i="6"/>
  <c r="AN10" i="6"/>
  <c r="AN9" i="6"/>
  <c r="AN8" i="6"/>
  <c r="AN7" i="6"/>
  <c r="AN6" i="6"/>
  <c r="AN5" i="6"/>
  <c r="AN4" i="6"/>
  <c r="AN3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AI6" i="6"/>
  <c r="AI5" i="6"/>
  <c r="AI4" i="6"/>
  <c r="AI3" i="6"/>
  <c r="AD30" i="6"/>
  <c r="AD29" i="6"/>
  <c r="AD28" i="6"/>
  <c r="AD27" i="6"/>
  <c r="AD26" i="6"/>
  <c r="AD25" i="6"/>
  <c r="AD24" i="6"/>
  <c r="AD23" i="6"/>
  <c r="AD22" i="6"/>
  <c r="AD21" i="6"/>
  <c r="AD20" i="6"/>
  <c r="AD19" i="6"/>
  <c r="AD18" i="6"/>
  <c r="AD17" i="6"/>
  <c r="AD16" i="6"/>
  <c r="AD15" i="6"/>
  <c r="AD14" i="6"/>
  <c r="AD13" i="6"/>
  <c r="AD12" i="6"/>
  <c r="AD11" i="6"/>
  <c r="AD10" i="6"/>
  <c r="AD9" i="6"/>
  <c r="AD8" i="6"/>
  <c r="AD7" i="6"/>
  <c r="AD6" i="6"/>
  <c r="AD5" i="6"/>
  <c r="AD4" i="6"/>
  <c r="AD3" i="6"/>
  <c r="Y30" i="6"/>
  <c r="Y29" i="6"/>
  <c r="Y28" i="6"/>
  <c r="Y27" i="6"/>
  <c r="Y26" i="6"/>
  <c r="Y25" i="6"/>
  <c r="Y24" i="6"/>
  <c r="Y23" i="6"/>
  <c r="Y22" i="6"/>
  <c r="Y21" i="6"/>
  <c r="Y20" i="6"/>
  <c r="Y19" i="6"/>
  <c r="Y18" i="6"/>
  <c r="Y17" i="6"/>
  <c r="Y16" i="6"/>
  <c r="Y15" i="6"/>
  <c r="Y14" i="6"/>
  <c r="Y13" i="6"/>
  <c r="Y12" i="6"/>
  <c r="Y11" i="6"/>
  <c r="Y10" i="6"/>
  <c r="Y9" i="6"/>
  <c r="Y8" i="6"/>
  <c r="Y7" i="6"/>
  <c r="Y6" i="6"/>
  <c r="Y5" i="6"/>
  <c r="Y4" i="6"/>
  <c r="Y3" i="6"/>
  <c r="T30" i="6"/>
  <c r="T29" i="6"/>
  <c r="T28" i="6"/>
  <c r="T27" i="6"/>
  <c r="T26" i="6"/>
  <c r="T25" i="6"/>
  <c r="T24" i="6"/>
  <c r="T23" i="6"/>
  <c r="T22" i="6"/>
  <c r="T21" i="6"/>
  <c r="T20" i="6"/>
  <c r="T19" i="6"/>
  <c r="T18" i="6"/>
  <c r="T17" i="6"/>
  <c r="T16" i="6"/>
  <c r="T15" i="6"/>
  <c r="T14" i="6"/>
  <c r="T13" i="6"/>
  <c r="T12" i="6"/>
  <c r="T11" i="6"/>
  <c r="T10" i="6"/>
  <c r="T9" i="6"/>
  <c r="T8" i="6"/>
  <c r="T7" i="6"/>
  <c r="T6" i="6"/>
  <c r="T5" i="6"/>
  <c r="T4" i="6"/>
  <c r="T3" i="6"/>
  <c r="O30" i="6"/>
  <c r="I30" i="6" s="1"/>
  <c r="O29" i="6"/>
  <c r="I29" i="6" s="1"/>
  <c r="O28" i="6"/>
  <c r="O27" i="6"/>
  <c r="I27" i="6" s="1"/>
  <c r="O26" i="6"/>
  <c r="I26" i="6" s="1"/>
  <c r="O25" i="6"/>
  <c r="I25" i="6" s="1"/>
  <c r="O24" i="6"/>
  <c r="O23" i="6"/>
  <c r="I23" i="6" s="1"/>
  <c r="O22" i="6"/>
  <c r="I22" i="6" s="1"/>
  <c r="O21" i="6"/>
  <c r="I21" i="6" s="1"/>
  <c r="O20" i="6"/>
  <c r="O19" i="6"/>
  <c r="I19" i="6" s="1"/>
  <c r="O18" i="6"/>
  <c r="I18" i="6" s="1"/>
  <c r="O17" i="6"/>
  <c r="I17" i="6" s="1"/>
  <c r="O16" i="6"/>
  <c r="O15" i="6"/>
  <c r="I15" i="6" s="1"/>
  <c r="O14" i="6"/>
  <c r="I14" i="6" s="1"/>
  <c r="O13" i="6"/>
  <c r="I13" i="6" s="1"/>
  <c r="O12" i="6"/>
  <c r="I12" i="6" s="1"/>
  <c r="O11" i="6"/>
  <c r="I11" i="6" s="1"/>
  <c r="O10" i="6"/>
  <c r="I10" i="6" s="1"/>
  <c r="O9" i="6"/>
  <c r="I9" i="6" s="1"/>
  <c r="O8" i="6"/>
  <c r="I8" i="6" s="1"/>
  <c r="O7" i="6"/>
  <c r="I7" i="6" s="1"/>
  <c r="O6" i="6"/>
  <c r="I6" i="6" s="1"/>
  <c r="O5" i="6"/>
  <c r="I5" i="6" s="1"/>
  <c r="O4" i="6"/>
  <c r="I4" i="6" s="1"/>
  <c r="O3" i="6"/>
  <c r="I3" i="6" s="1"/>
  <c r="BH30" i="5"/>
  <c r="BH29" i="5"/>
  <c r="BH28" i="5"/>
  <c r="BH27" i="5"/>
  <c r="BH26" i="5"/>
  <c r="BH25" i="5"/>
  <c r="BH24" i="5"/>
  <c r="BH23" i="5"/>
  <c r="BH22" i="5"/>
  <c r="BH21" i="5"/>
  <c r="BH20" i="5"/>
  <c r="BH19" i="5"/>
  <c r="BH18" i="5"/>
  <c r="BH17" i="5"/>
  <c r="BH16" i="5"/>
  <c r="BH15" i="5"/>
  <c r="BH14" i="5"/>
  <c r="BH13" i="5"/>
  <c r="BH12" i="5"/>
  <c r="BH11" i="5"/>
  <c r="BH10" i="5"/>
  <c r="BH9" i="5"/>
  <c r="BH8" i="5"/>
  <c r="BH7" i="5"/>
  <c r="BH6" i="5"/>
  <c r="BH5" i="5"/>
  <c r="BH4" i="5"/>
  <c r="BH3" i="5"/>
  <c r="BC30" i="5"/>
  <c r="BC29" i="5"/>
  <c r="BC28" i="5"/>
  <c r="BC27" i="5"/>
  <c r="BC26" i="5"/>
  <c r="BC25" i="5"/>
  <c r="BC24" i="5"/>
  <c r="BC23" i="5"/>
  <c r="BC22" i="5"/>
  <c r="BC21" i="5"/>
  <c r="BC20" i="5"/>
  <c r="BC19" i="5"/>
  <c r="BC18" i="5"/>
  <c r="BC17" i="5"/>
  <c r="BC16" i="5"/>
  <c r="BC15" i="5"/>
  <c r="BC14" i="5"/>
  <c r="BC13" i="5"/>
  <c r="BC12" i="5"/>
  <c r="BC11" i="5"/>
  <c r="BC10" i="5"/>
  <c r="BC9" i="5"/>
  <c r="BC8" i="5"/>
  <c r="BC7" i="5"/>
  <c r="BC6" i="5"/>
  <c r="BC5" i="5"/>
  <c r="BC4" i="5"/>
  <c r="BC3" i="5"/>
  <c r="AX30" i="5"/>
  <c r="AX29" i="5"/>
  <c r="AX28" i="5"/>
  <c r="AX27" i="5"/>
  <c r="AX26" i="5"/>
  <c r="AX25" i="5"/>
  <c r="AX24" i="5"/>
  <c r="AX23" i="5"/>
  <c r="AX22" i="5"/>
  <c r="AX21" i="5"/>
  <c r="AX20" i="5"/>
  <c r="AX19" i="5"/>
  <c r="AX18" i="5"/>
  <c r="AX17" i="5"/>
  <c r="AX16" i="5"/>
  <c r="AX15" i="5"/>
  <c r="AX14" i="5"/>
  <c r="AX13" i="5"/>
  <c r="AX12" i="5"/>
  <c r="AX11" i="5"/>
  <c r="AX10" i="5"/>
  <c r="AX9" i="5"/>
  <c r="AX8" i="5"/>
  <c r="AX7" i="5"/>
  <c r="AX6" i="5"/>
  <c r="AX5" i="5"/>
  <c r="AX4" i="5"/>
  <c r="AX3" i="5"/>
  <c r="AS30" i="5"/>
  <c r="AS29" i="5"/>
  <c r="AS28" i="5"/>
  <c r="AS27" i="5"/>
  <c r="AS26" i="5"/>
  <c r="AS25" i="5"/>
  <c r="AS24" i="5"/>
  <c r="AS23" i="5"/>
  <c r="AS22" i="5"/>
  <c r="AS21" i="5"/>
  <c r="AS20" i="5"/>
  <c r="AS19" i="5"/>
  <c r="AS18" i="5"/>
  <c r="AS17" i="5"/>
  <c r="AS16" i="5"/>
  <c r="AS15" i="5"/>
  <c r="AS14" i="5"/>
  <c r="AS13" i="5"/>
  <c r="AS12" i="5"/>
  <c r="AS11" i="5"/>
  <c r="AS10" i="5"/>
  <c r="AS9" i="5"/>
  <c r="AS8" i="5"/>
  <c r="AS7" i="5"/>
  <c r="AS6" i="5"/>
  <c r="AS5" i="5"/>
  <c r="AS4" i="5"/>
  <c r="AS3" i="5"/>
  <c r="AN30" i="5"/>
  <c r="AN29" i="5"/>
  <c r="AN28" i="5"/>
  <c r="AN27" i="5"/>
  <c r="AN26" i="5"/>
  <c r="AN25" i="5"/>
  <c r="AN24" i="5"/>
  <c r="AN23" i="5"/>
  <c r="AN22" i="5"/>
  <c r="AN21" i="5"/>
  <c r="AN20" i="5"/>
  <c r="AN19" i="5"/>
  <c r="AN18" i="5"/>
  <c r="AN17" i="5"/>
  <c r="AN16" i="5"/>
  <c r="AN15" i="5"/>
  <c r="AN14" i="5"/>
  <c r="AN13" i="5"/>
  <c r="AN12" i="5"/>
  <c r="AN11" i="5"/>
  <c r="AN10" i="5"/>
  <c r="AN9" i="5"/>
  <c r="AN8" i="5"/>
  <c r="AN7" i="5"/>
  <c r="AN6" i="5"/>
  <c r="AN5" i="5"/>
  <c r="AN4" i="5"/>
  <c r="AN3" i="5"/>
  <c r="AI30" i="5"/>
  <c r="AI29" i="5"/>
  <c r="AI28" i="5"/>
  <c r="AI27" i="5"/>
  <c r="AI26" i="5"/>
  <c r="AI25" i="5"/>
  <c r="AI24" i="5"/>
  <c r="AI23" i="5"/>
  <c r="AI22" i="5"/>
  <c r="AI21" i="5"/>
  <c r="AI20" i="5"/>
  <c r="AI19" i="5"/>
  <c r="AI18" i="5"/>
  <c r="AI17" i="5"/>
  <c r="AI16" i="5"/>
  <c r="AI15" i="5"/>
  <c r="AI14" i="5"/>
  <c r="AI13" i="5"/>
  <c r="AI12" i="5"/>
  <c r="AI11" i="5"/>
  <c r="AI10" i="5"/>
  <c r="AI9" i="5"/>
  <c r="AI8" i="5"/>
  <c r="AI7" i="5"/>
  <c r="AI6" i="5"/>
  <c r="AI5" i="5"/>
  <c r="AI4" i="5"/>
  <c r="AI3" i="5"/>
  <c r="AD30" i="5"/>
  <c r="AD29" i="5"/>
  <c r="AD28" i="5"/>
  <c r="AD27" i="5"/>
  <c r="AD26" i="5"/>
  <c r="AD25" i="5"/>
  <c r="AD24" i="5"/>
  <c r="AD23" i="5"/>
  <c r="AD22" i="5"/>
  <c r="AD21" i="5"/>
  <c r="AD20" i="5"/>
  <c r="AD19" i="5"/>
  <c r="AD18" i="5"/>
  <c r="AD17" i="5"/>
  <c r="AD16" i="5"/>
  <c r="AD15" i="5"/>
  <c r="AD14" i="5"/>
  <c r="AD13" i="5"/>
  <c r="AD12" i="5"/>
  <c r="AD11" i="5"/>
  <c r="AD10" i="5"/>
  <c r="AD9" i="5"/>
  <c r="AD8" i="5"/>
  <c r="AD7" i="5"/>
  <c r="AD6" i="5"/>
  <c r="AD5" i="5"/>
  <c r="AD4" i="5"/>
  <c r="AD3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Y17" i="5"/>
  <c r="Y16" i="5"/>
  <c r="Y15" i="5"/>
  <c r="Y14" i="5"/>
  <c r="Y13" i="5"/>
  <c r="Y12" i="5"/>
  <c r="Y11" i="5"/>
  <c r="Y10" i="5"/>
  <c r="Y9" i="5"/>
  <c r="Y8" i="5"/>
  <c r="Y7" i="5"/>
  <c r="Y6" i="5"/>
  <c r="Y5" i="5"/>
  <c r="Y4" i="5"/>
  <c r="Y3" i="5"/>
  <c r="T30" i="5"/>
  <c r="T29" i="5"/>
  <c r="T28" i="5"/>
  <c r="T27" i="5"/>
  <c r="T26" i="5"/>
  <c r="T25" i="5"/>
  <c r="T24" i="5"/>
  <c r="T23" i="5"/>
  <c r="T22" i="5"/>
  <c r="T21" i="5"/>
  <c r="T20" i="5"/>
  <c r="T19" i="5"/>
  <c r="T18" i="5"/>
  <c r="T17" i="5"/>
  <c r="T16" i="5"/>
  <c r="T15" i="5"/>
  <c r="T14" i="5"/>
  <c r="T13" i="5"/>
  <c r="T12" i="5"/>
  <c r="T11" i="5"/>
  <c r="T10" i="5"/>
  <c r="T9" i="5"/>
  <c r="T8" i="5"/>
  <c r="T7" i="5"/>
  <c r="T6" i="5"/>
  <c r="T5" i="5"/>
  <c r="T4" i="5"/>
  <c r="T3" i="5"/>
  <c r="O30" i="5"/>
  <c r="I30" i="5" s="1"/>
  <c r="O29" i="5"/>
  <c r="I29" i="5" s="1"/>
  <c r="O28" i="5"/>
  <c r="I28" i="5" s="1"/>
  <c r="O27" i="5"/>
  <c r="I27" i="5" s="1"/>
  <c r="O26" i="5"/>
  <c r="I26" i="5" s="1"/>
  <c r="O25" i="5"/>
  <c r="I25" i="5" s="1"/>
  <c r="O24" i="5"/>
  <c r="I24" i="5" s="1"/>
  <c r="O23" i="5"/>
  <c r="I23" i="5" s="1"/>
  <c r="O22" i="5"/>
  <c r="I22" i="5" s="1"/>
  <c r="O21" i="5"/>
  <c r="I21" i="5" s="1"/>
  <c r="O20" i="5"/>
  <c r="I20" i="5" s="1"/>
  <c r="O19" i="5"/>
  <c r="I19" i="5" s="1"/>
  <c r="O18" i="5"/>
  <c r="I18" i="5" s="1"/>
  <c r="O17" i="5"/>
  <c r="I17" i="5" s="1"/>
  <c r="O16" i="5"/>
  <c r="I16" i="5" s="1"/>
  <c r="O15" i="5"/>
  <c r="I15" i="5" s="1"/>
  <c r="O14" i="5"/>
  <c r="I14" i="5" s="1"/>
  <c r="O13" i="5"/>
  <c r="I13" i="5" s="1"/>
  <c r="O12" i="5"/>
  <c r="I12" i="5" s="1"/>
  <c r="O11" i="5"/>
  <c r="I11" i="5" s="1"/>
  <c r="O10" i="5"/>
  <c r="I10" i="5" s="1"/>
  <c r="O9" i="5"/>
  <c r="I9" i="5" s="1"/>
  <c r="O8" i="5"/>
  <c r="I8" i="5" s="1"/>
  <c r="O7" i="5"/>
  <c r="I7" i="5" s="1"/>
  <c r="O6" i="5"/>
  <c r="I6" i="5" s="1"/>
  <c r="O5" i="5"/>
  <c r="I5" i="5" s="1"/>
  <c r="O4" i="5"/>
  <c r="I4" i="5" s="1"/>
  <c r="O3" i="5"/>
  <c r="I3" i="5" s="1"/>
  <c r="BW30" i="3"/>
  <c r="BW29" i="3"/>
  <c r="BW28" i="3"/>
  <c r="BW27" i="3"/>
  <c r="BW26" i="3"/>
  <c r="BW25" i="3"/>
  <c r="BW24" i="3"/>
  <c r="BW23" i="3"/>
  <c r="BW22" i="3"/>
  <c r="BW21" i="3"/>
  <c r="BW20" i="3"/>
  <c r="BW19" i="3"/>
  <c r="BW18" i="3"/>
  <c r="BW17" i="3"/>
  <c r="BW16" i="3"/>
  <c r="BW15" i="3"/>
  <c r="BW14" i="3"/>
  <c r="BW13" i="3"/>
  <c r="BW12" i="3"/>
  <c r="BW11" i="3"/>
  <c r="BW10" i="3"/>
  <c r="BW9" i="3"/>
  <c r="BW8" i="3"/>
  <c r="BW7" i="3"/>
  <c r="BW6" i="3"/>
  <c r="BW5" i="3"/>
  <c r="BW4" i="3"/>
  <c r="BW3" i="3"/>
  <c r="BR30" i="3"/>
  <c r="BR29" i="3"/>
  <c r="BR28" i="3"/>
  <c r="BR27" i="3"/>
  <c r="BR26" i="3"/>
  <c r="BR25" i="3"/>
  <c r="BR24" i="3"/>
  <c r="BR23" i="3"/>
  <c r="BR22" i="3"/>
  <c r="BR21" i="3"/>
  <c r="BR20" i="3"/>
  <c r="BR19" i="3"/>
  <c r="BR18" i="3"/>
  <c r="BR17" i="3"/>
  <c r="BR16" i="3"/>
  <c r="BR15" i="3"/>
  <c r="BR14" i="3"/>
  <c r="BR13" i="3"/>
  <c r="BR12" i="3"/>
  <c r="BR11" i="3"/>
  <c r="BR10" i="3"/>
  <c r="BR9" i="3"/>
  <c r="BR8" i="3"/>
  <c r="BR7" i="3"/>
  <c r="BR6" i="3"/>
  <c r="BR5" i="3"/>
  <c r="BR4" i="3"/>
  <c r="BR3" i="3"/>
  <c r="BM30" i="3"/>
  <c r="BM29" i="3"/>
  <c r="BM28" i="3"/>
  <c r="BM27" i="3"/>
  <c r="BM26" i="3"/>
  <c r="BM25" i="3"/>
  <c r="BM24" i="3"/>
  <c r="BM23" i="3"/>
  <c r="BM22" i="3"/>
  <c r="BM21" i="3"/>
  <c r="BM20" i="3"/>
  <c r="BM19" i="3"/>
  <c r="BM18" i="3"/>
  <c r="BM17" i="3"/>
  <c r="BM16" i="3"/>
  <c r="BM15" i="3"/>
  <c r="BM14" i="3"/>
  <c r="BM13" i="3"/>
  <c r="BM12" i="3"/>
  <c r="BM11" i="3"/>
  <c r="BM10" i="3"/>
  <c r="BM9" i="3"/>
  <c r="BM8" i="3"/>
  <c r="BM7" i="3"/>
  <c r="BM6" i="3"/>
  <c r="BM5" i="3"/>
  <c r="BM4" i="3"/>
  <c r="BM3" i="3"/>
  <c r="BH30" i="3"/>
  <c r="BH29" i="3"/>
  <c r="BH28" i="3"/>
  <c r="BH27" i="3"/>
  <c r="BH26" i="3"/>
  <c r="BH25" i="3"/>
  <c r="BH24" i="3"/>
  <c r="BH23" i="3"/>
  <c r="BH22" i="3"/>
  <c r="BH21" i="3"/>
  <c r="BH20" i="3"/>
  <c r="BH19" i="3"/>
  <c r="BH18" i="3"/>
  <c r="BH17" i="3"/>
  <c r="BH16" i="3"/>
  <c r="BH15" i="3"/>
  <c r="BH14" i="3"/>
  <c r="BH13" i="3"/>
  <c r="BH12" i="3"/>
  <c r="BH11" i="3"/>
  <c r="BH10" i="3"/>
  <c r="BH9" i="3"/>
  <c r="BH8" i="3"/>
  <c r="BH7" i="3"/>
  <c r="BH6" i="3"/>
  <c r="BH5" i="3"/>
  <c r="BH4" i="3"/>
  <c r="BH3" i="3"/>
  <c r="I3" i="3" s="1"/>
  <c r="BC30" i="3"/>
  <c r="BC29" i="3"/>
  <c r="BC28" i="3"/>
  <c r="BC27" i="3"/>
  <c r="I27" i="3" s="1"/>
  <c r="BC26" i="3"/>
  <c r="BC25" i="3"/>
  <c r="BC24" i="3"/>
  <c r="BC23" i="3"/>
  <c r="I23" i="3" s="1"/>
  <c r="BC22" i="3"/>
  <c r="BC21" i="3"/>
  <c r="BC20" i="3"/>
  <c r="BC19" i="3"/>
  <c r="I19" i="3" s="1"/>
  <c r="BC18" i="3"/>
  <c r="BC17" i="3"/>
  <c r="BC16" i="3"/>
  <c r="BC15" i="3"/>
  <c r="I15" i="3" s="1"/>
  <c r="BC14" i="3"/>
  <c r="BC13" i="3"/>
  <c r="BC12" i="3"/>
  <c r="BC11" i="3"/>
  <c r="I11" i="3" s="1"/>
  <c r="BC10" i="3"/>
  <c r="BC9" i="3"/>
  <c r="BC8" i="3"/>
  <c r="BC7" i="3"/>
  <c r="I7" i="3" s="1"/>
  <c r="BC6" i="3"/>
  <c r="BC5" i="3"/>
  <c r="BC4" i="3"/>
  <c r="BA3" i="3"/>
  <c r="BC3" i="3"/>
  <c r="AX30" i="3"/>
  <c r="AX29" i="3"/>
  <c r="AX28" i="3"/>
  <c r="AX27" i="3"/>
  <c r="AX26" i="3"/>
  <c r="AX25" i="3"/>
  <c r="AX24" i="3"/>
  <c r="AX23" i="3"/>
  <c r="AX22" i="3"/>
  <c r="AX21" i="3"/>
  <c r="AX20" i="3"/>
  <c r="AX19" i="3"/>
  <c r="AX18" i="3"/>
  <c r="AX17" i="3"/>
  <c r="AX16" i="3"/>
  <c r="AX15" i="3"/>
  <c r="AX14" i="3"/>
  <c r="AX13" i="3"/>
  <c r="AX12" i="3"/>
  <c r="AX11" i="3"/>
  <c r="AX10" i="3"/>
  <c r="AX9" i="3"/>
  <c r="AX8" i="3"/>
  <c r="AX7" i="3"/>
  <c r="AX6" i="3"/>
  <c r="AX5" i="3"/>
  <c r="AX4" i="3"/>
  <c r="AX3" i="3"/>
  <c r="AS30" i="3"/>
  <c r="AS29" i="3"/>
  <c r="AS28" i="3"/>
  <c r="AS27" i="3"/>
  <c r="AS26" i="3"/>
  <c r="AS25" i="3"/>
  <c r="AS24" i="3"/>
  <c r="AS23" i="3"/>
  <c r="AS22" i="3"/>
  <c r="AS21" i="3"/>
  <c r="AS20" i="3"/>
  <c r="AS19" i="3"/>
  <c r="AS18" i="3"/>
  <c r="AS17" i="3"/>
  <c r="AS16" i="3"/>
  <c r="AS15" i="3"/>
  <c r="AS14" i="3"/>
  <c r="AS13" i="3"/>
  <c r="AS12" i="3"/>
  <c r="AS11" i="3"/>
  <c r="AS10" i="3"/>
  <c r="AS9" i="3"/>
  <c r="AS8" i="3"/>
  <c r="AS7" i="3"/>
  <c r="AS6" i="3"/>
  <c r="AS5" i="3"/>
  <c r="AS4" i="3"/>
  <c r="AS3" i="3"/>
  <c r="AN30" i="3"/>
  <c r="AN29" i="3"/>
  <c r="AN28" i="3"/>
  <c r="AN27" i="3"/>
  <c r="AN26" i="3"/>
  <c r="AN25" i="3"/>
  <c r="AN24" i="3"/>
  <c r="AN23" i="3"/>
  <c r="AN22" i="3"/>
  <c r="AN21" i="3"/>
  <c r="AN20" i="3"/>
  <c r="AN19" i="3"/>
  <c r="AN18" i="3"/>
  <c r="AN17" i="3"/>
  <c r="AN16" i="3"/>
  <c r="AN15" i="3"/>
  <c r="AN14" i="3"/>
  <c r="AN13" i="3"/>
  <c r="AN12" i="3"/>
  <c r="AN11" i="3"/>
  <c r="AN10" i="3"/>
  <c r="AN9" i="3"/>
  <c r="AN8" i="3"/>
  <c r="AN7" i="3"/>
  <c r="AN6" i="3"/>
  <c r="AN5" i="3"/>
  <c r="AN4" i="3"/>
  <c r="AN3" i="3"/>
  <c r="AI30" i="3"/>
  <c r="AI29" i="3"/>
  <c r="AI28" i="3"/>
  <c r="AI27" i="3"/>
  <c r="AI26" i="3"/>
  <c r="AI25" i="3"/>
  <c r="AI24" i="3"/>
  <c r="AI23" i="3"/>
  <c r="AI22" i="3"/>
  <c r="AI21" i="3"/>
  <c r="AI20" i="3"/>
  <c r="AI19" i="3"/>
  <c r="AI18" i="3"/>
  <c r="AI17" i="3"/>
  <c r="AI16" i="3"/>
  <c r="AI15" i="3"/>
  <c r="AI14" i="3"/>
  <c r="AI13" i="3"/>
  <c r="AI12" i="3"/>
  <c r="AI11" i="3"/>
  <c r="AI10" i="3"/>
  <c r="AI9" i="3"/>
  <c r="AI8" i="3"/>
  <c r="AI7" i="3"/>
  <c r="AI6" i="3"/>
  <c r="AI5" i="3"/>
  <c r="AI4" i="3"/>
  <c r="AI3" i="3"/>
  <c r="AD30" i="3"/>
  <c r="AD29" i="3"/>
  <c r="AD28" i="3"/>
  <c r="AD27" i="3"/>
  <c r="AD26" i="3"/>
  <c r="AD25" i="3"/>
  <c r="AD24" i="3"/>
  <c r="AD23" i="3"/>
  <c r="AD22" i="3"/>
  <c r="AD21" i="3"/>
  <c r="AD20" i="3"/>
  <c r="AD19" i="3"/>
  <c r="AD18" i="3"/>
  <c r="AD17" i="3"/>
  <c r="AD16" i="3"/>
  <c r="AD15" i="3"/>
  <c r="AD14" i="3"/>
  <c r="AD13" i="3"/>
  <c r="AD12" i="3"/>
  <c r="AD11" i="3"/>
  <c r="AD10" i="3"/>
  <c r="AD9" i="3"/>
  <c r="AD8" i="3"/>
  <c r="AD7" i="3"/>
  <c r="AD6" i="3"/>
  <c r="AD5" i="3"/>
  <c r="AD4" i="3"/>
  <c r="AD3" i="3"/>
  <c r="Y30" i="3"/>
  <c r="Y29" i="3"/>
  <c r="Y28" i="3"/>
  <c r="Y27" i="3"/>
  <c r="Y26" i="3"/>
  <c r="Y25" i="3"/>
  <c r="Y24" i="3"/>
  <c r="Y23" i="3"/>
  <c r="Y22" i="3"/>
  <c r="Y21" i="3"/>
  <c r="Y20" i="3"/>
  <c r="Y19" i="3"/>
  <c r="Y18" i="3"/>
  <c r="Y17" i="3"/>
  <c r="Y16" i="3"/>
  <c r="Y15" i="3"/>
  <c r="Y14" i="3"/>
  <c r="Y13" i="3"/>
  <c r="Y12" i="3"/>
  <c r="Y11" i="3"/>
  <c r="Y10" i="3"/>
  <c r="Y9" i="3"/>
  <c r="Y8" i="3"/>
  <c r="Y7" i="3"/>
  <c r="Y6" i="3"/>
  <c r="Y5" i="3"/>
  <c r="Y4" i="3"/>
  <c r="Y3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O30" i="3"/>
  <c r="I30" i="3" s="1"/>
  <c r="O29" i="3"/>
  <c r="I29" i="3" s="1"/>
  <c r="O28" i="3"/>
  <c r="I28" i="3" s="1"/>
  <c r="O27" i="3"/>
  <c r="O26" i="3"/>
  <c r="I26" i="3" s="1"/>
  <c r="O25" i="3"/>
  <c r="I25" i="3" s="1"/>
  <c r="O24" i="3"/>
  <c r="I24" i="3" s="1"/>
  <c r="O23" i="3"/>
  <c r="O22" i="3"/>
  <c r="I22" i="3" s="1"/>
  <c r="O21" i="3"/>
  <c r="I21" i="3" s="1"/>
  <c r="O20" i="3"/>
  <c r="I20" i="3" s="1"/>
  <c r="O19" i="3"/>
  <c r="O18" i="3"/>
  <c r="I18" i="3" s="1"/>
  <c r="O17" i="3"/>
  <c r="I17" i="3" s="1"/>
  <c r="O16" i="3"/>
  <c r="I16" i="3" s="1"/>
  <c r="O15" i="3"/>
  <c r="O14" i="3"/>
  <c r="I14" i="3" s="1"/>
  <c r="O13" i="3"/>
  <c r="I13" i="3" s="1"/>
  <c r="O12" i="3"/>
  <c r="I12" i="3" s="1"/>
  <c r="O11" i="3"/>
  <c r="O10" i="3"/>
  <c r="I10" i="3" s="1"/>
  <c r="O9" i="3"/>
  <c r="I9" i="3" s="1"/>
  <c r="O8" i="3"/>
  <c r="I8" i="3" s="1"/>
  <c r="O7" i="3"/>
  <c r="O6" i="3"/>
  <c r="I6" i="3" s="1"/>
  <c r="O5" i="3"/>
  <c r="I5" i="3" s="1"/>
  <c r="O4" i="3"/>
  <c r="I4" i="3" s="1"/>
  <c r="O3" i="3"/>
  <c r="CE3" i="2"/>
  <c r="CE4" i="2"/>
  <c r="CE5" i="2"/>
  <c r="CE6" i="2"/>
  <c r="CE7" i="2"/>
  <c r="CE8" i="2"/>
  <c r="CE9" i="2"/>
  <c r="CE10" i="2"/>
  <c r="CE11" i="2"/>
  <c r="CE12" i="2"/>
  <c r="CE13" i="2"/>
  <c r="CE14" i="2"/>
  <c r="CE15" i="2"/>
  <c r="CE16" i="2"/>
  <c r="CE17" i="2"/>
  <c r="CE18" i="2"/>
  <c r="CE19" i="2"/>
  <c r="CE20" i="2"/>
  <c r="CE21" i="2"/>
  <c r="CE22" i="2"/>
  <c r="CE23" i="2"/>
  <c r="CE24" i="2"/>
  <c r="CE25" i="2"/>
  <c r="CE26" i="2"/>
  <c r="CE27" i="2"/>
  <c r="CE28" i="2"/>
  <c r="CE29" i="2"/>
  <c r="CE30" i="2"/>
  <c r="E10" i="2"/>
  <c r="CB30" i="2"/>
  <c r="CB29" i="2"/>
  <c r="CB28" i="2"/>
  <c r="CB27" i="2"/>
  <c r="CB26" i="2"/>
  <c r="CB25" i="2"/>
  <c r="CB24" i="2"/>
  <c r="CB23" i="2"/>
  <c r="CB22" i="2"/>
  <c r="CB21" i="2"/>
  <c r="CB20" i="2"/>
  <c r="CB19" i="2"/>
  <c r="CB18" i="2"/>
  <c r="CB17" i="2"/>
  <c r="CB16" i="2"/>
  <c r="CB15" i="2"/>
  <c r="CB14" i="2"/>
  <c r="CB13" i="2"/>
  <c r="CB12" i="2"/>
  <c r="CB11" i="2"/>
  <c r="CB10" i="2"/>
  <c r="CB9" i="2"/>
  <c r="CB8" i="2"/>
  <c r="CB7" i="2"/>
  <c r="CB6" i="2"/>
  <c r="CB5" i="2"/>
  <c r="CB4" i="2"/>
  <c r="CB3" i="2"/>
  <c r="BW30" i="2"/>
  <c r="BW29" i="2"/>
  <c r="BW28" i="2"/>
  <c r="BW27" i="2"/>
  <c r="BW26" i="2"/>
  <c r="BW25" i="2"/>
  <c r="BW24" i="2"/>
  <c r="BW23" i="2"/>
  <c r="BW22" i="2"/>
  <c r="BW21" i="2"/>
  <c r="BW20" i="2"/>
  <c r="BW19" i="2"/>
  <c r="BW18" i="2"/>
  <c r="BW17" i="2"/>
  <c r="BW16" i="2"/>
  <c r="BW15" i="2"/>
  <c r="BW14" i="2"/>
  <c r="BW13" i="2"/>
  <c r="BW12" i="2"/>
  <c r="BW11" i="2"/>
  <c r="BW10" i="2"/>
  <c r="BW9" i="2"/>
  <c r="BW8" i="2"/>
  <c r="BW7" i="2"/>
  <c r="BW6" i="2"/>
  <c r="BW5" i="2"/>
  <c r="BW4" i="2"/>
  <c r="BW3" i="2"/>
  <c r="BR30" i="2"/>
  <c r="BR29" i="2"/>
  <c r="BR28" i="2"/>
  <c r="BR27" i="2"/>
  <c r="BR26" i="2"/>
  <c r="BR25" i="2"/>
  <c r="BR24" i="2"/>
  <c r="BR23" i="2"/>
  <c r="BR22" i="2"/>
  <c r="BR21" i="2"/>
  <c r="BR20" i="2"/>
  <c r="BR19" i="2"/>
  <c r="BR18" i="2"/>
  <c r="BR17" i="2"/>
  <c r="BR16" i="2"/>
  <c r="BR15" i="2"/>
  <c r="BR14" i="2"/>
  <c r="BR13" i="2"/>
  <c r="BR12" i="2"/>
  <c r="BR11" i="2"/>
  <c r="BR10" i="2"/>
  <c r="BR9" i="2"/>
  <c r="BR8" i="2"/>
  <c r="BR7" i="2"/>
  <c r="BR6" i="2"/>
  <c r="BR5" i="2"/>
  <c r="BR4" i="2"/>
  <c r="BR3" i="2"/>
  <c r="BM30" i="2"/>
  <c r="BM29" i="2"/>
  <c r="BM28" i="2"/>
  <c r="BM27" i="2"/>
  <c r="BM26" i="2"/>
  <c r="BM25" i="2"/>
  <c r="BM24" i="2"/>
  <c r="BM23" i="2"/>
  <c r="BM22" i="2"/>
  <c r="BM21" i="2"/>
  <c r="BM20" i="2"/>
  <c r="BM19" i="2"/>
  <c r="BM18" i="2"/>
  <c r="BM17" i="2"/>
  <c r="BM16" i="2"/>
  <c r="BM15" i="2"/>
  <c r="BM14" i="2"/>
  <c r="BM13" i="2"/>
  <c r="BM12" i="2"/>
  <c r="BM11" i="2"/>
  <c r="BM10" i="2"/>
  <c r="BM9" i="2"/>
  <c r="BM8" i="2"/>
  <c r="BM7" i="2"/>
  <c r="BM6" i="2"/>
  <c r="BM5" i="2"/>
  <c r="BM4" i="2"/>
  <c r="BM3" i="2"/>
  <c r="BH30" i="2"/>
  <c r="BH29" i="2"/>
  <c r="BH28" i="2"/>
  <c r="BH27" i="2"/>
  <c r="BH26" i="2"/>
  <c r="BH25" i="2"/>
  <c r="BH24" i="2"/>
  <c r="BH23" i="2"/>
  <c r="BH22" i="2"/>
  <c r="BH21" i="2"/>
  <c r="BH20" i="2"/>
  <c r="BH19" i="2"/>
  <c r="BH18" i="2"/>
  <c r="BH17" i="2"/>
  <c r="BH16" i="2"/>
  <c r="BH15" i="2"/>
  <c r="BH14" i="2"/>
  <c r="BH13" i="2"/>
  <c r="BH12" i="2"/>
  <c r="BH11" i="2"/>
  <c r="BH10" i="2"/>
  <c r="BH9" i="2"/>
  <c r="BH8" i="2"/>
  <c r="BH7" i="2"/>
  <c r="BH6" i="2"/>
  <c r="BH5" i="2"/>
  <c r="BH4" i="2"/>
  <c r="BH3" i="2"/>
  <c r="BC30" i="2"/>
  <c r="BC29" i="2"/>
  <c r="BC28" i="2"/>
  <c r="BC27" i="2"/>
  <c r="BC26" i="2"/>
  <c r="BC25" i="2"/>
  <c r="BC24" i="2"/>
  <c r="BC23" i="2"/>
  <c r="BC22" i="2"/>
  <c r="BC21" i="2"/>
  <c r="BC20" i="2"/>
  <c r="BC19" i="2"/>
  <c r="BC18" i="2"/>
  <c r="BC17" i="2"/>
  <c r="BC16" i="2"/>
  <c r="BC15" i="2"/>
  <c r="BC14" i="2"/>
  <c r="BC13" i="2"/>
  <c r="BC12" i="2"/>
  <c r="BC11" i="2"/>
  <c r="BC10" i="2"/>
  <c r="BC9" i="2"/>
  <c r="BC8" i="2"/>
  <c r="BC7" i="2"/>
  <c r="BC6" i="2"/>
  <c r="BC5" i="2"/>
  <c r="BC4" i="2"/>
  <c r="BC3" i="2"/>
  <c r="AX30" i="2"/>
  <c r="AX29" i="2"/>
  <c r="AX28" i="2"/>
  <c r="AX27" i="2"/>
  <c r="AX26" i="2"/>
  <c r="AX25" i="2"/>
  <c r="AX24" i="2"/>
  <c r="AX23" i="2"/>
  <c r="AX22" i="2"/>
  <c r="AX21" i="2"/>
  <c r="AX20" i="2"/>
  <c r="AX19" i="2"/>
  <c r="AX18" i="2"/>
  <c r="AX17" i="2"/>
  <c r="AX16" i="2"/>
  <c r="AX15" i="2"/>
  <c r="AX14" i="2"/>
  <c r="AX13" i="2"/>
  <c r="AX12" i="2"/>
  <c r="AX11" i="2"/>
  <c r="AX10" i="2"/>
  <c r="AX9" i="2"/>
  <c r="AX8" i="2"/>
  <c r="AX7" i="2"/>
  <c r="AX6" i="2"/>
  <c r="AX5" i="2"/>
  <c r="AX4" i="2"/>
  <c r="AX3" i="2"/>
  <c r="AS30" i="2"/>
  <c r="AS29" i="2"/>
  <c r="AS28" i="2"/>
  <c r="AS27" i="2"/>
  <c r="AS26" i="2"/>
  <c r="AS25" i="2"/>
  <c r="AS24" i="2"/>
  <c r="AS23" i="2"/>
  <c r="AS22" i="2"/>
  <c r="AS21" i="2"/>
  <c r="AS20" i="2"/>
  <c r="AS19" i="2"/>
  <c r="AS18" i="2"/>
  <c r="AS17" i="2"/>
  <c r="AS16" i="2"/>
  <c r="AS15" i="2"/>
  <c r="AS14" i="2"/>
  <c r="AS13" i="2"/>
  <c r="AS12" i="2"/>
  <c r="AS11" i="2"/>
  <c r="AS10" i="2"/>
  <c r="AS9" i="2"/>
  <c r="AS8" i="2"/>
  <c r="AS7" i="2"/>
  <c r="AS6" i="2"/>
  <c r="AS5" i="2"/>
  <c r="AS4" i="2"/>
  <c r="AS3" i="2"/>
  <c r="AN30" i="2"/>
  <c r="AN29" i="2"/>
  <c r="AN28" i="2"/>
  <c r="AN27" i="2"/>
  <c r="AN26" i="2"/>
  <c r="AN25" i="2"/>
  <c r="AN24" i="2"/>
  <c r="AN23" i="2"/>
  <c r="AN22" i="2"/>
  <c r="AN21" i="2"/>
  <c r="AN20" i="2"/>
  <c r="AN19" i="2"/>
  <c r="AN18" i="2"/>
  <c r="AN17" i="2"/>
  <c r="AN16" i="2"/>
  <c r="AN15" i="2"/>
  <c r="AN14" i="2"/>
  <c r="AN13" i="2"/>
  <c r="AN12" i="2"/>
  <c r="AN11" i="2"/>
  <c r="AN10" i="2"/>
  <c r="AN9" i="2"/>
  <c r="AN8" i="2"/>
  <c r="AN7" i="2"/>
  <c r="AN6" i="2"/>
  <c r="AN5" i="2"/>
  <c r="AN4" i="2"/>
  <c r="AN3" i="2"/>
  <c r="AI30" i="2"/>
  <c r="AI29" i="2"/>
  <c r="AI28" i="2"/>
  <c r="AI27" i="2"/>
  <c r="AI26" i="2"/>
  <c r="AI25" i="2"/>
  <c r="AI24" i="2"/>
  <c r="AI23" i="2"/>
  <c r="AI22" i="2"/>
  <c r="AI21" i="2"/>
  <c r="AI20" i="2"/>
  <c r="AI19" i="2"/>
  <c r="AI18" i="2"/>
  <c r="AI17" i="2"/>
  <c r="AI16" i="2"/>
  <c r="AI15" i="2"/>
  <c r="AI14" i="2"/>
  <c r="AI13" i="2"/>
  <c r="AI12" i="2"/>
  <c r="AI11" i="2"/>
  <c r="AI10" i="2"/>
  <c r="AI9" i="2"/>
  <c r="AI8" i="2"/>
  <c r="AI7" i="2"/>
  <c r="AI6" i="2"/>
  <c r="AI5" i="2"/>
  <c r="AI4" i="2"/>
  <c r="AI3" i="2"/>
  <c r="AD30" i="2"/>
  <c r="AD29" i="2"/>
  <c r="AD28" i="2"/>
  <c r="AD27" i="2"/>
  <c r="AD26" i="2"/>
  <c r="AD25" i="2"/>
  <c r="AD24" i="2"/>
  <c r="AD23" i="2"/>
  <c r="AD22" i="2"/>
  <c r="AD21" i="2"/>
  <c r="AD20" i="2"/>
  <c r="AD19" i="2"/>
  <c r="AD18" i="2"/>
  <c r="AD17" i="2"/>
  <c r="AD16" i="2"/>
  <c r="AD15" i="2"/>
  <c r="AD14" i="2"/>
  <c r="AD13" i="2"/>
  <c r="AD12" i="2"/>
  <c r="AD11" i="2"/>
  <c r="AD10" i="2"/>
  <c r="AD9" i="2"/>
  <c r="AD8" i="2"/>
  <c r="AD7" i="2"/>
  <c r="AD6" i="2"/>
  <c r="AD5" i="2"/>
  <c r="AD4" i="2"/>
  <c r="AD3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  <c r="Y10" i="2"/>
  <c r="Y9" i="2"/>
  <c r="Y8" i="2"/>
  <c r="Y7" i="2"/>
  <c r="Y6" i="2"/>
  <c r="Y5" i="2"/>
  <c r="Y4" i="2"/>
  <c r="Y3" i="2"/>
  <c r="T30" i="2"/>
  <c r="T29" i="2"/>
  <c r="T28" i="2"/>
  <c r="T27" i="2"/>
  <c r="T26" i="2"/>
  <c r="T25" i="2"/>
  <c r="T24" i="2"/>
  <c r="T23" i="2"/>
  <c r="T22" i="2"/>
  <c r="T21" i="2"/>
  <c r="T20" i="2"/>
  <c r="T19" i="2"/>
  <c r="T18" i="2"/>
  <c r="T17" i="2"/>
  <c r="T16" i="2"/>
  <c r="T15" i="2"/>
  <c r="T14" i="2"/>
  <c r="T13" i="2"/>
  <c r="T12" i="2"/>
  <c r="T11" i="2"/>
  <c r="T10" i="2"/>
  <c r="T9" i="2"/>
  <c r="T8" i="2"/>
  <c r="T7" i="2"/>
  <c r="T6" i="2"/>
  <c r="T5" i="2"/>
  <c r="T4" i="2"/>
  <c r="T3" i="2"/>
  <c r="O30" i="2"/>
  <c r="I30" i="2" s="1"/>
  <c r="O29" i="2"/>
  <c r="I29" i="2" s="1"/>
  <c r="O28" i="2"/>
  <c r="O27" i="2"/>
  <c r="I27" i="2" s="1"/>
  <c r="O26" i="2"/>
  <c r="I26" i="2" s="1"/>
  <c r="O25" i="2"/>
  <c r="I25" i="2" s="1"/>
  <c r="O24" i="2"/>
  <c r="I24" i="2" s="1"/>
  <c r="O23" i="2"/>
  <c r="I23" i="2" s="1"/>
  <c r="O22" i="2"/>
  <c r="I22" i="2" s="1"/>
  <c r="O21" i="2"/>
  <c r="I21" i="2" s="1"/>
  <c r="O20" i="2"/>
  <c r="O19" i="2"/>
  <c r="I19" i="2" s="1"/>
  <c r="O18" i="2"/>
  <c r="I18" i="2" s="1"/>
  <c r="O17" i="2"/>
  <c r="I17" i="2" s="1"/>
  <c r="O16" i="2"/>
  <c r="I16" i="2" s="1"/>
  <c r="O15" i="2"/>
  <c r="I15" i="2" s="1"/>
  <c r="O14" i="2"/>
  <c r="I14" i="2" s="1"/>
  <c r="O13" i="2"/>
  <c r="I13" i="2" s="1"/>
  <c r="O12" i="2"/>
  <c r="O11" i="2"/>
  <c r="I11" i="2" s="1"/>
  <c r="O10" i="2"/>
  <c r="I10" i="2" s="1"/>
  <c r="O9" i="2"/>
  <c r="I9" i="2" s="1"/>
  <c r="O8" i="2"/>
  <c r="I8" i="2" s="1"/>
  <c r="O7" i="2"/>
  <c r="I7" i="2" s="1"/>
  <c r="O6" i="2"/>
  <c r="I6" i="2" s="1"/>
  <c r="O5" i="2"/>
  <c r="I5" i="2" s="1"/>
  <c r="O4" i="2"/>
  <c r="O3" i="2"/>
  <c r="I3" i="2" s="1"/>
  <c r="I10" i="1" l="1"/>
  <c r="C9" i="30" s="1"/>
  <c r="I22" i="1"/>
  <c r="C21" i="30" s="1"/>
  <c r="I7" i="1"/>
  <c r="C6" i="30" s="1"/>
  <c r="I23" i="1"/>
  <c r="C22" i="30" s="1"/>
  <c r="I31" i="1"/>
  <c r="C30" i="30" s="1"/>
  <c r="I30" i="1"/>
  <c r="C29" i="30" s="1"/>
  <c r="I11" i="1"/>
  <c r="C10" i="30" s="1"/>
  <c r="I19" i="1"/>
  <c r="C18" i="30" s="1"/>
  <c r="I27" i="1"/>
  <c r="C26" i="30" s="1"/>
  <c r="I8" i="1"/>
  <c r="C7" i="30" s="1"/>
  <c r="I16" i="1"/>
  <c r="C15" i="30" s="1"/>
  <c r="I20" i="1"/>
  <c r="C19" i="30" s="1"/>
  <c r="I24" i="1"/>
  <c r="C23" i="30" s="1"/>
  <c r="I28" i="1"/>
  <c r="C27" i="30" s="1"/>
  <c r="I6" i="1"/>
  <c r="C5" i="30" s="1"/>
  <c r="I18" i="1"/>
  <c r="C17" i="30" s="1"/>
  <c r="I26" i="1"/>
  <c r="C25" i="30" s="1"/>
  <c r="I15" i="1"/>
  <c r="C14" i="30" s="1"/>
  <c r="I4" i="1"/>
  <c r="C3" i="30" s="1"/>
  <c r="I12" i="1"/>
  <c r="C11" i="30" s="1"/>
  <c r="I9" i="1"/>
  <c r="C8" i="30" s="1"/>
  <c r="I17" i="1"/>
  <c r="C16" i="30" s="1"/>
  <c r="I25" i="1"/>
  <c r="C24" i="30" s="1"/>
  <c r="I14" i="1"/>
  <c r="C13" i="30" s="1"/>
  <c r="I12" i="2"/>
  <c r="I13" i="1" s="1"/>
  <c r="C12" i="30" s="1"/>
  <c r="I28" i="2"/>
  <c r="I29" i="1" s="1"/>
  <c r="C28" i="30" s="1"/>
  <c r="I4" i="2"/>
  <c r="I5" i="1" s="1"/>
  <c r="C4" i="30" s="1"/>
  <c r="I20" i="2"/>
  <c r="I21" i="1" s="1"/>
  <c r="C20" i="30" s="1"/>
  <c r="E25" i="7"/>
  <c r="E25" i="11"/>
  <c r="E20" i="23" l="1"/>
  <c r="E20" i="18"/>
  <c r="E20" i="6"/>
  <c r="E20" i="2"/>
  <c r="E19" i="13"/>
  <c r="E19" i="7"/>
  <c r="E16" i="3" l="1"/>
  <c r="W3" i="20"/>
  <c r="E13" i="10"/>
  <c r="F13" i="10"/>
  <c r="AG15" i="10"/>
  <c r="E28" i="17"/>
  <c r="F15" i="7"/>
  <c r="H28" i="17"/>
  <c r="H23" i="3" l="1"/>
  <c r="BU29" i="3"/>
  <c r="BU28" i="3"/>
  <c r="R13" i="23" l="1"/>
  <c r="AB16" i="20" l="1"/>
  <c r="H16" i="13" l="1"/>
  <c r="H5" i="13"/>
  <c r="V28" i="13"/>
  <c r="W6" i="13"/>
  <c r="H22" i="18" l="1"/>
  <c r="E10" i="16"/>
  <c r="BK3" i="16"/>
  <c r="AG12" i="16"/>
  <c r="H17" i="14"/>
  <c r="H11" i="14"/>
  <c r="H8" i="14"/>
  <c r="H6" i="14"/>
  <c r="H5" i="14"/>
  <c r="AQ12" i="9"/>
  <c r="AQ27" i="12" l="1"/>
  <c r="R14" i="12" l="1"/>
  <c r="AQ17" i="10" l="1"/>
  <c r="F30" i="29"/>
  <c r="E30" i="21"/>
  <c r="E30" i="14"/>
  <c r="E29" i="3"/>
  <c r="E30" i="3"/>
  <c r="E16" i="5"/>
  <c r="H30" i="14"/>
  <c r="H29" i="13" l="1"/>
  <c r="R29" i="13"/>
  <c r="E29" i="20"/>
  <c r="H30" i="5" l="1"/>
  <c r="E30" i="5"/>
  <c r="F30" i="5"/>
  <c r="H29" i="5"/>
  <c r="H29" i="12" l="1"/>
  <c r="H30" i="12"/>
  <c r="M29" i="12"/>
  <c r="E26" i="28"/>
  <c r="F26" i="28"/>
  <c r="H26" i="28"/>
  <c r="E27" i="28"/>
  <c r="F27" i="28"/>
  <c r="H27" i="28"/>
  <c r="E28" i="28"/>
  <c r="F28" i="28"/>
  <c r="H28" i="28"/>
  <c r="E29" i="28"/>
  <c r="F29" i="28"/>
  <c r="H29" i="28"/>
  <c r="E30" i="28"/>
  <c r="F30" i="28"/>
  <c r="H30" i="28"/>
  <c r="E26" i="27"/>
  <c r="F26" i="27"/>
  <c r="H26" i="27"/>
  <c r="E27" i="27"/>
  <c r="F27" i="27"/>
  <c r="H27" i="27"/>
  <c r="E28" i="27"/>
  <c r="F28" i="27"/>
  <c r="H28" i="27"/>
  <c r="E29" i="27"/>
  <c r="F29" i="27"/>
  <c r="H29" i="27"/>
  <c r="E30" i="27"/>
  <c r="F30" i="27"/>
  <c r="H30" i="27"/>
  <c r="E26" i="24"/>
  <c r="F26" i="24"/>
  <c r="H26" i="24"/>
  <c r="E27" i="24"/>
  <c r="F27" i="24"/>
  <c r="H27" i="24"/>
  <c r="E28" i="24"/>
  <c r="F28" i="24"/>
  <c r="H28" i="24"/>
  <c r="E29" i="24"/>
  <c r="F29" i="24"/>
  <c r="H29" i="24"/>
  <c r="E30" i="24"/>
  <c r="F30" i="24"/>
  <c r="H30" i="24"/>
  <c r="E26" i="22"/>
  <c r="F26" i="22"/>
  <c r="H26" i="22"/>
  <c r="E27" i="22"/>
  <c r="F27" i="22"/>
  <c r="H27" i="22"/>
  <c r="E28" i="22"/>
  <c r="F28" i="22"/>
  <c r="H28" i="22"/>
  <c r="E29" i="22"/>
  <c r="F29" i="22"/>
  <c r="H29" i="22"/>
  <c r="E30" i="22"/>
  <c r="F30" i="22"/>
  <c r="H30" i="22"/>
  <c r="E26" i="20"/>
  <c r="F26" i="20"/>
  <c r="H26" i="20"/>
  <c r="E27" i="20"/>
  <c r="F27" i="20"/>
  <c r="H27" i="20"/>
  <c r="E28" i="20"/>
  <c r="F28" i="20"/>
  <c r="H28" i="20"/>
  <c r="F29" i="20"/>
  <c r="H29" i="20"/>
  <c r="E30" i="20"/>
  <c r="F30" i="20"/>
  <c r="H30" i="20"/>
  <c r="E26" i="18"/>
  <c r="F26" i="18"/>
  <c r="H26" i="18"/>
  <c r="E27" i="18"/>
  <c r="F27" i="18"/>
  <c r="H27" i="18"/>
  <c r="E28" i="18"/>
  <c r="F28" i="18"/>
  <c r="H28" i="18"/>
  <c r="E29" i="18"/>
  <c r="F29" i="18"/>
  <c r="H29" i="18"/>
  <c r="E30" i="18"/>
  <c r="F30" i="18"/>
  <c r="H30" i="18"/>
  <c r="E26" i="17"/>
  <c r="F26" i="17"/>
  <c r="H26" i="17"/>
  <c r="E27" i="17"/>
  <c r="F27" i="17"/>
  <c r="H27" i="17"/>
  <c r="F28" i="17"/>
  <c r="E29" i="17"/>
  <c r="F29" i="17"/>
  <c r="H29" i="17"/>
  <c r="E30" i="17"/>
  <c r="F30" i="17"/>
  <c r="H30" i="17"/>
  <c r="E26" i="16"/>
  <c r="F26" i="16"/>
  <c r="H26" i="16"/>
  <c r="E27" i="16"/>
  <c r="F27" i="16"/>
  <c r="H27" i="16"/>
  <c r="E28" i="16"/>
  <c r="F28" i="16"/>
  <c r="H28" i="16"/>
  <c r="E29" i="16"/>
  <c r="F29" i="16"/>
  <c r="H29" i="16"/>
  <c r="E30" i="16"/>
  <c r="F30" i="16"/>
  <c r="H30" i="16"/>
  <c r="E26" i="15"/>
  <c r="F26" i="15"/>
  <c r="H26" i="15"/>
  <c r="E27" i="15"/>
  <c r="F27" i="15"/>
  <c r="H27" i="15"/>
  <c r="E28" i="15"/>
  <c r="F28" i="15"/>
  <c r="H28" i="15"/>
  <c r="E29" i="15"/>
  <c r="F29" i="15"/>
  <c r="H29" i="15"/>
  <c r="E30" i="15"/>
  <c r="F30" i="15"/>
  <c r="H30" i="15"/>
  <c r="E26" i="14"/>
  <c r="F26" i="14"/>
  <c r="H26" i="14"/>
  <c r="E27" i="14"/>
  <c r="F27" i="14"/>
  <c r="H27" i="14"/>
  <c r="E28" i="14"/>
  <c r="F28" i="14"/>
  <c r="H28" i="14"/>
  <c r="E29" i="14"/>
  <c r="F29" i="14"/>
  <c r="H29" i="14"/>
  <c r="F30" i="14"/>
  <c r="E26" i="13"/>
  <c r="F26" i="13"/>
  <c r="H26" i="13"/>
  <c r="E27" i="13"/>
  <c r="F27" i="13"/>
  <c r="H27" i="13"/>
  <c r="E28" i="13"/>
  <c r="F28" i="13"/>
  <c r="H28" i="13"/>
  <c r="E29" i="13"/>
  <c r="F29" i="13"/>
  <c r="E30" i="13"/>
  <c r="F30" i="13"/>
  <c r="H30" i="13"/>
  <c r="E26" i="12"/>
  <c r="F26" i="12"/>
  <c r="H26" i="12"/>
  <c r="E27" i="12"/>
  <c r="F27" i="12"/>
  <c r="H27" i="12"/>
  <c r="E28" i="12"/>
  <c r="F28" i="12"/>
  <c r="H28" i="12"/>
  <c r="E29" i="12"/>
  <c r="F29" i="12"/>
  <c r="E30" i="12"/>
  <c r="F30" i="12"/>
  <c r="E26" i="11"/>
  <c r="F26" i="11"/>
  <c r="H26" i="11"/>
  <c r="E27" i="11"/>
  <c r="F27" i="11"/>
  <c r="H27" i="11"/>
  <c r="E28" i="11"/>
  <c r="F28" i="11"/>
  <c r="H28" i="11"/>
  <c r="E29" i="11"/>
  <c r="F29" i="11"/>
  <c r="H29" i="11"/>
  <c r="E30" i="11"/>
  <c r="F30" i="11"/>
  <c r="H30" i="11"/>
  <c r="E26" i="10"/>
  <c r="F26" i="10"/>
  <c r="H26" i="10"/>
  <c r="E27" i="10"/>
  <c r="F27" i="10"/>
  <c r="H27" i="10"/>
  <c r="E28" i="10"/>
  <c r="F28" i="10"/>
  <c r="H28" i="10"/>
  <c r="E29" i="10"/>
  <c r="F29" i="10"/>
  <c r="H29" i="10"/>
  <c r="E30" i="10"/>
  <c r="F30" i="10"/>
  <c r="H30" i="10"/>
  <c r="E26" i="9"/>
  <c r="F26" i="9"/>
  <c r="H26" i="9"/>
  <c r="E27" i="9"/>
  <c r="F27" i="9"/>
  <c r="H27" i="9"/>
  <c r="E28" i="9"/>
  <c r="F28" i="9"/>
  <c r="H28" i="9"/>
  <c r="E29" i="9"/>
  <c r="F29" i="9"/>
  <c r="H29" i="9"/>
  <c r="E30" i="9"/>
  <c r="F30" i="9"/>
  <c r="H30" i="9"/>
  <c r="E26" i="7"/>
  <c r="F26" i="7"/>
  <c r="H26" i="7"/>
  <c r="E27" i="7"/>
  <c r="F27" i="7"/>
  <c r="H27" i="7"/>
  <c r="E28" i="7"/>
  <c r="F28" i="7"/>
  <c r="H28" i="7"/>
  <c r="E29" i="7"/>
  <c r="F29" i="7"/>
  <c r="H29" i="7"/>
  <c r="E30" i="7"/>
  <c r="F30" i="7"/>
  <c r="H30" i="7"/>
  <c r="E26" i="5"/>
  <c r="F26" i="5"/>
  <c r="H26" i="5"/>
  <c r="E27" i="5"/>
  <c r="F27" i="5"/>
  <c r="H27" i="5"/>
  <c r="E28" i="5"/>
  <c r="F28" i="5"/>
  <c r="H28" i="5"/>
  <c r="E29" i="5"/>
  <c r="F29" i="5"/>
  <c r="E26" i="3"/>
  <c r="F26" i="3"/>
  <c r="H26" i="3"/>
  <c r="E27" i="3"/>
  <c r="F27" i="3"/>
  <c r="H27" i="3"/>
  <c r="E28" i="3"/>
  <c r="F28" i="3"/>
  <c r="H28" i="3"/>
  <c r="F29" i="3"/>
  <c r="H29" i="3"/>
  <c r="F30" i="3"/>
  <c r="H30" i="3"/>
  <c r="E26" i="2"/>
  <c r="F26" i="2"/>
  <c r="H26" i="2"/>
  <c r="E27" i="2"/>
  <c r="F27" i="2"/>
  <c r="H27" i="2"/>
  <c r="E28" i="2"/>
  <c r="F28" i="2"/>
  <c r="H28" i="2"/>
  <c r="E29" i="2"/>
  <c r="F29" i="2"/>
  <c r="H29" i="2"/>
  <c r="E30" i="2"/>
  <c r="F30" i="2"/>
  <c r="H30" i="2"/>
  <c r="H30" i="6"/>
  <c r="F30" i="6"/>
  <c r="E30" i="6"/>
  <c r="H29" i="6"/>
  <c r="F29" i="6"/>
  <c r="E29" i="6"/>
  <c r="H28" i="6"/>
  <c r="F28" i="6"/>
  <c r="E28" i="6"/>
  <c r="H27" i="6"/>
  <c r="F27" i="6"/>
  <c r="E27" i="6"/>
  <c r="H26" i="6"/>
  <c r="F26" i="6"/>
  <c r="E26" i="6"/>
  <c r="E26" i="8"/>
  <c r="F26" i="8"/>
  <c r="H26" i="8"/>
  <c r="E27" i="8"/>
  <c r="F27" i="8"/>
  <c r="H27" i="8"/>
  <c r="E28" i="8"/>
  <c r="F28" i="8"/>
  <c r="H28" i="8"/>
  <c r="E29" i="8"/>
  <c r="F29" i="8"/>
  <c r="H29" i="8"/>
  <c r="E30" i="8"/>
  <c r="F30" i="8"/>
  <c r="H30" i="8"/>
  <c r="E26" i="19"/>
  <c r="F26" i="19"/>
  <c r="H26" i="19"/>
  <c r="E27" i="19"/>
  <c r="F27" i="19"/>
  <c r="H27" i="19"/>
  <c r="E28" i="19"/>
  <c r="F28" i="19"/>
  <c r="H28" i="19"/>
  <c r="E29" i="19"/>
  <c r="F29" i="19"/>
  <c r="H29" i="19"/>
  <c r="E30" i="19"/>
  <c r="F30" i="19"/>
  <c r="H30" i="19"/>
  <c r="E26" i="21"/>
  <c r="F26" i="21"/>
  <c r="H26" i="21"/>
  <c r="E27" i="21"/>
  <c r="F27" i="21"/>
  <c r="H27" i="21"/>
  <c r="E28" i="21"/>
  <c r="F28" i="21"/>
  <c r="H28" i="21"/>
  <c r="E29" i="21"/>
  <c r="F29" i="21"/>
  <c r="H29" i="21"/>
  <c r="F30" i="21"/>
  <c r="H30" i="21"/>
  <c r="E26" i="25"/>
  <c r="F26" i="25"/>
  <c r="H26" i="25"/>
  <c r="E27" i="25"/>
  <c r="F27" i="25"/>
  <c r="H27" i="25"/>
  <c r="E28" i="25"/>
  <c r="F28" i="25"/>
  <c r="H28" i="25"/>
  <c r="E29" i="25"/>
  <c r="F29" i="25"/>
  <c r="H29" i="25"/>
  <c r="E30" i="25"/>
  <c r="F30" i="25"/>
  <c r="H30" i="25"/>
  <c r="E30" i="26"/>
  <c r="F30" i="26"/>
  <c r="H30" i="26"/>
  <c r="E26" i="26"/>
  <c r="F26" i="26"/>
  <c r="H26" i="26"/>
  <c r="E27" i="26"/>
  <c r="F27" i="26"/>
  <c r="H27" i="26"/>
  <c r="E28" i="26"/>
  <c r="F28" i="26"/>
  <c r="H28" i="26"/>
  <c r="E29" i="26"/>
  <c r="F29" i="26"/>
  <c r="H29" i="26"/>
  <c r="H30" i="29"/>
  <c r="E30" i="29"/>
  <c r="H29" i="29"/>
  <c r="F29" i="29"/>
  <c r="E29" i="29"/>
  <c r="H28" i="29"/>
  <c r="F28" i="29"/>
  <c r="E28" i="29"/>
  <c r="H27" i="29"/>
  <c r="F27" i="29"/>
  <c r="E27" i="29"/>
  <c r="H26" i="29"/>
  <c r="F26" i="29"/>
  <c r="E26" i="29"/>
  <c r="E26" i="23"/>
  <c r="F26" i="23"/>
  <c r="H26" i="23"/>
  <c r="E27" i="23"/>
  <c r="F27" i="23"/>
  <c r="H27" i="23"/>
  <c r="E28" i="23"/>
  <c r="F28" i="23"/>
  <c r="H28" i="23"/>
  <c r="E29" i="23"/>
  <c r="F29" i="23"/>
  <c r="H29" i="23"/>
  <c r="E30" i="23"/>
  <c r="F30" i="23"/>
  <c r="H30" i="23"/>
  <c r="H28" i="1" l="1"/>
  <c r="E29" i="1"/>
  <c r="F31" i="1"/>
  <c r="F28" i="1"/>
  <c r="E31" i="1"/>
  <c r="E28" i="1"/>
  <c r="F30" i="1"/>
  <c r="H27" i="1"/>
  <c r="E30" i="1"/>
  <c r="F27" i="1"/>
  <c r="H29" i="1"/>
  <c r="H31" i="1"/>
  <c r="F29" i="1"/>
  <c r="H30" i="1"/>
  <c r="E27" i="1"/>
  <c r="F16" i="7"/>
  <c r="BA3" i="7"/>
  <c r="AV3" i="7"/>
  <c r="BF23" i="2" l="1"/>
  <c r="BF24" i="2"/>
  <c r="BF25" i="2"/>
  <c r="BK13" i="6" l="1"/>
  <c r="BF13" i="6"/>
  <c r="BA13" i="6"/>
  <c r="AV13" i="6"/>
  <c r="AQ13" i="6"/>
  <c r="AL13" i="6"/>
  <c r="AG13" i="6"/>
  <c r="AB13" i="6"/>
  <c r="W13" i="6"/>
  <c r="R13" i="6"/>
  <c r="M13" i="6"/>
  <c r="AG25" i="2"/>
  <c r="AG24" i="2"/>
  <c r="AG23" i="2"/>
  <c r="AQ3" i="2"/>
  <c r="R5" i="8" l="1"/>
  <c r="M27" i="8" l="1"/>
  <c r="AL17" i="19" l="1"/>
  <c r="BF5" i="25" l="1"/>
  <c r="J29" i="2" l="1"/>
  <c r="J28" i="2"/>
  <c r="J27" i="2"/>
  <c r="J28" i="3"/>
  <c r="J27" i="3"/>
  <c r="J26" i="3"/>
  <c r="J28" i="5"/>
  <c r="J26" i="5"/>
  <c r="J28" i="8"/>
  <c r="J28" i="9"/>
  <c r="J27" i="9"/>
  <c r="J26" i="9"/>
  <c r="J28" i="10"/>
  <c r="J27" i="10"/>
  <c r="J26" i="10"/>
  <c r="J28" i="11"/>
  <c r="J27" i="11"/>
  <c r="J26" i="11"/>
  <c r="J30" i="13"/>
  <c r="J29" i="13"/>
  <c r="J28" i="13"/>
  <c r="J27" i="13"/>
  <c r="J26" i="13"/>
  <c r="J30" i="14"/>
  <c r="J29" i="14"/>
  <c r="J28" i="14"/>
  <c r="J27" i="14"/>
  <c r="J26" i="14"/>
  <c r="J30" i="15"/>
  <c r="J29" i="15"/>
  <c r="J28" i="15"/>
  <c r="J27" i="15"/>
  <c r="J26" i="15"/>
  <c r="J30" i="16"/>
  <c r="J29" i="16"/>
  <c r="J28" i="16"/>
  <c r="J27" i="16"/>
  <c r="J26" i="16"/>
  <c r="J30" i="17"/>
  <c r="J29" i="17"/>
  <c r="J28" i="17"/>
  <c r="J27" i="17"/>
  <c r="J26" i="17"/>
  <c r="J30" i="18"/>
  <c r="J29" i="18"/>
  <c r="J28" i="18"/>
  <c r="J27" i="18"/>
  <c r="J26" i="18"/>
  <c r="J30" i="20"/>
  <c r="J29" i="20"/>
  <c r="J28" i="20"/>
  <c r="J27" i="20"/>
  <c r="J26" i="20"/>
  <c r="J28" i="21"/>
  <c r="J26" i="21"/>
  <c r="J30" i="22"/>
  <c r="J29" i="22"/>
  <c r="J28" i="22"/>
  <c r="J27" i="22"/>
  <c r="J26" i="22"/>
  <c r="J28" i="23"/>
  <c r="J26" i="23"/>
  <c r="J28" i="24"/>
  <c r="J27" i="24"/>
  <c r="J26" i="24"/>
  <c r="J28" i="27"/>
  <c r="J27" i="27"/>
  <c r="J26" i="27"/>
  <c r="J28" i="28"/>
  <c r="J27" i="28"/>
  <c r="J26" i="28"/>
  <c r="J26" i="29"/>
  <c r="J28" i="29"/>
  <c r="J29" i="29"/>
  <c r="CT30" i="17" l="1"/>
  <c r="CO30" i="17"/>
  <c r="CJ30" i="17"/>
  <c r="CE30" i="17"/>
  <c r="BZ30" i="17"/>
  <c r="BU30" i="17"/>
  <c r="BP30" i="17"/>
  <c r="BK30" i="17"/>
  <c r="BF30" i="17"/>
  <c r="BA30" i="17"/>
  <c r="AV30" i="17"/>
  <c r="AQ30" i="17"/>
  <c r="AL30" i="17"/>
  <c r="AG30" i="17"/>
  <c r="AB30" i="17"/>
  <c r="W30" i="17"/>
  <c r="R30" i="17"/>
  <c r="M30" i="17"/>
  <c r="CT29" i="17"/>
  <c r="CO29" i="17"/>
  <c r="CJ29" i="17"/>
  <c r="CE29" i="17"/>
  <c r="BZ29" i="17"/>
  <c r="BU29" i="17"/>
  <c r="BP29" i="17"/>
  <c r="BK29" i="17"/>
  <c r="BF29" i="17"/>
  <c r="BA29" i="17"/>
  <c r="AV29" i="17"/>
  <c r="AQ29" i="17"/>
  <c r="AL29" i="17"/>
  <c r="AG29" i="17"/>
  <c r="AB29" i="17"/>
  <c r="W29" i="17"/>
  <c r="R29" i="17"/>
  <c r="M29" i="17"/>
  <c r="CT28" i="17"/>
  <c r="CO28" i="17"/>
  <c r="CJ28" i="17"/>
  <c r="CE28" i="17"/>
  <c r="BZ28" i="17"/>
  <c r="BU28" i="17"/>
  <c r="BP28" i="17"/>
  <c r="BK28" i="17"/>
  <c r="BF28" i="17"/>
  <c r="BA28" i="17"/>
  <c r="AV28" i="17"/>
  <c r="AQ28" i="17"/>
  <c r="AL28" i="17"/>
  <c r="AG28" i="17"/>
  <c r="AB28" i="17"/>
  <c r="W28" i="17"/>
  <c r="R28" i="17"/>
  <c r="M28" i="17"/>
  <c r="CT27" i="17"/>
  <c r="CO27" i="17"/>
  <c r="CJ27" i="17"/>
  <c r="CE27" i="17"/>
  <c r="BZ27" i="17"/>
  <c r="BU27" i="17"/>
  <c r="BP27" i="17"/>
  <c r="BK27" i="17"/>
  <c r="BF27" i="17"/>
  <c r="BA27" i="17"/>
  <c r="AV27" i="17"/>
  <c r="AQ27" i="17"/>
  <c r="AL27" i="17"/>
  <c r="AG27" i="17"/>
  <c r="AB27" i="17"/>
  <c r="W27" i="17"/>
  <c r="R27" i="17"/>
  <c r="M27" i="17"/>
  <c r="CT26" i="17"/>
  <c r="CO26" i="17"/>
  <c r="CJ26" i="17"/>
  <c r="CE26" i="17"/>
  <c r="BZ26" i="17"/>
  <c r="BU26" i="17"/>
  <c r="BP26" i="17"/>
  <c r="BK26" i="17"/>
  <c r="BF26" i="17"/>
  <c r="BA26" i="17"/>
  <c r="AV26" i="17"/>
  <c r="AQ26" i="17"/>
  <c r="AL26" i="17"/>
  <c r="AG26" i="17"/>
  <c r="AB26" i="17"/>
  <c r="W26" i="17"/>
  <c r="R26" i="17"/>
  <c r="M26" i="17"/>
  <c r="CT25" i="17"/>
  <c r="CO25" i="17"/>
  <c r="CJ25" i="17"/>
  <c r="CE25" i="17"/>
  <c r="BZ25" i="17"/>
  <c r="BU25" i="17"/>
  <c r="BP25" i="17"/>
  <c r="BK25" i="17"/>
  <c r="BF25" i="17"/>
  <c r="BA25" i="17"/>
  <c r="AV25" i="17"/>
  <c r="AQ25" i="17"/>
  <c r="AL25" i="17"/>
  <c r="AG25" i="17"/>
  <c r="AB25" i="17"/>
  <c r="W25" i="17"/>
  <c r="R25" i="17"/>
  <c r="M25" i="17"/>
  <c r="H25" i="17"/>
  <c r="F25" i="17"/>
  <c r="E25" i="17"/>
  <c r="CT24" i="17"/>
  <c r="CO24" i="17"/>
  <c r="CJ24" i="17"/>
  <c r="CE24" i="17"/>
  <c r="BZ24" i="17"/>
  <c r="BU24" i="17"/>
  <c r="BP24" i="17"/>
  <c r="BK24" i="17"/>
  <c r="BF24" i="17"/>
  <c r="BA24" i="17"/>
  <c r="AV24" i="17"/>
  <c r="AQ24" i="17"/>
  <c r="AL24" i="17"/>
  <c r="AG24" i="17"/>
  <c r="AB24" i="17"/>
  <c r="W24" i="17"/>
  <c r="R24" i="17"/>
  <c r="M24" i="17"/>
  <c r="H24" i="17"/>
  <c r="F24" i="17"/>
  <c r="E24" i="17"/>
  <c r="CT23" i="17"/>
  <c r="CO23" i="17"/>
  <c r="CJ23" i="17"/>
  <c r="CE23" i="17"/>
  <c r="BZ23" i="17"/>
  <c r="BU23" i="17"/>
  <c r="BP23" i="17"/>
  <c r="BK23" i="17"/>
  <c r="BF23" i="17"/>
  <c r="BA23" i="17"/>
  <c r="AV23" i="17"/>
  <c r="AQ23" i="17"/>
  <c r="AL23" i="17"/>
  <c r="AG23" i="17"/>
  <c r="AB23" i="17"/>
  <c r="W23" i="17"/>
  <c r="R23" i="17"/>
  <c r="M23" i="17"/>
  <c r="H23" i="17"/>
  <c r="F23" i="17"/>
  <c r="E23" i="17"/>
  <c r="CT22" i="17"/>
  <c r="CO22" i="17"/>
  <c r="CJ22" i="17"/>
  <c r="CE22" i="17"/>
  <c r="BZ22" i="17"/>
  <c r="BU22" i="17"/>
  <c r="BP22" i="17"/>
  <c r="BK22" i="17"/>
  <c r="BF22" i="17"/>
  <c r="BA22" i="17"/>
  <c r="AV22" i="17"/>
  <c r="AQ22" i="17"/>
  <c r="AL22" i="17"/>
  <c r="AG22" i="17"/>
  <c r="AB22" i="17"/>
  <c r="W22" i="17"/>
  <c r="R22" i="17"/>
  <c r="M22" i="17"/>
  <c r="H22" i="17"/>
  <c r="F22" i="17"/>
  <c r="E22" i="17"/>
  <c r="CT21" i="17"/>
  <c r="CO21" i="17"/>
  <c r="CJ21" i="17"/>
  <c r="CE21" i="17"/>
  <c r="BZ21" i="17"/>
  <c r="BU21" i="17"/>
  <c r="BP21" i="17"/>
  <c r="BK21" i="17"/>
  <c r="BF21" i="17"/>
  <c r="BA21" i="17"/>
  <c r="AV21" i="17"/>
  <c r="AQ21" i="17"/>
  <c r="AL21" i="17"/>
  <c r="AG21" i="17"/>
  <c r="AB21" i="17"/>
  <c r="W21" i="17"/>
  <c r="R21" i="17"/>
  <c r="M21" i="17"/>
  <c r="H21" i="17"/>
  <c r="F21" i="17"/>
  <c r="E21" i="17"/>
  <c r="CT20" i="17"/>
  <c r="CO20" i="17"/>
  <c r="CJ20" i="17"/>
  <c r="CE20" i="17"/>
  <c r="BZ20" i="17"/>
  <c r="BU20" i="17"/>
  <c r="BP20" i="17"/>
  <c r="BK20" i="17"/>
  <c r="BF20" i="17"/>
  <c r="BA20" i="17"/>
  <c r="AV20" i="17"/>
  <c r="AQ20" i="17"/>
  <c r="AL20" i="17"/>
  <c r="AG20" i="17"/>
  <c r="AB20" i="17"/>
  <c r="W20" i="17"/>
  <c r="R20" i="17"/>
  <c r="M20" i="17"/>
  <c r="H20" i="17"/>
  <c r="F20" i="17"/>
  <c r="E20" i="17"/>
  <c r="CT19" i="17"/>
  <c r="CO19" i="17"/>
  <c r="CJ19" i="17"/>
  <c r="CE19" i="17"/>
  <c r="BZ19" i="17"/>
  <c r="BU19" i="17"/>
  <c r="BP19" i="17"/>
  <c r="BK19" i="17"/>
  <c r="BF19" i="17"/>
  <c r="BA19" i="17"/>
  <c r="AV19" i="17"/>
  <c r="AQ19" i="17"/>
  <c r="AL19" i="17"/>
  <c r="AG19" i="17"/>
  <c r="AB19" i="17"/>
  <c r="W19" i="17"/>
  <c r="R19" i="17"/>
  <c r="M19" i="17"/>
  <c r="H19" i="17"/>
  <c r="F19" i="17"/>
  <c r="E19" i="17"/>
  <c r="CT18" i="17"/>
  <c r="CO18" i="17"/>
  <c r="CJ18" i="17"/>
  <c r="CE18" i="17"/>
  <c r="BZ18" i="17"/>
  <c r="BU18" i="17"/>
  <c r="BP18" i="17"/>
  <c r="BK18" i="17"/>
  <c r="BF18" i="17"/>
  <c r="BA18" i="17"/>
  <c r="AV18" i="17"/>
  <c r="AQ18" i="17"/>
  <c r="AL18" i="17"/>
  <c r="AG18" i="17"/>
  <c r="AB18" i="17"/>
  <c r="W18" i="17"/>
  <c r="R18" i="17"/>
  <c r="M18" i="17"/>
  <c r="H18" i="17"/>
  <c r="F18" i="17"/>
  <c r="E18" i="17"/>
  <c r="CT17" i="17"/>
  <c r="CO17" i="17"/>
  <c r="CJ17" i="17"/>
  <c r="CE17" i="17"/>
  <c r="BZ17" i="17"/>
  <c r="BU17" i="17"/>
  <c r="BP17" i="17"/>
  <c r="BK17" i="17"/>
  <c r="BF17" i="17"/>
  <c r="BA17" i="17"/>
  <c r="AV17" i="17"/>
  <c r="AQ17" i="17"/>
  <c r="AL17" i="17"/>
  <c r="AG17" i="17"/>
  <c r="AB17" i="17"/>
  <c r="W17" i="17"/>
  <c r="R17" i="17"/>
  <c r="M17" i="17"/>
  <c r="H17" i="17"/>
  <c r="F17" i="17"/>
  <c r="E17" i="17"/>
  <c r="CT16" i="17"/>
  <c r="CO16" i="17"/>
  <c r="CJ16" i="17"/>
  <c r="CE16" i="17"/>
  <c r="BZ16" i="17"/>
  <c r="BU16" i="17"/>
  <c r="BP16" i="17"/>
  <c r="BK16" i="17"/>
  <c r="BF16" i="17"/>
  <c r="BA16" i="17"/>
  <c r="AV16" i="17"/>
  <c r="AQ16" i="17"/>
  <c r="AL16" i="17"/>
  <c r="AG16" i="17"/>
  <c r="AB16" i="17"/>
  <c r="W16" i="17"/>
  <c r="R16" i="17"/>
  <c r="M16" i="17"/>
  <c r="H16" i="17"/>
  <c r="F16" i="17"/>
  <c r="E16" i="17"/>
  <c r="CT15" i="17"/>
  <c r="CO15" i="17"/>
  <c r="CJ15" i="17"/>
  <c r="CE15" i="17"/>
  <c r="BZ15" i="17"/>
  <c r="BU15" i="17"/>
  <c r="BP15" i="17"/>
  <c r="BK15" i="17"/>
  <c r="BF15" i="17"/>
  <c r="BA15" i="17"/>
  <c r="AV15" i="17"/>
  <c r="AQ15" i="17"/>
  <c r="AL15" i="17"/>
  <c r="AG15" i="17"/>
  <c r="AB15" i="17"/>
  <c r="W15" i="17"/>
  <c r="R15" i="17"/>
  <c r="M15" i="17"/>
  <c r="H15" i="17"/>
  <c r="F15" i="17"/>
  <c r="E15" i="17"/>
  <c r="CT14" i="17"/>
  <c r="CO14" i="17"/>
  <c r="CJ14" i="17"/>
  <c r="CE14" i="17"/>
  <c r="BZ14" i="17"/>
  <c r="BU14" i="17"/>
  <c r="BP14" i="17"/>
  <c r="BK14" i="17"/>
  <c r="BF14" i="17"/>
  <c r="BA14" i="17"/>
  <c r="AV14" i="17"/>
  <c r="AQ14" i="17"/>
  <c r="AL14" i="17"/>
  <c r="AG14" i="17"/>
  <c r="AB14" i="17"/>
  <c r="W14" i="17"/>
  <c r="R14" i="17"/>
  <c r="M14" i="17"/>
  <c r="H14" i="17"/>
  <c r="F14" i="17"/>
  <c r="E14" i="17"/>
  <c r="CT13" i="17"/>
  <c r="CO13" i="17"/>
  <c r="CJ13" i="17"/>
  <c r="CE13" i="17"/>
  <c r="BZ13" i="17"/>
  <c r="BU13" i="17"/>
  <c r="BP13" i="17"/>
  <c r="BK13" i="17"/>
  <c r="BF13" i="17"/>
  <c r="BA13" i="17"/>
  <c r="AV13" i="17"/>
  <c r="AQ13" i="17"/>
  <c r="AL13" i="17"/>
  <c r="AG13" i="17"/>
  <c r="AB13" i="17"/>
  <c r="W13" i="17"/>
  <c r="R13" i="17"/>
  <c r="M13" i="17"/>
  <c r="H13" i="17"/>
  <c r="F13" i="17"/>
  <c r="E13" i="17"/>
  <c r="CT12" i="17"/>
  <c r="CO12" i="17"/>
  <c r="CJ12" i="17"/>
  <c r="CE12" i="17"/>
  <c r="BZ12" i="17"/>
  <c r="BU12" i="17"/>
  <c r="BP12" i="17"/>
  <c r="BK12" i="17"/>
  <c r="BF12" i="17"/>
  <c r="BA12" i="17"/>
  <c r="AV12" i="17"/>
  <c r="AQ12" i="17"/>
  <c r="AL12" i="17"/>
  <c r="AG12" i="17"/>
  <c r="AB12" i="17"/>
  <c r="W12" i="17"/>
  <c r="R12" i="17"/>
  <c r="M12" i="17"/>
  <c r="H12" i="17"/>
  <c r="F12" i="17"/>
  <c r="E12" i="17"/>
  <c r="CT11" i="17"/>
  <c r="CO11" i="17"/>
  <c r="CJ11" i="17"/>
  <c r="CE11" i="17"/>
  <c r="BZ11" i="17"/>
  <c r="BU11" i="17"/>
  <c r="BP11" i="17"/>
  <c r="BK11" i="17"/>
  <c r="BF11" i="17"/>
  <c r="BA11" i="17"/>
  <c r="AV11" i="17"/>
  <c r="AQ11" i="17"/>
  <c r="AL11" i="17"/>
  <c r="AG11" i="17"/>
  <c r="AB11" i="17"/>
  <c r="W11" i="17"/>
  <c r="R11" i="17"/>
  <c r="M11" i="17"/>
  <c r="H11" i="17"/>
  <c r="F11" i="17"/>
  <c r="E11" i="17"/>
  <c r="CT10" i="17"/>
  <c r="CO10" i="17"/>
  <c r="CJ10" i="17"/>
  <c r="CE10" i="17"/>
  <c r="BZ10" i="17"/>
  <c r="BU10" i="17"/>
  <c r="BP10" i="17"/>
  <c r="BK10" i="17"/>
  <c r="BF10" i="17"/>
  <c r="BA10" i="17"/>
  <c r="AV10" i="17"/>
  <c r="AQ10" i="17"/>
  <c r="AL10" i="17"/>
  <c r="AG10" i="17"/>
  <c r="AB10" i="17"/>
  <c r="W10" i="17"/>
  <c r="R10" i="17"/>
  <c r="M10" i="17"/>
  <c r="H10" i="17"/>
  <c r="F10" i="17"/>
  <c r="E10" i="17"/>
  <c r="CT9" i="17"/>
  <c r="CO9" i="17"/>
  <c r="CJ9" i="17"/>
  <c r="CE9" i="17"/>
  <c r="BZ9" i="17"/>
  <c r="BU9" i="17"/>
  <c r="BP9" i="17"/>
  <c r="BK9" i="17"/>
  <c r="BF9" i="17"/>
  <c r="BA9" i="17"/>
  <c r="AV9" i="17"/>
  <c r="AQ9" i="17"/>
  <c r="AL9" i="17"/>
  <c r="AG9" i="17"/>
  <c r="AB9" i="17"/>
  <c r="W9" i="17"/>
  <c r="R9" i="17"/>
  <c r="M9" i="17"/>
  <c r="H9" i="17"/>
  <c r="F9" i="17"/>
  <c r="E9" i="17"/>
  <c r="CT8" i="17"/>
  <c r="CO8" i="17"/>
  <c r="CJ8" i="17"/>
  <c r="CE8" i="17"/>
  <c r="BZ8" i="17"/>
  <c r="BU8" i="17"/>
  <c r="BP8" i="17"/>
  <c r="BK8" i="17"/>
  <c r="BF8" i="17"/>
  <c r="BA8" i="17"/>
  <c r="AV8" i="17"/>
  <c r="AQ8" i="17"/>
  <c r="AL8" i="17"/>
  <c r="AG8" i="17"/>
  <c r="AB8" i="17"/>
  <c r="W8" i="17"/>
  <c r="R8" i="17"/>
  <c r="M8" i="17"/>
  <c r="H8" i="17"/>
  <c r="F8" i="17"/>
  <c r="E8" i="17"/>
  <c r="CT7" i="17"/>
  <c r="CO7" i="17"/>
  <c r="CJ7" i="17"/>
  <c r="CE7" i="17"/>
  <c r="BZ7" i="17"/>
  <c r="BU7" i="17"/>
  <c r="BP7" i="17"/>
  <c r="BK7" i="17"/>
  <c r="BF7" i="17"/>
  <c r="BA7" i="17"/>
  <c r="AV7" i="17"/>
  <c r="AQ7" i="17"/>
  <c r="AL7" i="17"/>
  <c r="AG7" i="17"/>
  <c r="AB7" i="17"/>
  <c r="W7" i="17"/>
  <c r="R7" i="17"/>
  <c r="M7" i="17"/>
  <c r="H7" i="17"/>
  <c r="F7" i="17"/>
  <c r="E7" i="17"/>
  <c r="CT6" i="17"/>
  <c r="CO6" i="17"/>
  <c r="CJ6" i="17"/>
  <c r="CE6" i="17"/>
  <c r="BZ6" i="17"/>
  <c r="BU6" i="17"/>
  <c r="BP6" i="17"/>
  <c r="BK6" i="17"/>
  <c r="BF6" i="17"/>
  <c r="BA6" i="17"/>
  <c r="AV6" i="17"/>
  <c r="AQ6" i="17"/>
  <c r="AL6" i="17"/>
  <c r="AG6" i="17"/>
  <c r="AB6" i="17"/>
  <c r="W6" i="17"/>
  <c r="R6" i="17"/>
  <c r="M6" i="17"/>
  <c r="H6" i="17"/>
  <c r="F6" i="17"/>
  <c r="E6" i="17"/>
  <c r="CT5" i="17"/>
  <c r="CO5" i="17"/>
  <c r="CJ5" i="17"/>
  <c r="CE5" i="17"/>
  <c r="BZ5" i="17"/>
  <c r="BU5" i="17"/>
  <c r="BP5" i="17"/>
  <c r="BK5" i="17"/>
  <c r="BF5" i="17"/>
  <c r="BA5" i="17"/>
  <c r="AV5" i="17"/>
  <c r="AQ5" i="17"/>
  <c r="AL5" i="17"/>
  <c r="AG5" i="17"/>
  <c r="AB5" i="17"/>
  <c r="W5" i="17"/>
  <c r="R5" i="17"/>
  <c r="M5" i="17"/>
  <c r="H5" i="17"/>
  <c r="F5" i="17"/>
  <c r="E5" i="17"/>
  <c r="CT4" i="17"/>
  <c r="CO4" i="17"/>
  <c r="CJ4" i="17"/>
  <c r="CE4" i="17"/>
  <c r="BZ4" i="17"/>
  <c r="BU4" i="17"/>
  <c r="BP4" i="17"/>
  <c r="BK4" i="17"/>
  <c r="BF4" i="17"/>
  <c r="BA4" i="17"/>
  <c r="AV4" i="17"/>
  <c r="AQ4" i="17"/>
  <c r="AL4" i="17"/>
  <c r="AG4" i="17"/>
  <c r="AB4" i="17"/>
  <c r="W4" i="17"/>
  <c r="R4" i="17"/>
  <c r="M4" i="17"/>
  <c r="H4" i="17"/>
  <c r="F4" i="17"/>
  <c r="E4" i="17"/>
  <c r="CT3" i="17"/>
  <c r="CO3" i="17"/>
  <c r="CJ3" i="17"/>
  <c r="CE3" i="17"/>
  <c r="BZ3" i="17"/>
  <c r="BU3" i="17"/>
  <c r="BP3" i="17"/>
  <c r="BK3" i="17"/>
  <c r="BF3" i="17"/>
  <c r="BA3" i="17"/>
  <c r="AV3" i="17"/>
  <c r="AQ3" i="17"/>
  <c r="AL3" i="17"/>
  <c r="AG3" i="17"/>
  <c r="AB3" i="17"/>
  <c r="W3" i="17"/>
  <c r="R3" i="17"/>
  <c r="M3" i="17"/>
  <c r="H3" i="17"/>
  <c r="F3" i="17"/>
  <c r="E3" i="17"/>
  <c r="J15" i="17" l="1"/>
  <c r="J23" i="17"/>
  <c r="G26" i="17"/>
  <c r="G21" i="17"/>
  <c r="G15" i="17"/>
  <c r="G20" i="17"/>
  <c r="G28" i="17"/>
  <c r="G19" i="17"/>
  <c r="G29" i="17"/>
  <c r="G30" i="17"/>
  <c r="G23" i="17"/>
  <c r="G12" i="17"/>
  <c r="G11" i="17"/>
  <c r="J12" i="17"/>
  <c r="J9" i="17"/>
  <c r="J20" i="17"/>
  <c r="J19" i="17"/>
  <c r="G17" i="17"/>
  <c r="J11" i="17"/>
  <c r="G8" i="17"/>
  <c r="G4" i="17"/>
  <c r="J25" i="17"/>
  <c r="G25" i="17"/>
  <c r="G22" i="17"/>
  <c r="J21" i="17"/>
  <c r="G18" i="17"/>
  <c r="J17" i="17"/>
  <c r="G16" i="17"/>
  <c r="J16" i="17"/>
  <c r="J14" i="17"/>
  <c r="G14" i="17"/>
  <c r="G27" i="17"/>
  <c r="J22" i="17"/>
  <c r="J24" i="17"/>
  <c r="G24" i="17"/>
  <c r="J18" i="17"/>
  <c r="G10" i="17"/>
  <c r="J10" i="17"/>
  <c r="G9" i="17"/>
  <c r="J13" i="17"/>
  <c r="J4" i="17"/>
  <c r="G3" i="17"/>
  <c r="G7" i="17"/>
  <c r="G5" i="17"/>
  <c r="G13" i="17"/>
  <c r="J8" i="17"/>
  <c r="J7" i="17"/>
  <c r="J6" i="17"/>
  <c r="J5" i="17"/>
  <c r="G6" i="17"/>
  <c r="J3" i="17"/>
  <c r="BF30" i="7"/>
  <c r="BA30" i="7"/>
  <c r="AV30" i="7"/>
  <c r="AQ30" i="7"/>
  <c r="AL30" i="7"/>
  <c r="AG30" i="7"/>
  <c r="AB30" i="7"/>
  <c r="W30" i="7"/>
  <c r="R30" i="7"/>
  <c r="M30" i="7"/>
  <c r="BF29" i="7"/>
  <c r="BA29" i="7"/>
  <c r="AV29" i="7"/>
  <c r="AQ29" i="7"/>
  <c r="AL29" i="7"/>
  <c r="AG29" i="7"/>
  <c r="AB29" i="7"/>
  <c r="W29" i="7"/>
  <c r="R29" i="7"/>
  <c r="M29" i="7"/>
  <c r="BF28" i="7"/>
  <c r="BA28" i="7"/>
  <c r="AV28" i="7"/>
  <c r="AQ28" i="7"/>
  <c r="AL28" i="7"/>
  <c r="AG28" i="7"/>
  <c r="AB28" i="7"/>
  <c r="W28" i="7"/>
  <c r="R28" i="7"/>
  <c r="M28" i="7"/>
  <c r="BF27" i="7"/>
  <c r="BA27" i="7"/>
  <c r="AV27" i="7"/>
  <c r="AQ27" i="7"/>
  <c r="AL27" i="7"/>
  <c r="AG27" i="7"/>
  <c r="AB27" i="7"/>
  <c r="W27" i="7"/>
  <c r="R27" i="7"/>
  <c r="M27" i="7"/>
  <c r="BF26" i="7"/>
  <c r="BA26" i="7"/>
  <c r="AV26" i="7"/>
  <c r="AQ26" i="7"/>
  <c r="AL26" i="7"/>
  <c r="AG26" i="7"/>
  <c r="AB26" i="7"/>
  <c r="W26" i="7"/>
  <c r="R26" i="7"/>
  <c r="M26" i="7"/>
  <c r="BF25" i="7"/>
  <c r="BA25" i="7"/>
  <c r="AQ25" i="7"/>
  <c r="AL25" i="7"/>
  <c r="AG25" i="7"/>
  <c r="AB25" i="7"/>
  <c r="W25" i="7"/>
  <c r="R25" i="7"/>
  <c r="M25" i="7"/>
  <c r="H25" i="7"/>
  <c r="F25" i="7"/>
  <c r="BF24" i="7"/>
  <c r="BA24" i="7"/>
  <c r="AV24" i="7"/>
  <c r="AQ24" i="7"/>
  <c r="AL24" i="7"/>
  <c r="AG24" i="7"/>
  <c r="AB24" i="7"/>
  <c r="W24" i="7"/>
  <c r="R24" i="7"/>
  <c r="M24" i="7"/>
  <c r="H24" i="7"/>
  <c r="F24" i="7"/>
  <c r="E24" i="7"/>
  <c r="BF23" i="7"/>
  <c r="BA23" i="7"/>
  <c r="AV23" i="7"/>
  <c r="AQ23" i="7"/>
  <c r="AL23" i="7"/>
  <c r="AG23" i="7"/>
  <c r="AB23" i="7"/>
  <c r="W23" i="7"/>
  <c r="R23" i="7"/>
  <c r="H23" i="7"/>
  <c r="F23" i="7"/>
  <c r="E23" i="7"/>
  <c r="BF22" i="7"/>
  <c r="BA22" i="7"/>
  <c r="AV22" i="7"/>
  <c r="AQ22" i="7"/>
  <c r="AL22" i="7"/>
  <c r="AG22" i="7"/>
  <c r="AB22" i="7"/>
  <c r="W22" i="7"/>
  <c r="R22" i="7"/>
  <c r="M22" i="7"/>
  <c r="H22" i="7"/>
  <c r="F22" i="7"/>
  <c r="E22" i="7"/>
  <c r="BF21" i="7"/>
  <c r="BA21" i="7"/>
  <c r="AV21" i="7"/>
  <c r="AQ21" i="7"/>
  <c r="AL21" i="7"/>
  <c r="AG21" i="7"/>
  <c r="AB21" i="7"/>
  <c r="W21" i="7"/>
  <c r="R21" i="7"/>
  <c r="M21" i="7"/>
  <c r="H21" i="7"/>
  <c r="F21" i="7"/>
  <c r="E21" i="7"/>
  <c r="BF20" i="7"/>
  <c r="BA20" i="7"/>
  <c r="AV20" i="7"/>
  <c r="AQ20" i="7"/>
  <c r="AL20" i="7"/>
  <c r="AG20" i="7"/>
  <c r="AB20" i="7"/>
  <c r="R20" i="7"/>
  <c r="M20" i="7"/>
  <c r="H20" i="7"/>
  <c r="F20" i="7"/>
  <c r="E20" i="7"/>
  <c r="BF19" i="7"/>
  <c r="BA19" i="7"/>
  <c r="AV19" i="7"/>
  <c r="AQ19" i="7"/>
  <c r="AL19" i="7"/>
  <c r="AG19" i="7"/>
  <c r="AB19" i="7"/>
  <c r="W19" i="7"/>
  <c r="R19" i="7"/>
  <c r="M19" i="7"/>
  <c r="H19" i="7"/>
  <c r="F19" i="7"/>
  <c r="BF18" i="7"/>
  <c r="BA18" i="7"/>
  <c r="AV18" i="7"/>
  <c r="AQ18" i="7"/>
  <c r="AL18" i="7"/>
  <c r="AG18" i="7"/>
  <c r="AB18" i="7"/>
  <c r="W18" i="7"/>
  <c r="R18" i="7"/>
  <c r="H18" i="7"/>
  <c r="F18" i="7"/>
  <c r="E18" i="7"/>
  <c r="BF17" i="7"/>
  <c r="BA17" i="7"/>
  <c r="AV17" i="7"/>
  <c r="AQ17" i="7"/>
  <c r="AL17" i="7"/>
  <c r="AG17" i="7"/>
  <c r="AB17" i="7"/>
  <c r="W17" i="7"/>
  <c r="R17" i="7"/>
  <c r="M17" i="7"/>
  <c r="H17" i="7"/>
  <c r="F17" i="7"/>
  <c r="E17" i="7"/>
  <c r="BF16" i="7"/>
  <c r="BA16" i="7"/>
  <c r="AQ16" i="7"/>
  <c r="AL16" i="7"/>
  <c r="AG16" i="7"/>
  <c r="AB16" i="7"/>
  <c r="R16" i="7"/>
  <c r="M16" i="7"/>
  <c r="H16" i="7"/>
  <c r="E16" i="7"/>
  <c r="BF15" i="7"/>
  <c r="BA15" i="7"/>
  <c r="AV15" i="7"/>
  <c r="AQ15" i="7"/>
  <c r="AL15" i="7"/>
  <c r="AG15" i="7"/>
  <c r="AB15" i="7"/>
  <c r="W15" i="7"/>
  <c r="R15" i="7"/>
  <c r="M15" i="7"/>
  <c r="H15" i="7"/>
  <c r="E15" i="7"/>
  <c r="BF14" i="7"/>
  <c r="BA14" i="7"/>
  <c r="AV14" i="7"/>
  <c r="AQ14" i="7"/>
  <c r="AL14" i="7"/>
  <c r="AG14" i="7"/>
  <c r="AB14" i="7"/>
  <c r="W14" i="7"/>
  <c r="R14" i="7"/>
  <c r="M14" i="7"/>
  <c r="H14" i="7"/>
  <c r="F14" i="7"/>
  <c r="E14" i="7"/>
  <c r="CA13" i="7"/>
  <c r="BW13" i="7"/>
  <c r="BS13" i="7"/>
  <c r="BO13" i="7"/>
  <c r="BK13" i="7"/>
  <c r="BF13" i="7"/>
  <c r="BA13" i="7"/>
  <c r="AV13" i="7"/>
  <c r="AQ13" i="7"/>
  <c r="AL13" i="7"/>
  <c r="AG13" i="7"/>
  <c r="AB13" i="7"/>
  <c r="W13" i="7"/>
  <c r="R13" i="7"/>
  <c r="M13" i="7"/>
  <c r="H13" i="7"/>
  <c r="F13" i="7"/>
  <c r="E13" i="7"/>
  <c r="CA12" i="7"/>
  <c r="BW12" i="7"/>
  <c r="BS12" i="7"/>
  <c r="BO12" i="7"/>
  <c r="BK12" i="7"/>
  <c r="BF12" i="7"/>
  <c r="BA12" i="7"/>
  <c r="AV12" i="7"/>
  <c r="AQ12" i="7"/>
  <c r="AL12" i="7"/>
  <c r="AG12" i="7"/>
  <c r="AB12" i="7"/>
  <c r="W12" i="7"/>
  <c r="R12" i="7"/>
  <c r="M12" i="7"/>
  <c r="H12" i="7"/>
  <c r="F12" i="7"/>
  <c r="E12" i="7"/>
  <c r="CA11" i="7"/>
  <c r="BW11" i="7"/>
  <c r="BS11" i="7"/>
  <c r="BO11" i="7"/>
  <c r="BK11" i="7"/>
  <c r="BF11" i="7"/>
  <c r="BA11" i="7"/>
  <c r="AV11" i="7"/>
  <c r="AQ11" i="7"/>
  <c r="AL11" i="7"/>
  <c r="AG11" i="7"/>
  <c r="AB11" i="7"/>
  <c r="W11" i="7"/>
  <c r="R11" i="7"/>
  <c r="M11" i="7"/>
  <c r="H11" i="7"/>
  <c r="F11" i="7"/>
  <c r="E11" i="7"/>
  <c r="CA10" i="7"/>
  <c r="BW10" i="7"/>
  <c r="BS10" i="7"/>
  <c r="BO10" i="7"/>
  <c r="BK10" i="7"/>
  <c r="BF10" i="7"/>
  <c r="BA10" i="7"/>
  <c r="AV10" i="7"/>
  <c r="AQ10" i="7"/>
  <c r="AL10" i="7"/>
  <c r="AG10" i="7"/>
  <c r="W10" i="7"/>
  <c r="R10" i="7"/>
  <c r="M10" i="7"/>
  <c r="H10" i="7"/>
  <c r="F10" i="7"/>
  <c r="E10" i="7"/>
  <c r="CA9" i="7"/>
  <c r="BW9" i="7"/>
  <c r="BS9" i="7"/>
  <c r="BO9" i="7"/>
  <c r="BK9" i="7"/>
  <c r="BF9" i="7"/>
  <c r="BA9" i="7"/>
  <c r="AV9" i="7"/>
  <c r="AQ9" i="7"/>
  <c r="AL9" i="7"/>
  <c r="AG9" i="7"/>
  <c r="AB9" i="7"/>
  <c r="W9" i="7"/>
  <c r="R9" i="7"/>
  <c r="H9" i="7"/>
  <c r="F9" i="7"/>
  <c r="E9" i="7"/>
  <c r="CA8" i="7"/>
  <c r="BW8" i="7"/>
  <c r="BS8" i="7"/>
  <c r="BO8" i="7"/>
  <c r="BK8" i="7"/>
  <c r="BF8" i="7"/>
  <c r="BA8" i="7"/>
  <c r="AV8" i="7"/>
  <c r="AQ8" i="7"/>
  <c r="AL8" i="7"/>
  <c r="AG8" i="7"/>
  <c r="AB8" i="7"/>
  <c r="W8" i="7"/>
  <c r="R8" i="7"/>
  <c r="M8" i="7"/>
  <c r="H8" i="7"/>
  <c r="F8" i="7"/>
  <c r="E8" i="7"/>
  <c r="CA7" i="7"/>
  <c r="BW7" i="7"/>
  <c r="BS7" i="7"/>
  <c r="BO7" i="7"/>
  <c r="BK7" i="7"/>
  <c r="BF7" i="7"/>
  <c r="BA7" i="7"/>
  <c r="AV7" i="7"/>
  <c r="AQ7" i="7"/>
  <c r="AL7" i="7"/>
  <c r="AG7" i="7"/>
  <c r="AB7" i="7"/>
  <c r="W7" i="7"/>
  <c r="R7" i="7"/>
  <c r="M7" i="7"/>
  <c r="H7" i="7"/>
  <c r="F7" i="7"/>
  <c r="E7" i="7"/>
  <c r="CA6" i="7"/>
  <c r="BW6" i="7"/>
  <c r="BS6" i="7"/>
  <c r="BO6" i="7"/>
  <c r="BK6" i="7"/>
  <c r="BF6" i="7"/>
  <c r="BA6" i="7"/>
  <c r="AQ6" i="7"/>
  <c r="AL6" i="7"/>
  <c r="AG6" i="7"/>
  <c r="AB6" i="7"/>
  <c r="W6" i="7"/>
  <c r="R6" i="7"/>
  <c r="M6" i="7"/>
  <c r="H6" i="7"/>
  <c r="F6" i="7"/>
  <c r="E6" i="7"/>
  <c r="CA5" i="7"/>
  <c r="BW5" i="7"/>
  <c r="BS5" i="7"/>
  <c r="BO5" i="7"/>
  <c r="BK5" i="7"/>
  <c r="BF5" i="7"/>
  <c r="BA5" i="7"/>
  <c r="AV5" i="7"/>
  <c r="AQ5" i="7"/>
  <c r="AL5" i="7"/>
  <c r="AG5" i="7"/>
  <c r="AB5" i="7"/>
  <c r="W5" i="7"/>
  <c r="R5" i="7"/>
  <c r="M5" i="7"/>
  <c r="H5" i="7"/>
  <c r="F5" i="7"/>
  <c r="E5" i="7"/>
  <c r="CA4" i="7"/>
  <c r="BW4" i="7"/>
  <c r="BS4" i="7"/>
  <c r="BO4" i="7"/>
  <c r="BK4" i="7"/>
  <c r="BF4" i="7"/>
  <c r="BA4" i="7"/>
  <c r="AV4" i="7"/>
  <c r="AQ4" i="7"/>
  <c r="AL4" i="7"/>
  <c r="AG4" i="7"/>
  <c r="AB4" i="7"/>
  <c r="W4" i="7"/>
  <c r="R4" i="7"/>
  <c r="M4" i="7"/>
  <c r="H4" i="7"/>
  <c r="F4" i="7"/>
  <c r="E4" i="7"/>
  <c r="CA3" i="7"/>
  <c r="BW3" i="7"/>
  <c r="BS3" i="7"/>
  <c r="BO3" i="7"/>
  <c r="BK3" i="7"/>
  <c r="BF3" i="7"/>
  <c r="AQ3" i="7"/>
  <c r="AL3" i="7"/>
  <c r="AG3" i="7"/>
  <c r="AB3" i="7"/>
  <c r="W3" i="7"/>
  <c r="R3" i="7"/>
  <c r="M3" i="7"/>
  <c r="H3" i="7"/>
  <c r="F3" i="7"/>
  <c r="E3" i="7"/>
  <c r="G24" i="7" l="1"/>
  <c r="G27" i="7"/>
  <c r="G28" i="7"/>
  <c r="G29" i="7"/>
  <c r="G16" i="7"/>
  <c r="G26" i="7"/>
  <c r="G30" i="7"/>
  <c r="J10" i="7"/>
  <c r="J18" i="7"/>
  <c r="J16" i="7"/>
  <c r="J5" i="7"/>
  <c r="G13" i="7"/>
  <c r="J30" i="7"/>
  <c r="J27" i="7"/>
  <c r="J28" i="7"/>
  <c r="J23" i="7"/>
  <c r="J19" i="7"/>
  <c r="J11" i="7"/>
  <c r="J8" i="7"/>
  <c r="J13" i="7"/>
  <c r="G4" i="7"/>
  <c r="G20" i="7"/>
  <c r="J6" i="7"/>
  <c r="G19" i="7"/>
  <c r="J20" i="7"/>
  <c r="J25" i="7"/>
  <c r="J7" i="7"/>
  <c r="G9" i="7"/>
  <c r="G10" i="7"/>
  <c r="J12" i="7"/>
  <c r="J22" i="7"/>
  <c r="G23" i="7"/>
  <c r="G3" i="7"/>
  <c r="G5" i="7"/>
  <c r="J15" i="7"/>
  <c r="J17" i="7"/>
  <c r="G17" i="7"/>
  <c r="G18" i="7"/>
  <c r="J24" i="7"/>
  <c r="G8" i="7"/>
  <c r="G25" i="7"/>
  <c r="J3" i="7"/>
  <c r="J4" i="7"/>
  <c r="G6" i="7"/>
  <c r="G7" i="7"/>
  <c r="G11" i="7"/>
  <c r="G12" i="7"/>
  <c r="J21" i="7"/>
  <c r="J26" i="7"/>
  <c r="J29" i="7"/>
  <c r="G21" i="7"/>
  <c r="J9" i="7"/>
  <c r="J14" i="7"/>
  <c r="G14" i="7"/>
  <c r="G22" i="7"/>
  <c r="G15" i="7"/>
  <c r="BX30" i="18"/>
  <c r="BT30" i="18"/>
  <c r="BP30" i="18"/>
  <c r="BL30" i="18"/>
  <c r="BH30" i="18"/>
  <c r="BD30" i="18"/>
  <c r="AZ30" i="18"/>
  <c r="AV30" i="18"/>
  <c r="AQ30" i="18"/>
  <c r="AL30" i="18"/>
  <c r="AG30" i="18"/>
  <c r="AB30" i="18"/>
  <c r="W30" i="18"/>
  <c r="R30" i="18"/>
  <c r="M30" i="18"/>
  <c r="BX29" i="18"/>
  <c r="BT29" i="18"/>
  <c r="BP29" i="18"/>
  <c r="BL29" i="18"/>
  <c r="BH29" i="18"/>
  <c r="BD29" i="18"/>
  <c r="AZ29" i="18"/>
  <c r="AV29" i="18"/>
  <c r="AQ29" i="18"/>
  <c r="AL29" i="18"/>
  <c r="AG29" i="18"/>
  <c r="AB29" i="18"/>
  <c r="W29" i="18"/>
  <c r="R29" i="18"/>
  <c r="M29" i="18"/>
  <c r="BX28" i="18"/>
  <c r="BT28" i="18"/>
  <c r="BP28" i="18"/>
  <c r="BL28" i="18"/>
  <c r="BH28" i="18"/>
  <c r="BD28" i="18"/>
  <c r="AZ28" i="18"/>
  <c r="AV28" i="18"/>
  <c r="AQ28" i="18"/>
  <c r="AL28" i="18"/>
  <c r="AG28" i="18"/>
  <c r="AB28" i="18"/>
  <c r="W28" i="18"/>
  <c r="R28" i="18"/>
  <c r="M28" i="18"/>
  <c r="BX27" i="18"/>
  <c r="BT27" i="18"/>
  <c r="BP27" i="18"/>
  <c r="BL27" i="18"/>
  <c r="BH27" i="18"/>
  <c r="BD27" i="18"/>
  <c r="AZ27" i="18"/>
  <c r="AV27" i="18"/>
  <c r="AQ27" i="18"/>
  <c r="AL27" i="18"/>
  <c r="AG27" i="18"/>
  <c r="AB27" i="18"/>
  <c r="W27" i="18"/>
  <c r="R27" i="18"/>
  <c r="M27" i="18"/>
  <c r="BX26" i="18"/>
  <c r="BT26" i="18"/>
  <c r="BP26" i="18"/>
  <c r="BL26" i="18"/>
  <c r="BH26" i="18"/>
  <c r="BD26" i="18"/>
  <c r="AZ26" i="18"/>
  <c r="AV26" i="18"/>
  <c r="AQ26" i="18"/>
  <c r="AL26" i="18"/>
  <c r="AG26" i="18"/>
  <c r="AB26" i="18"/>
  <c r="W26" i="18"/>
  <c r="R26" i="18"/>
  <c r="M26" i="18"/>
  <c r="BX25" i="18"/>
  <c r="BT25" i="18"/>
  <c r="BP25" i="18"/>
  <c r="BL25" i="18"/>
  <c r="BH25" i="18"/>
  <c r="BD25" i="18"/>
  <c r="AZ25" i="18"/>
  <c r="AV25" i="18"/>
  <c r="AQ25" i="18"/>
  <c r="AL25" i="18"/>
  <c r="AG25" i="18"/>
  <c r="AB25" i="18"/>
  <c r="W25" i="18"/>
  <c r="R25" i="18"/>
  <c r="M25" i="18"/>
  <c r="H25" i="18"/>
  <c r="F25" i="18"/>
  <c r="E25" i="18"/>
  <c r="BX24" i="18"/>
  <c r="BT24" i="18"/>
  <c r="BP24" i="18"/>
  <c r="BL24" i="18"/>
  <c r="BH24" i="18"/>
  <c r="BD24" i="18"/>
  <c r="AZ24" i="18"/>
  <c r="AV24" i="18"/>
  <c r="AQ24" i="18"/>
  <c r="AL24" i="18"/>
  <c r="AG24" i="18"/>
  <c r="AB24" i="18"/>
  <c r="W24" i="18"/>
  <c r="R24" i="18"/>
  <c r="M24" i="18"/>
  <c r="H24" i="18"/>
  <c r="F24" i="18"/>
  <c r="E24" i="18"/>
  <c r="BX23" i="18"/>
  <c r="BT23" i="18"/>
  <c r="BP23" i="18"/>
  <c r="BL23" i="18"/>
  <c r="BH23" i="18"/>
  <c r="BD23" i="18"/>
  <c r="AZ23" i="18"/>
  <c r="AV23" i="18"/>
  <c r="AQ23" i="18"/>
  <c r="AL23" i="18"/>
  <c r="AG23" i="18"/>
  <c r="AB23" i="18"/>
  <c r="W23" i="18"/>
  <c r="R23" i="18"/>
  <c r="M23" i="18"/>
  <c r="H23" i="18"/>
  <c r="F23" i="18"/>
  <c r="E23" i="18"/>
  <c r="BX22" i="18"/>
  <c r="BT22" i="18"/>
  <c r="BP22" i="18"/>
  <c r="BL22" i="18"/>
  <c r="BH22" i="18"/>
  <c r="BD22" i="18"/>
  <c r="AZ22" i="18"/>
  <c r="AV22" i="18"/>
  <c r="AQ22" i="18"/>
  <c r="AL22" i="18"/>
  <c r="AG22" i="18"/>
  <c r="AB22" i="18"/>
  <c r="W22" i="18"/>
  <c r="R22" i="18"/>
  <c r="M22" i="18"/>
  <c r="G22" i="18" s="1"/>
  <c r="F22" i="18"/>
  <c r="E22" i="18"/>
  <c r="J22" i="18" s="1"/>
  <c r="BX21" i="18"/>
  <c r="BT21" i="18"/>
  <c r="BP21" i="18"/>
  <c r="BL21" i="18"/>
  <c r="BH21" i="18"/>
  <c r="BD21" i="18"/>
  <c r="AZ21" i="18"/>
  <c r="AV21" i="18"/>
  <c r="AQ21" i="18"/>
  <c r="AL21" i="18"/>
  <c r="AG21" i="18"/>
  <c r="AB21" i="18"/>
  <c r="W21" i="18"/>
  <c r="R21" i="18"/>
  <c r="M21" i="18"/>
  <c r="H21" i="18"/>
  <c r="F21" i="18"/>
  <c r="E21" i="18"/>
  <c r="BX20" i="18"/>
  <c r="BT20" i="18"/>
  <c r="BP20" i="18"/>
  <c r="BL20" i="18"/>
  <c r="BH20" i="18"/>
  <c r="BD20" i="18"/>
  <c r="AZ20" i="18"/>
  <c r="AV20" i="18"/>
  <c r="AQ20" i="18"/>
  <c r="AL20" i="18"/>
  <c r="AG20" i="18"/>
  <c r="AB20" i="18"/>
  <c r="W20" i="18"/>
  <c r="R20" i="18"/>
  <c r="M20" i="18"/>
  <c r="G20" i="18" s="1"/>
  <c r="H20" i="18"/>
  <c r="F20" i="18"/>
  <c r="BX19" i="18"/>
  <c r="BT19" i="18"/>
  <c r="BP19" i="18"/>
  <c r="BL19" i="18"/>
  <c r="BH19" i="18"/>
  <c r="BD19" i="18"/>
  <c r="AZ19" i="18"/>
  <c r="AV19" i="18"/>
  <c r="AQ19" i="18"/>
  <c r="AL19" i="18"/>
  <c r="AG19" i="18"/>
  <c r="AB19" i="18"/>
  <c r="W19" i="18"/>
  <c r="R19" i="18"/>
  <c r="M19" i="18"/>
  <c r="H19" i="18"/>
  <c r="F19" i="18"/>
  <c r="E19" i="18"/>
  <c r="BX18" i="18"/>
  <c r="BT18" i="18"/>
  <c r="BP18" i="18"/>
  <c r="BL18" i="18"/>
  <c r="BH18" i="18"/>
  <c r="BD18" i="18"/>
  <c r="AZ18" i="18"/>
  <c r="AV18" i="18"/>
  <c r="AQ18" i="18"/>
  <c r="AL18" i="18"/>
  <c r="AG18" i="18"/>
  <c r="AB18" i="18"/>
  <c r="W18" i="18"/>
  <c r="R18" i="18"/>
  <c r="M18" i="18"/>
  <c r="H18" i="18"/>
  <c r="J18" i="18" s="1"/>
  <c r="F18" i="18"/>
  <c r="E18" i="18"/>
  <c r="BX17" i="18"/>
  <c r="BT17" i="18"/>
  <c r="BP17" i="18"/>
  <c r="BL17" i="18"/>
  <c r="BH17" i="18"/>
  <c r="BD17" i="18"/>
  <c r="AZ17" i="18"/>
  <c r="AV17" i="18"/>
  <c r="AQ17" i="18"/>
  <c r="AL17" i="18"/>
  <c r="AG17" i="18"/>
  <c r="AB17" i="18"/>
  <c r="W17" i="18"/>
  <c r="R17" i="18"/>
  <c r="G17" i="18" s="1"/>
  <c r="M17" i="18"/>
  <c r="H17" i="18"/>
  <c r="F17" i="18"/>
  <c r="E17" i="18"/>
  <c r="BX16" i="18"/>
  <c r="BT16" i="18"/>
  <c r="BP16" i="18"/>
  <c r="BL16" i="18"/>
  <c r="BH16" i="18"/>
  <c r="BD16" i="18"/>
  <c r="AZ16" i="18"/>
  <c r="AV16" i="18"/>
  <c r="AQ16" i="18"/>
  <c r="AL16" i="18"/>
  <c r="AG16" i="18"/>
  <c r="AB16" i="18"/>
  <c r="W16" i="18"/>
  <c r="R16" i="18"/>
  <c r="M16" i="18"/>
  <c r="H16" i="18"/>
  <c r="F16" i="18"/>
  <c r="E16" i="18"/>
  <c r="BX15" i="18"/>
  <c r="BT15" i="18"/>
  <c r="BP15" i="18"/>
  <c r="BL15" i="18"/>
  <c r="BH15" i="18"/>
  <c r="BD15" i="18"/>
  <c r="AZ15" i="18"/>
  <c r="AV15" i="18"/>
  <c r="AQ15" i="18"/>
  <c r="AL15" i="18"/>
  <c r="AG15" i="18"/>
  <c r="AB15" i="18"/>
  <c r="W15" i="18"/>
  <c r="R15" i="18"/>
  <c r="M15" i="18"/>
  <c r="H15" i="18"/>
  <c r="F15" i="18"/>
  <c r="E15" i="18"/>
  <c r="BX14" i="18"/>
  <c r="BT14" i="18"/>
  <c r="BP14" i="18"/>
  <c r="BL14" i="18"/>
  <c r="BH14" i="18"/>
  <c r="BD14" i="18"/>
  <c r="AZ14" i="18"/>
  <c r="AV14" i="18"/>
  <c r="AQ14" i="18"/>
  <c r="AL14" i="18"/>
  <c r="AG14" i="18"/>
  <c r="AB14" i="18"/>
  <c r="W14" i="18"/>
  <c r="R14" i="18"/>
  <c r="M14" i="18"/>
  <c r="H14" i="18"/>
  <c r="J14" i="18" s="1"/>
  <c r="F14" i="18"/>
  <c r="E14" i="18"/>
  <c r="BX13" i="18"/>
  <c r="BT13" i="18"/>
  <c r="BP13" i="18"/>
  <c r="BL13" i="18"/>
  <c r="BH13" i="18"/>
  <c r="BD13" i="18"/>
  <c r="AZ13" i="18"/>
  <c r="AV13" i="18"/>
  <c r="AQ13" i="18"/>
  <c r="AL13" i="18"/>
  <c r="AG13" i="18"/>
  <c r="AB13" i="18"/>
  <c r="W13" i="18"/>
  <c r="R13" i="18"/>
  <c r="M13" i="18"/>
  <c r="F13" i="18"/>
  <c r="E13" i="18"/>
  <c r="BX12" i="18"/>
  <c r="BT12" i="18"/>
  <c r="BP12" i="18"/>
  <c r="BL12" i="18"/>
  <c r="BH12" i="18"/>
  <c r="BD12" i="18"/>
  <c r="AZ12" i="18"/>
  <c r="AV12" i="18"/>
  <c r="AQ12" i="18"/>
  <c r="AL12" i="18"/>
  <c r="AG12" i="18"/>
  <c r="AB12" i="18"/>
  <c r="W12" i="18"/>
  <c r="G12" i="18" s="1"/>
  <c r="R12" i="18"/>
  <c r="M12" i="18"/>
  <c r="H12" i="18"/>
  <c r="F12" i="18"/>
  <c r="E12" i="18"/>
  <c r="BX11" i="18"/>
  <c r="BT11" i="18"/>
  <c r="BP11" i="18"/>
  <c r="BL11" i="18"/>
  <c r="BH11" i="18"/>
  <c r="BD11" i="18"/>
  <c r="AZ11" i="18"/>
  <c r="AV11" i="18"/>
  <c r="AQ11" i="18"/>
  <c r="AL11" i="18"/>
  <c r="AG11" i="18"/>
  <c r="AB11" i="18"/>
  <c r="W11" i="18"/>
  <c r="R11" i="18"/>
  <c r="M11" i="18"/>
  <c r="H11" i="18"/>
  <c r="F11" i="18"/>
  <c r="E11" i="18"/>
  <c r="BX10" i="18"/>
  <c r="BT10" i="18"/>
  <c r="BP10" i="18"/>
  <c r="BL10" i="18"/>
  <c r="BH10" i="18"/>
  <c r="BD10" i="18"/>
  <c r="AZ10" i="18"/>
  <c r="AV10" i="18"/>
  <c r="AQ10" i="18"/>
  <c r="AL10" i="18"/>
  <c r="AG10" i="18"/>
  <c r="AB10" i="18"/>
  <c r="W10" i="18"/>
  <c r="R10" i="18"/>
  <c r="M10" i="18"/>
  <c r="H10" i="18"/>
  <c r="F10" i="18"/>
  <c r="E10" i="18"/>
  <c r="BX9" i="18"/>
  <c r="BT9" i="18"/>
  <c r="BP9" i="18"/>
  <c r="BL9" i="18"/>
  <c r="BH9" i="18"/>
  <c r="BD9" i="18"/>
  <c r="AZ9" i="18"/>
  <c r="AV9" i="18"/>
  <c r="AQ9" i="18"/>
  <c r="AL9" i="18"/>
  <c r="AG9" i="18"/>
  <c r="AB9" i="18"/>
  <c r="W9" i="18"/>
  <c r="R9" i="18"/>
  <c r="M9" i="18"/>
  <c r="G9" i="18" s="1"/>
  <c r="H9" i="18"/>
  <c r="F9" i="18"/>
  <c r="E9" i="18"/>
  <c r="BX8" i="18"/>
  <c r="BT8" i="18"/>
  <c r="BP8" i="18"/>
  <c r="BL8" i="18"/>
  <c r="BH8" i="18"/>
  <c r="BD8" i="18"/>
  <c r="AZ8" i="18"/>
  <c r="AV8" i="18"/>
  <c r="AQ8" i="18"/>
  <c r="AL8" i="18"/>
  <c r="AG8" i="18"/>
  <c r="AB8" i="18"/>
  <c r="W8" i="18"/>
  <c r="R8" i="18"/>
  <c r="M8" i="18"/>
  <c r="H8" i="18"/>
  <c r="F8" i="18"/>
  <c r="E8" i="18"/>
  <c r="BX7" i="18"/>
  <c r="BT7" i="18"/>
  <c r="BP7" i="18"/>
  <c r="BL7" i="18"/>
  <c r="BH7" i="18"/>
  <c r="BD7" i="18"/>
  <c r="AZ7" i="18"/>
  <c r="AV7" i="18"/>
  <c r="AQ7" i="18"/>
  <c r="AL7" i="18"/>
  <c r="AG7" i="18"/>
  <c r="AB7" i="18"/>
  <c r="W7" i="18"/>
  <c r="R7" i="18"/>
  <c r="M7" i="18"/>
  <c r="H7" i="18"/>
  <c r="F7" i="18"/>
  <c r="E7" i="18"/>
  <c r="BX6" i="18"/>
  <c r="BT6" i="18"/>
  <c r="BP6" i="18"/>
  <c r="BL6" i="18"/>
  <c r="BH6" i="18"/>
  <c r="BD6" i="18"/>
  <c r="AZ6" i="18"/>
  <c r="AV6" i="18"/>
  <c r="AQ6" i="18"/>
  <c r="AL6" i="18"/>
  <c r="AG6" i="18"/>
  <c r="AB6" i="18"/>
  <c r="W6" i="18"/>
  <c r="R6" i="18"/>
  <c r="M6" i="18"/>
  <c r="H6" i="18"/>
  <c r="F6" i="18"/>
  <c r="E6" i="18"/>
  <c r="BX5" i="18"/>
  <c r="BT5" i="18"/>
  <c r="BP5" i="18"/>
  <c r="BL5" i="18"/>
  <c r="BH5" i="18"/>
  <c r="BD5" i="18"/>
  <c r="AZ5" i="18"/>
  <c r="AV5" i="18"/>
  <c r="AQ5" i="18"/>
  <c r="AL5" i="18"/>
  <c r="AG5" i="18"/>
  <c r="AB5" i="18"/>
  <c r="W5" i="18"/>
  <c r="R5" i="18"/>
  <c r="M5" i="18"/>
  <c r="G5" i="18" s="1"/>
  <c r="H5" i="18"/>
  <c r="F5" i="18"/>
  <c r="E5" i="18"/>
  <c r="BX4" i="18"/>
  <c r="BT4" i="18"/>
  <c r="BP4" i="18"/>
  <c r="BL4" i="18"/>
  <c r="BH4" i="18"/>
  <c r="BD4" i="18"/>
  <c r="AZ4" i="18"/>
  <c r="AV4" i="18"/>
  <c r="AQ4" i="18"/>
  <c r="AL4" i="18"/>
  <c r="AG4" i="18"/>
  <c r="AB4" i="18"/>
  <c r="W4" i="18"/>
  <c r="R4" i="18"/>
  <c r="M4" i="18"/>
  <c r="H4" i="18"/>
  <c r="F4" i="18"/>
  <c r="E4" i="18"/>
  <c r="BX3" i="18"/>
  <c r="BT3" i="18"/>
  <c r="BP3" i="18"/>
  <c r="BL3" i="18"/>
  <c r="BH3" i="18"/>
  <c r="BD3" i="18"/>
  <c r="AZ3" i="18"/>
  <c r="AV3" i="18"/>
  <c r="AQ3" i="18"/>
  <c r="AL3" i="18"/>
  <c r="AG3" i="18"/>
  <c r="AB3" i="18"/>
  <c r="W3" i="18"/>
  <c r="R3" i="18"/>
  <c r="M3" i="18"/>
  <c r="H3" i="18"/>
  <c r="F3" i="18"/>
  <c r="E3" i="18"/>
  <c r="G24" i="18" l="1"/>
  <c r="J10" i="18"/>
  <c r="G14" i="18"/>
  <c r="J15" i="18"/>
  <c r="J23" i="18"/>
  <c r="G30" i="18"/>
  <c r="G10" i="18"/>
  <c r="G21" i="18"/>
  <c r="G25" i="18"/>
  <c r="G26" i="18"/>
  <c r="G28" i="18"/>
  <c r="G29" i="18"/>
  <c r="G7" i="18"/>
  <c r="G13" i="18"/>
  <c r="G16" i="18"/>
  <c r="G18" i="18"/>
  <c r="G19" i="18"/>
  <c r="G23" i="18"/>
  <c r="G27" i="18"/>
  <c r="J5" i="18"/>
  <c r="J19" i="18"/>
  <c r="J20" i="18"/>
  <c r="J24" i="18"/>
  <c r="J16" i="18"/>
  <c r="J21" i="18"/>
  <c r="J25" i="18"/>
  <c r="G6" i="18"/>
  <c r="J6" i="18"/>
  <c r="J17" i="18"/>
  <c r="J3" i="18"/>
  <c r="G3" i="18"/>
  <c r="G4" i="18"/>
  <c r="J4" i="18"/>
  <c r="J12" i="18"/>
  <c r="J13" i="18"/>
  <c r="J9" i="18"/>
  <c r="J11" i="18"/>
  <c r="J7" i="18"/>
  <c r="G11" i="18"/>
  <c r="J8" i="18"/>
  <c r="G8" i="18"/>
  <c r="G15" i="18"/>
  <c r="CC30" i="14"/>
  <c r="BY30" i="14"/>
  <c r="BU30" i="14"/>
  <c r="BP30" i="14"/>
  <c r="BK30" i="14"/>
  <c r="BF30" i="14"/>
  <c r="BA30" i="14"/>
  <c r="AV30" i="14"/>
  <c r="AQ30" i="14"/>
  <c r="AL30" i="14"/>
  <c r="AG30" i="14"/>
  <c r="AB30" i="14"/>
  <c r="W30" i="14"/>
  <c r="R30" i="14"/>
  <c r="M30" i="14"/>
  <c r="CC29" i="14"/>
  <c r="BY29" i="14"/>
  <c r="BU29" i="14"/>
  <c r="BP29" i="14"/>
  <c r="BK29" i="14"/>
  <c r="BF29" i="14"/>
  <c r="BA29" i="14"/>
  <c r="AV29" i="14"/>
  <c r="AQ29" i="14"/>
  <c r="AL29" i="14"/>
  <c r="AG29" i="14"/>
  <c r="AB29" i="14"/>
  <c r="W29" i="14"/>
  <c r="R29" i="14"/>
  <c r="M29" i="14"/>
  <c r="CC28" i="14"/>
  <c r="BY28" i="14"/>
  <c r="BU28" i="14"/>
  <c r="BP28" i="14"/>
  <c r="BK28" i="14"/>
  <c r="BF28" i="14"/>
  <c r="BA28" i="14"/>
  <c r="AV28" i="14"/>
  <c r="AQ28" i="14"/>
  <c r="AL28" i="14"/>
  <c r="AG28" i="14"/>
  <c r="AB28" i="14"/>
  <c r="W28" i="14"/>
  <c r="R28" i="14"/>
  <c r="M28" i="14"/>
  <c r="CC27" i="14"/>
  <c r="BY27" i="14"/>
  <c r="BU27" i="14"/>
  <c r="BP27" i="14"/>
  <c r="BK27" i="14"/>
  <c r="BF27" i="14"/>
  <c r="BA27" i="14"/>
  <c r="AV27" i="14"/>
  <c r="AQ27" i="14"/>
  <c r="AL27" i="14"/>
  <c r="AG27" i="14"/>
  <c r="AB27" i="14"/>
  <c r="W27" i="14"/>
  <c r="R27" i="14"/>
  <c r="M27" i="14"/>
  <c r="CC26" i="14"/>
  <c r="BY26" i="14"/>
  <c r="BU26" i="14"/>
  <c r="BP26" i="14"/>
  <c r="BK26" i="14"/>
  <c r="BF26" i="14"/>
  <c r="BA26" i="14"/>
  <c r="AV26" i="14"/>
  <c r="AQ26" i="14"/>
  <c r="AL26" i="14"/>
  <c r="AG26" i="14"/>
  <c r="AB26" i="14"/>
  <c r="W26" i="14"/>
  <c r="R26" i="14"/>
  <c r="M26" i="14"/>
  <c r="CC25" i="14"/>
  <c r="BY25" i="14"/>
  <c r="BU25" i="14"/>
  <c r="BP25" i="14"/>
  <c r="BK25" i="14"/>
  <c r="BF25" i="14"/>
  <c r="BA25" i="14"/>
  <c r="AV25" i="14"/>
  <c r="AQ25" i="14"/>
  <c r="AL25" i="14"/>
  <c r="AG25" i="14"/>
  <c r="AB25" i="14"/>
  <c r="W25" i="14"/>
  <c r="R25" i="14"/>
  <c r="M25" i="14"/>
  <c r="H25" i="14"/>
  <c r="F25" i="14"/>
  <c r="E25" i="14"/>
  <c r="CC24" i="14"/>
  <c r="BY24" i="14"/>
  <c r="BU24" i="14"/>
  <c r="BP24" i="14"/>
  <c r="BK24" i="14"/>
  <c r="BF24" i="14"/>
  <c r="BA24" i="14"/>
  <c r="AV24" i="14"/>
  <c r="AQ24" i="14"/>
  <c r="AL24" i="14"/>
  <c r="AG24" i="14"/>
  <c r="AB24" i="14"/>
  <c r="W24" i="14"/>
  <c r="R24" i="14"/>
  <c r="M24" i="14"/>
  <c r="H24" i="14"/>
  <c r="F24" i="14"/>
  <c r="E24" i="14"/>
  <c r="CC23" i="14"/>
  <c r="BY23" i="14"/>
  <c r="BU23" i="14"/>
  <c r="BP23" i="14"/>
  <c r="BK23" i="14"/>
  <c r="BF23" i="14"/>
  <c r="BA23" i="14"/>
  <c r="AV23" i="14"/>
  <c r="AQ23" i="14"/>
  <c r="AL23" i="14"/>
  <c r="AG23" i="14"/>
  <c r="AB23" i="14"/>
  <c r="W23" i="14"/>
  <c r="R23" i="14"/>
  <c r="M23" i="14"/>
  <c r="H23" i="14"/>
  <c r="F23" i="14"/>
  <c r="E23" i="14"/>
  <c r="CC22" i="14"/>
  <c r="BY22" i="14"/>
  <c r="BU22" i="14"/>
  <c r="BP22" i="14"/>
  <c r="BK22" i="14"/>
  <c r="BF22" i="14"/>
  <c r="BA22" i="14"/>
  <c r="AV22" i="14"/>
  <c r="AQ22" i="14"/>
  <c r="AL22" i="14"/>
  <c r="AG22" i="14"/>
  <c r="AB22" i="14"/>
  <c r="W22" i="14"/>
  <c r="R22" i="14"/>
  <c r="M22" i="14"/>
  <c r="H22" i="14"/>
  <c r="F22" i="14"/>
  <c r="E22" i="14"/>
  <c r="CC21" i="14"/>
  <c r="BY21" i="14"/>
  <c r="BU21" i="14"/>
  <c r="BP21" i="14"/>
  <c r="BK21" i="14"/>
  <c r="BF21" i="14"/>
  <c r="BA21" i="14"/>
  <c r="AV21" i="14"/>
  <c r="AQ21" i="14"/>
  <c r="AL21" i="14"/>
  <c r="AG21" i="14"/>
  <c r="AB21" i="14"/>
  <c r="W21" i="14"/>
  <c r="R21" i="14"/>
  <c r="M21" i="14"/>
  <c r="H21" i="14"/>
  <c r="F21" i="14"/>
  <c r="E21" i="14"/>
  <c r="CC20" i="14"/>
  <c r="BY20" i="14"/>
  <c r="BU20" i="14"/>
  <c r="BP20" i="14"/>
  <c r="BK20" i="14"/>
  <c r="BF20" i="14"/>
  <c r="BA20" i="14"/>
  <c r="AV20" i="14"/>
  <c r="AQ20" i="14"/>
  <c r="AL20" i="14"/>
  <c r="AG20" i="14"/>
  <c r="AB20" i="14"/>
  <c r="W20" i="14"/>
  <c r="R20" i="14"/>
  <c r="M20" i="14"/>
  <c r="H20" i="14"/>
  <c r="F20" i="14"/>
  <c r="E20" i="14"/>
  <c r="CC19" i="14"/>
  <c r="BY19" i="14"/>
  <c r="BU19" i="14"/>
  <c r="BP19" i="14"/>
  <c r="BK19" i="14"/>
  <c r="BF19" i="14"/>
  <c r="BA19" i="14"/>
  <c r="AV19" i="14"/>
  <c r="AQ19" i="14"/>
  <c r="AL19" i="14"/>
  <c r="AG19" i="14"/>
  <c r="AB19" i="14"/>
  <c r="W19" i="14"/>
  <c r="R19" i="14"/>
  <c r="M19" i="14"/>
  <c r="H19" i="14"/>
  <c r="F19" i="14"/>
  <c r="E19" i="14"/>
  <c r="CC18" i="14"/>
  <c r="BY18" i="14"/>
  <c r="BU18" i="14"/>
  <c r="BP18" i="14"/>
  <c r="BK18" i="14"/>
  <c r="BF18" i="14"/>
  <c r="BA18" i="14"/>
  <c r="AV18" i="14"/>
  <c r="AQ18" i="14"/>
  <c r="AL18" i="14"/>
  <c r="AG18" i="14"/>
  <c r="AB18" i="14"/>
  <c r="W18" i="14"/>
  <c r="R18" i="14"/>
  <c r="M18" i="14"/>
  <c r="H18" i="14"/>
  <c r="F18" i="14"/>
  <c r="E18" i="14"/>
  <c r="CC17" i="14"/>
  <c r="BY17" i="14"/>
  <c r="BU17" i="14"/>
  <c r="BP17" i="14"/>
  <c r="BK17" i="14"/>
  <c r="BF17" i="14"/>
  <c r="BA17" i="14"/>
  <c r="AV17" i="14"/>
  <c r="AQ17" i="14"/>
  <c r="AL17" i="14"/>
  <c r="AG17" i="14"/>
  <c r="AB17" i="14"/>
  <c r="W17" i="14"/>
  <c r="R17" i="14"/>
  <c r="M17" i="14"/>
  <c r="F17" i="14"/>
  <c r="E17" i="14"/>
  <c r="CC16" i="14"/>
  <c r="BY16" i="14"/>
  <c r="BU16" i="14"/>
  <c r="BP16" i="14"/>
  <c r="BK16" i="14"/>
  <c r="BF16" i="14"/>
  <c r="BA16" i="14"/>
  <c r="AV16" i="14"/>
  <c r="AQ16" i="14"/>
  <c r="AL16" i="14"/>
  <c r="AG16" i="14"/>
  <c r="AB16" i="14"/>
  <c r="W16" i="14"/>
  <c r="R16" i="14"/>
  <c r="M16" i="14"/>
  <c r="H16" i="14"/>
  <c r="F16" i="14"/>
  <c r="E16" i="14"/>
  <c r="CC15" i="14"/>
  <c r="BY15" i="14"/>
  <c r="BU15" i="14"/>
  <c r="BP15" i="14"/>
  <c r="BK15" i="14"/>
  <c r="BF15" i="14"/>
  <c r="BA15" i="14"/>
  <c r="AV15" i="14"/>
  <c r="AQ15" i="14"/>
  <c r="AL15" i="14"/>
  <c r="AG15" i="14"/>
  <c r="AB15" i="14"/>
  <c r="W15" i="14"/>
  <c r="R15" i="14"/>
  <c r="M15" i="14"/>
  <c r="H15" i="14"/>
  <c r="F15" i="14"/>
  <c r="E15" i="14"/>
  <c r="CC14" i="14"/>
  <c r="BY14" i="14"/>
  <c r="BU14" i="14"/>
  <c r="BP14" i="14"/>
  <c r="BK14" i="14"/>
  <c r="BF14" i="14"/>
  <c r="BA14" i="14"/>
  <c r="AV14" i="14"/>
  <c r="AQ14" i="14"/>
  <c r="AL14" i="14"/>
  <c r="AG14" i="14"/>
  <c r="AB14" i="14"/>
  <c r="W14" i="14"/>
  <c r="R14" i="14"/>
  <c r="M14" i="14"/>
  <c r="H14" i="14"/>
  <c r="F14" i="14"/>
  <c r="E14" i="14"/>
  <c r="CC13" i="14"/>
  <c r="BY13" i="14"/>
  <c r="BU13" i="14"/>
  <c r="BP13" i="14"/>
  <c r="BK13" i="14"/>
  <c r="BF13" i="14"/>
  <c r="BA13" i="14"/>
  <c r="AV13" i="14"/>
  <c r="AQ13" i="14"/>
  <c r="AL13" i="14"/>
  <c r="AG13" i="14"/>
  <c r="AB13" i="14"/>
  <c r="W13" i="14"/>
  <c r="R13" i="14"/>
  <c r="M13" i="14"/>
  <c r="H13" i="14"/>
  <c r="F13" i="14"/>
  <c r="E13" i="14"/>
  <c r="CC12" i="14"/>
  <c r="BY12" i="14"/>
  <c r="BU12" i="14"/>
  <c r="BP12" i="14"/>
  <c r="BK12" i="14"/>
  <c r="BF12" i="14"/>
  <c r="BA12" i="14"/>
  <c r="AV12" i="14"/>
  <c r="AQ12" i="14"/>
  <c r="AL12" i="14"/>
  <c r="AG12" i="14"/>
  <c r="AB12" i="14"/>
  <c r="W12" i="14"/>
  <c r="R12" i="14"/>
  <c r="M12" i="14"/>
  <c r="H12" i="14"/>
  <c r="F12" i="14"/>
  <c r="E12" i="14"/>
  <c r="CC11" i="14"/>
  <c r="BY11" i="14"/>
  <c r="BU11" i="14"/>
  <c r="BP11" i="14"/>
  <c r="BK11" i="14"/>
  <c r="BF11" i="14"/>
  <c r="BA11" i="14"/>
  <c r="AV11" i="14"/>
  <c r="AQ11" i="14"/>
  <c r="AL11" i="14"/>
  <c r="AG11" i="14"/>
  <c r="AB11" i="14"/>
  <c r="W11" i="14"/>
  <c r="R11" i="14"/>
  <c r="M11" i="14"/>
  <c r="F11" i="14"/>
  <c r="E11" i="14"/>
  <c r="CC10" i="14"/>
  <c r="BY10" i="14"/>
  <c r="BU10" i="14"/>
  <c r="BP10" i="14"/>
  <c r="BK10" i="14"/>
  <c r="BF10" i="14"/>
  <c r="BA10" i="14"/>
  <c r="AV10" i="14"/>
  <c r="AQ10" i="14"/>
  <c r="AL10" i="14"/>
  <c r="AG10" i="14"/>
  <c r="AB10" i="14"/>
  <c r="W10" i="14"/>
  <c r="R10" i="14"/>
  <c r="M10" i="14"/>
  <c r="H10" i="14"/>
  <c r="F10" i="14"/>
  <c r="E10" i="14"/>
  <c r="CC9" i="14"/>
  <c r="BY9" i="14"/>
  <c r="BU9" i="14"/>
  <c r="BP9" i="14"/>
  <c r="BK9" i="14"/>
  <c r="BF9" i="14"/>
  <c r="BA9" i="14"/>
  <c r="AV9" i="14"/>
  <c r="AQ9" i="14"/>
  <c r="AL9" i="14"/>
  <c r="AG9" i="14"/>
  <c r="AB9" i="14"/>
  <c r="W9" i="14"/>
  <c r="R9" i="14"/>
  <c r="M9" i="14"/>
  <c r="H9" i="14"/>
  <c r="F9" i="14"/>
  <c r="E9" i="14"/>
  <c r="CC8" i="14"/>
  <c r="BY8" i="14"/>
  <c r="BU8" i="14"/>
  <c r="BP8" i="14"/>
  <c r="BK8" i="14"/>
  <c r="BF8" i="14"/>
  <c r="BA8" i="14"/>
  <c r="AV8" i="14"/>
  <c r="AQ8" i="14"/>
  <c r="AL8" i="14"/>
  <c r="AG8" i="14"/>
  <c r="AB8" i="14"/>
  <c r="W8" i="14"/>
  <c r="R8" i="14"/>
  <c r="M8" i="14"/>
  <c r="F8" i="14"/>
  <c r="E8" i="14"/>
  <c r="CC7" i="14"/>
  <c r="BY7" i="14"/>
  <c r="BU7" i="14"/>
  <c r="BP7" i="14"/>
  <c r="BK7" i="14"/>
  <c r="BF7" i="14"/>
  <c r="BA7" i="14"/>
  <c r="AV7" i="14"/>
  <c r="AQ7" i="14"/>
  <c r="AL7" i="14"/>
  <c r="AG7" i="14"/>
  <c r="AB7" i="14"/>
  <c r="W7" i="14"/>
  <c r="R7" i="14"/>
  <c r="M7" i="14"/>
  <c r="H7" i="14"/>
  <c r="F7" i="14"/>
  <c r="E7" i="14"/>
  <c r="CC6" i="14"/>
  <c r="BY6" i="14"/>
  <c r="BU6" i="14"/>
  <c r="BP6" i="14"/>
  <c r="BK6" i="14"/>
  <c r="BF6" i="14"/>
  <c r="BA6" i="14"/>
  <c r="AV6" i="14"/>
  <c r="AQ6" i="14"/>
  <c r="AG6" i="14"/>
  <c r="AB6" i="14"/>
  <c r="W6" i="14"/>
  <c r="R6" i="14"/>
  <c r="M6" i="14"/>
  <c r="F6" i="14"/>
  <c r="E6" i="14"/>
  <c r="CC5" i="14"/>
  <c r="BY5" i="14"/>
  <c r="BU5" i="14"/>
  <c r="BP5" i="14"/>
  <c r="BK5" i="14"/>
  <c r="BF5" i="14"/>
  <c r="BA5" i="14"/>
  <c r="AV5" i="14"/>
  <c r="AQ5" i="14"/>
  <c r="AL5" i="14"/>
  <c r="AG5" i="14"/>
  <c r="AB5" i="14"/>
  <c r="W5" i="14"/>
  <c r="R5" i="14"/>
  <c r="M5" i="14"/>
  <c r="F5" i="14"/>
  <c r="E5" i="14"/>
  <c r="CC4" i="14"/>
  <c r="BY4" i="14"/>
  <c r="BU4" i="14"/>
  <c r="BP4" i="14"/>
  <c r="BK4" i="14"/>
  <c r="BF4" i="14"/>
  <c r="BA4" i="14"/>
  <c r="AV4" i="14"/>
  <c r="AQ4" i="14"/>
  <c r="AL4" i="14"/>
  <c r="AG4" i="14"/>
  <c r="AB4" i="14"/>
  <c r="W4" i="14"/>
  <c r="R4" i="14"/>
  <c r="M4" i="14"/>
  <c r="H4" i="14"/>
  <c r="F4" i="14"/>
  <c r="E4" i="14"/>
  <c r="CC3" i="14"/>
  <c r="BY3" i="14"/>
  <c r="BU3" i="14"/>
  <c r="BP3" i="14"/>
  <c r="BK3" i="14"/>
  <c r="BF3" i="14"/>
  <c r="BA3" i="14"/>
  <c r="AV3" i="14"/>
  <c r="AQ3" i="14"/>
  <c r="AL3" i="14"/>
  <c r="AG3" i="14"/>
  <c r="AB3" i="14"/>
  <c r="W3" i="14"/>
  <c r="R3" i="14"/>
  <c r="M3" i="14"/>
  <c r="H3" i="14"/>
  <c r="F3" i="14"/>
  <c r="E3" i="14"/>
  <c r="G28" i="14" l="1"/>
  <c r="G3" i="14"/>
  <c r="G6" i="14"/>
  <c r="J7" i="14"/>
  <c r="J8" i="14"/>
  <c r="G8" i="14"/>
  <c r="G27" i="14"/>
  <c r="G11" i="14"/>
  <c r="J11" i="14"/>
  <c r="G12" i="14"/>
  <c r="J12" i="14"/>
  <c r="G14" i="14"/>
  <c r="G26" i="14"/>
  <c r="J3" i="14"/>
  <c r="G10" i="14"/>
  <c r="J4" i="14"/>
  <c r="G4" i="14"/>
  <c r="J10" i="14"/>
  <c r="J23" i="14"/>
  <c r="J9" i="14"/>
  <c r="G9" i="14"/>
  <c r="J18" i="14"/>
  <c r="G21" i="14"/>
  <c r="G19" i="14"/>
  <c r="G24" i="14"/>
  <c r="G20" i="14"/>
  <c r="G22" i="14"/>
  <c r="G7" i="14"/>
  <c r="J6" i="14"/>
  <c r="G5" i="14"/>
  <c r="J5" i="14"/>
  <c r="G25" i="14"/>
  <c r="J20" i="14"/>
  <c r="J25" i="14"/>
  <c r="J24" i="14"/>
  <c r="G23" i="14"/>
  <c r="J22" i="14"/>
  <c r="J21" i="14"/>
  <c r="J19" i="14"/>
  <c r="J17" i="14"/>
  <c r="G17" i="14"/>
  <c r="J16" i="14"/>
  <c r="G16" i="14"/>
  <c r="G15" i="14"/>
  <c r="J15" i="14"/>
  <c r="J14" i="14"/>
  <c r="J13" i="14"/>
  <c r="G13" i="14"/>
  <c r="G18" i="14"/>
  <c r="G30" i="14"/>
  <c r="G29" i="14"/>
  <c r="DN30" i="23"/>
  <c r="DI30" i="23"/>
  <c r="DD30" i="23"/>
  <c r="CY30" i="23"/>
  <c r="CT30" i="23"/>
  <c r="CO30" i="23"/>
  <c r="CJ30" i="23"/>
  <c r="CE30" i="23"/>
  <c r="BZ30" i="23"/>
  <c r="BU30" i="23"/>
  <c r="BP30" i="23"/>
  <c r="BK30" i="23"/>
  <c r="BF30" i="23"/>
  <c r="BA30" i="23"/>
  <c r="AV30" i="23"/>
  <c r="AQ30" i="23"/>
  <c r="AL30" i="23"/>
  <c r="AG30" i="23"/>
  <c r="AB30" i="23"/>
  <c r="W30" i="23"/>
  <c r="R30" i="23"/>
  <c r="G30" i="23" s="1"/>
  <c r="M30" i="23"/>
  <c r="DN29" i="23"/>
  <c r="DI29" i="23"/>
  <c r="DD29" i="23"/>
  <c r="CY29" i="23"/>
  <c r="CT29" i="23"/>
  <c r="CO29" i="23"/>
  <c r="CJ29" i="23"/>
  <c r="CE29" i="23"/>
  <c r="BZ29" i="23"/>
  <c r="BU29" i="23"/>
  <c r="BP29" i="23"/>
  <c r="BK29" i="23"/>
  <c r="BF29" i="23"/>
  <c r="BA29" i="23"/>
  <c r="AV29" i="23"/>
  <c r="AQ29" i="23"/>
  <c r="AL29" i="23"/>
  <c r="AG29" i="23"/>
  <c r="AB29" i="23"/>
  <c r="W29" i="23"/>
  <c r="R29" i="23"/>
  <c r="M29" i="23"/>
  <c r="DN28" i="23"/>
  <c r="DI28" i="23"/>
  <c r="DD28" i="23"/>
  <c r="CY28" i="23"/>
  <c r="CT28" i="23"/>
  <c r="CO28" i="23"/>
  <c r="CJ28" i="23"/>
  <c r="CE28" i="23"/>
  <c r="BZ28" i="23"/>
  <c r="BU28" i="23"/>
  <c r="BP28" i="23"/>
  <c r="BK28" i="23"/>
  <c r="BF28" i="23"/>
  <c r="BA28" i="23"/>
  <c r="AV28" i="23"/>
  <c r="AQ28" i="23"/>
  <c r="AL28" i="23"/>
  <c r="AG28" i="23"/>
  <c r="AB28" i="23"/>
  <c r="W28" i="23"/>
  <c r="R28" i="23"/>
  <c r="M28" i="23"/>
  <c r="DN27" i="23"/>
  <c r="DI27" i="23"/>
  <c r="DD27" i="23"/>
  <c r="CY27" i="23"/>
  <c r="CT27" i="23"/>
  <c r="CO27" i="23"/>
  <c r="CJ27" i="23"/>
  <c r="CE27" i="23"/>
  <c r="BZ27" i="23"/>
  <c r="BU27" i="23"/>
  <c r="BP27" i="23"/>
  <c r="BK27" i="23"/>
  <c r="BF27" i="23"/>
  <c r="BA27" i="23"/>
  <c r="AV27" i="23"/>
  <c r="AQ27" i="23"/>
  <c r="AL27" i="23"/>
  <c r="AG27" i="23"/>
  <c r="AB27" i="23"/>
  <c r="W27" i="23"/>
  <c r="R27" i="23"/>
  <c r="M27" i="23"/>
  <c r="J27" i="23"/>
  <c r="DN26" i="23"/>
  <c r="DI26" i="23"/>
  <c r="DD26" i="23"/>
  <c r="CY26" i="23"/>
  <c r="CT26" i="23"/>
  <c r="CO26" i="23"/>
  <c r="CJ26" i="23"/>
  <c r="CE26" i="23"/>
  <c r="BZ26" i="23"/>
  <c r="BU26" i="23"/>
  <c r="BP26" i="23"/>
  <c r="BK26" i="23"/>
  <c r="BF26" i="23"/>
  <c r="BA26" i="23"/>
  <c r="AV26" i="23"/>
  <c r="AQ26" i="23"/>
  <c r="AL26" i="23"/>
  <c r="AG26" i="23"/>
  <c r="AB26" i="23"/>
  <c r="W26" i="23"/>
  <c r="R26" i="23"/>
  <c r="M26" i="23"/>
  <c r="DN25" i="23"/>
  <c r="DI25" i="23"/>
  <c r="DD25" i="23"/>
  <c r="CY25" i="23"/>
  <c r="CT25" i="23"/>
  <c r="CO25" i="23"/>
  <c r="CJ25" i="23"/>
  <c r="CE25" i="23"/>
  <c r="BZ25" i="23"/>
  <c r="BU25" i="23"/>
  <c r="BP25" i="23"/>
  <c r="BK25" i="23"/>
  <c r="BF25" i="23"/>
  <c r="BA25" i="23"/>
  <c r="AV25" i="23"/>
  <c r="AQ25" i="23"/>
  <c r="AL25" i="23"/>
  <c r="AG25" i="23"/>
  <c r="AB25" i="23"/>
  <c r="W25" i="23"/>
  <c r="R25" i="23"/>
  <c r="M25" i="23"/>
  <c r="H25" i="23"/>
  <c r="F25" i="23"/>
  <c r="E25" i="23"/>
  <c r="DN24" i="23"/>
  <c r="DI24" i="23"/>
  <c r="DD24" i="23"/>
  <c r="CY24" i="23"/>
  <c r="CT24" i="23"/>
  <c r="CO24" i="23"/>
  <c r="CJ24" i="23"/>
  <c r="CE24" i="23"/>
  <c r="BZ24" i="23"/>
  <c r="BU24" i="23"/>
  <c r="BP24" i="23"/>
  <c r="BK24" i="23"/>
  <c r="BF24" i="23"/>
  <c r="BA24" i="23"/>
  <c r="AV24" i="23"/>
  <c r="AQ24" i="23"/>
  <c r="AL24" i="23"/>
  <c r="AG24" i="23"/>
  <c r="AB24" i="23"/>
  <c r="W24" i="23"/>
  <c r="R24" i="23"/>
  <c r="M24" i="23"/>
  <c r="H24" i="23"/>
  <c r="F24" i="23"/>
  <c r="E24" i="23"/>
  <c r="DN23" i="23"/>
  <c r="DI23" i="23"/>
  <c r="DD23" i="23"/>
  <c r="CY23" i="23"/>
  <c r="CT23" i="23"/>
  <c r="CO23" i="23"/>
  <c r="CJ23" i="23"/>
  <c r="CE23" i="23"/>
  <c r="BZ23" i="23"/>
  <c r="BU23" i="23"/>
  <c r="BP23" i="23"/>
  <c r="BK23" i="23"/>
  <c r="BF23" i="23"/>
  <c r="BA23" i="23"/>
  <c r="AV23" i="23"/>
  <c r="AQ23" i="23"/>
  <c r="AL23" i="23"/>
  <c r="AG23" i="23"/>
  <c r="AB23" i="23"/>
  <c r="W23" i="23"/>
  <c r="R23" i="23"/>
  <c r="M23" i="23"/>
  <c r="H23" i="23"/>
  <c r="F23" i="23"/>
  <c r="E23" i="23"/>
  <c r="DN22" i="23"/>
  <c r="DI22" i="23"/>
  <c r="DD22" i="23"/>
  <c r="CY22" i="23"/>
  <c r="CT22" i="23"/>
  <c r="CO22" i="23"/>
  <c r="CJ22" i="23"/>
  <c r="CE22" i="23"/>
  <c r="BZ22" i="23"/>
  <c r="BU22" i="23"/>
  <c r="BP22" i="23"/>
  <c r="BK22" i="23"/>
  <c r="BF22" i="23"/>
  <c r="BA22" i="23"/>
  <c r="AV22" i="23"/>
  <c r="AQ22" i="23"/>
  <c r="AL22" i="23"/>
  <c r="AG22" i="23"/>
  <c r="AB22" i="23"/>
  <c r="W22" i="23"/>
  <c r="R22" i="23"/>
  <c r="M22" i="23"/>
  <c r="H22" i="23"/>
  <c r="F22" i="23"/>
  <c r="E22" i="23"/>
  <c r="DN21" i="23"/>
  <c r="DI21" i="23"/>
  <c r="DD21" i="23"/>
  <c r="CY21" i="23"/>
  <c r="CT21" i="23"/>
  <c r="CO21" i="23"/>
  <c r="CJ21" i="23"/>
  <c r="CE21" i="23"/>
  <c r="BZ21" i="23"/>
  <c r="BU21" i="23"/>
  <c r="BP21" i="23"/>
  <c r="BK21" i="23"/>
  <c r="BF21" i="23"/>
  <c r="BA21" i="23"/>
  <c r="AV21" i="23"/>
  <c r="AQ21" i="23"/>
  <c r="AL21" i="23"/>
  <c r="AG21" i="23"/>
  <c r="AB21" i="23"/>
  <c r="W21" i="23"/>
  <c r="R21" i="23"/>
  <c r="M21" i="23"/>
  <c r="H21" i="23"/>
  <c r="F21" i="23"/>
  <c r="E21" i="23"/>
  <c r="DN20" i="23"/>
  <c r="DI20" i="23"/>
  <c r="DD20" i="23"/>
  <c r="CY20" i="23"/>
  <c r="CT20" i="23"/>
  <c r="CO20" i="23"/>
  <c r="CJ20" i="23"/>
  <c r="CE20" i="23"/>
  <c r="BZ20" i="23"/>
  <c r="BU20" i="23"/>
  <c r="BP20" i="23"/>
  <c r="BK20" i="23"/>
  <c r="BF20" i="23"/>
  <c r="BA20" i="23"/>
  <c r="AV20" i="23"/>
  <c r="AQ20" i="23"/>
  <c r="AL20" i="23"/>
  <c r="AG20" i="23"/>
  <c r="AB20" i="23"/>
  <c r="W20" i="23"/>
  <c r="R20" i="23"/>
  <c r="M20" i="23"/>
  <c r="H20" i="23"/>
  <c r="F20" i="23"/>
  <c r="DN19" i="23"/>
  <c r="DI19" i="23"/>
  <c r="DD19" i="23"/>
  <c r="CY19" i="23"/>
  <c r="CT19" i="23"/>
  <c r="CO19" i="23"/>
  <c r="CJ19" i="23"/>
  <c r="CE19" i="23"/>
  <c r="BZ19" i="23"/>
  <c r="BU19" i="23"/>
  <c r="BP19" i="23"/>
  <c r="BK19" i="23"/>
  <c r="BF19" i="23"/>
  <c r="BA19" i="23"/>
  <c r="AV19" i="23"/>
  <c r="AQ19" i="23"/>
  <c r="AL19" i="23"/>
  <c r="AG19" i="23"/>
  <c r="AB19" i="23"/>
  <c r="W19" i="23"/>
  <c r="R19" i="23"/>
  <c r="M19" i="23"/>
  <c r="H19" i="23"/>
  <c r="F19" i="23"/>
  <c r="E19" i="23"/>
  <c r="DN18" i="23"/>
  <c r="DI18" i="23"/>
  <c r="DD18" i="23"/>
  <c r="CY18" i="23"/>
  <c r="CT18" i="23"/>
  <c r="CO18" i="23"/>
  <c r="CJ18" i="23"/>
  <c r="CE18" i="23"/>
  <c r="BZ18" i="23"/>
  <c r="BU18" i="23"/>
  <c r="BP18" i="23"/>
  <c r="BK18" i="23"/>
  <c r="BF18" i="23"/>
  <c r="BA18" i="23"/>
  <c r="AV18" i="23"/>
  <c r="AQ18" i="23"/>
  <c r="AL18" i="23"/>
  <c r="AG18" i="23"/>
  <c r="AB18" i="23"/>
  <c r="W18" i="23"/>
  <c r="R18" i="23"/>
  <c r="M18" i="23"/>
  <c r="H18" i="23"/>
  <c r="F18" i="23"/>
  <c r="E18" i="23"/>
  <c r="DN17" i="23"/>
  <c r="DI17" i="23"/>
  <c r="DD17" i="23"/>
  <c r="CY17" i="23"/>
  <c r="CT17" i="23"/>
  <c r="CO17" i="23"/>
  <c r="CJ17" i="23"/>
  <c r="CE17" i="23"/>
  <c r="BZ17" i="23"/>
  <c r="BU17" i="23"/>
  <c r="BP17" i="23"/>
  <c r="BK17" i="23"/>
  <c r="BF17" i="23"/>
  <c r="BA17" i="23"/>
  <c r="AV17" i="23"/>
  <c r="AQ17" i="23"/>
  <c r="AL17" i="23"/>
  <c r="AG17" i="23"/>
  <c r="AB17" i="23"/>
  <c r="W17" i="23"/>
  <c r="R17" i="23"/>
  <c r="M17" i="23"/>
  <c r="H17" i="23"/>
  <c r="F17" i="23"/>
  <c r="E17" i="23"/>
  <c r="DN16" i="23"/>
  <c r="DI16" i="23"/>
  <c r="DD16" i="23"/>
  <c r="CY16" i="23"/>
  <c r="CT16" i="23"/>
  <c r="CO16" i="23"/>
  <c r="CJ16" i="23"/>
  <c r="CE16" i="23"/>
  <c r="BZ16" i="23"/>
  <c r="BU16" i="23"/>
  <c r="BP16" i="23"/>
  <c r="BK16" i="23"/>
  <c r="BF16" i="23"/>
  <c r="BA16" i="23"/>
  <c r="AV16" i="23"/>
  <c r="AQ16" i="23"/>
  <c r="AL16" i="23"/>
  <c r="AG16" i="23"/>
  <c r="AB16" i="23"/>
  <c r="W16" i="23"/>
  <c r="R16" i="23"/>
  <c r="M16" i="23"/>
  <c r="H16" i="23"/>
  <c r="F16" i="23"/>
  <c r="E16" i="23"/>
  <c r="DN15" i="23"/>
  <c r="DI15" i="23"/>
  <c r="DD15" i="23"/>
  <c r="CY15" i="23"/>
  <c r="CT15" i="23"/>
  <c r="CO15" i="23"/>
  <c r="CJ15" i="23"/>
  <c r="CE15" i="23"/>
  <c r="BZ15" i="23"/>
  <c r="BU15" i="23"/>
  <c r="BP15" i="23"/>
  <c r="BK15" i="23"/>
  <c r="BF15" i="23"/>
  <c r="BA15" i="23"/>
  <c r="AV15" i="23"/>
  <c r="AQ15" i="23"/>
  <c r="AL15" i="23"/>
  <c r="AG15" i="23"/>
  <c r="AB15" i="23"/>
  <c r="W15" i="23"/>
  <c r="R15" i="23"/>
  <c r="M15" i="23"/>
  <c r="H15" i="23"/>
  <c r="F15" i="23"/>
  <c r="E15" i="23"/>
  <c r="DN14" i="23"/>
  <c r="DI14" i="23"/>
  <c r="DD14" i="23"/>
  <c r="CY14" i="23"/>
  <c r="CT14" i="23"/>
  <c r="CO14" i="23"/>
  <c r="CJ14" i="23"/>
  <c r="CE14" i="23"/>
  <c r="BZ14" i="23"/>
  <c r="BU14" i="23"/>
  <c r="BP14" i="23"/>
  <c r="BK14" i="23"/>
  <c r="BF14" i="23"/>
  <c r="BA14" i="23"/>
  <c r="AV14" i="23"/>
  <c r="AQ14" i="23"/>
  <c r="AL14" i="23"/>
  <c r="AG14" i="23"/>
  <c r="AB14" i="23"/>
  <c r="W14" i="23"/>
  <c r="R14" i="23"/>
  <c r="M14" i="23"/>
  <c r="H14" i="23"/>
  <c r="F14" i="23"/>
  <c r="E14" i="23"/>
  <c r="DN13" i="23"/>
  <c r="DI13" i="23"/>
  <c r="DD13" i="23"/>
  <c r="CY13" i="23"/>
  <c r="CT13" i="23"/>
  <c r="CO13" i="23"/>
  <c r="CJ13" i="23"/>
  <c r="CE13" i="23"/>
  <c r="BZ13" i="23"/>
  <c r="BU13" i="23"/>
  <c r="BP13" i="23"/>
  <c r="BK13" i="23"/>
  <c r="BF13" i="23"/>
  <c r="BA13" i="23"/>
  <c r="AV13" i="23"/>
  <c r="AQ13" i="23"/>
  <c r="AL13" i="23"/>
  <c r="AG13" i="23"/>
  <c r="H13" i="23"/>
  <c r="F13" i="23"/>
  <c r="E13" i="23"/>
  <c r="DN12" i="23"/>
  <c r="DI12" i="23"/>
  <c r="DD12" i="23"/>
  <c r="CY12" i="23"/>
  <c r="CT12" i="23"/>
  <c r="CO12" i="23"/>
  <c r="CJ12" i="23"/>
  <c r="CE12" i="23"/>
  <c r="BZ12" i="23"/>
  <c r="BU12" i="23"/>
  <c r="BP12" i="23"/>
  <c r="BK12" i="23"/>
  <c r="BF12" i="23"/>
  <c r="BA12" i="23"/>
  <c r="AV12" i="23"/>
  <c r="AQ12" i="23"/>
  <c r="AL12" i="23"/>
  <c r="AG12" i="23"/>
  <c r="AB12" i="23"/>
  <c r="W12" i="23"/>
  <c r="R12" i="23"/>
  <c r="M12" i="23"/>
  <c r="G12" i="23" s="1"/>
  <c r="H12" i="23"/>
  <c r="F12" i="23"/>
  <c r="E12" i="23"/>
  <c r="DN11" i="23"/>
  <c r="DI11" i="23"/>
  <c r="DD11" i="23"/>
  <c r="CY11" i="23"/>
  <c r="CT11" i="23"/>
  <c r="CO11" i="23"/>
  <c r="CJ11" i="23"/>
  <c r="CE11" i="23"/>
  <c r="BZ11" i="23"/>
  <c r="BU11" i="23"/>
  <c r="BP11" i="23"/>
  <c r="BK11" i="23"/>
  <c r="BF11" i="23"/>
  <c r="BA11" i="23"/>
  <c r="AV11" i="23"/>
  <c r="AQ11" i="23"/>
  <c r="AL11" i="23"/>
  <c r="AG11" i="23"/>
  <c r="AB11" i="23"/>
  <c r="W11" i="23"/>
  <c r="R11" i="23"/>
  <c r="M11" i="23"/>
  <c r="H11" i="23"/>
  <c r="F11" i="23"/>
  <c r="E11" i="23"/>
  <c r="DN10" i="23"/>
  <c r="DI10" i="23"/>
  <c r="DD10" i="23"/>
  <c r="CY10" i="23"/>
  <c r="CT10" i="23"/>
  <c r="CO10" i="23"/>
  <c r="CJ10" i="23"/>
  <c r="CE10" i="23"/>
  <c r="BZ10" i="23"/>
  <c r="BU10" i="23"/>
  <c r="BP10" i="23"/>
  <c r="BK10" i="23"/>
  <c r="BF10" i="23"/>
  <c r="BA10" i="23"/>
  <c r="AV10" i="23"/>
  <c r="AQ10" i="23"/>
  <c r="AL10" i="23"/>
  <c r="AG10" i="23"/>
  <c r="AB10" i="23"/>
  <c r="W10" i="23"/>
  <c r="R10" i="23"/>
  <c r="M10" i="23"/>
  <c r="H10" i="23"/>
  <c r="F10" i="23"/>
  <c r="E10" i="23"/>
  <c r="DN9" i="23"/>
  <c r="DI9" i="23"/>
  <c r="DD9" i="23"/>
  <c r="CY9" i="23"/>
  <c r="CT9" i="23"/>
  <c r="CO9" i="23"/>
  <c r="CJ9" i="23"/>
  <c r="CE9" i="23"/>
  <c r="BZ9" i="23"/>
  <c r="BU9" i="23"/>
  <c r="BP9" i="23"/>
  <c r="BK9" i="23"/>
  <c r="BF9" i="23"/>
  <c r="BA9" i="23"/>
  <c r="AV9" i="23"/>
  <c r="AQ9" i="23"/>
  <c r="AL9" i="23"/>
  <c r="AG9" i="23"/>
  <c r="AB9" i="23"/>
  <c r="W9" i="23"/>
  <c r="R9" i="23"/>
  <c r="M9" i="23"/>
  <c r="H9" i="23"/>
  <c r="F9" i="23"/>
  <c r="E9" i="23"/>
  <c r="DN8" i="23"/>
  <c r="DI8" i="23"/>
  <c r="DD8" i="23"/>
  <c r="CY8" i="23"/>
  <c r="CT8" i="23"/>
  <c r="CO8" i="23"/>
  <c r="CJ8" i="23"/>
  <c r="CE8" i="23"/>
  <c r="BZ8" i="23"/>
  <c r="BU8" i="23"/>
  <c r="BP8" i="23"/>
  <c r="BK8" i="23"/>
  <c r="BF8" i="23"/>
  <c r="BA8" i="23"/>
  <c r="AV8" i="23"/>
  <c r="AQ8" i="23"/>
  <c r="AL8" i="23"/>
  <c r="AG8" i="23"/>
  <c r="AB8" i="23"/>
  <c r="W8" i="23"/>
  <c r="R8" i="23"/>
  <c r="M8" i="23"/>
  <c r="H8" i="23"/>
  <c r="F8" i="23"/>
  <c r="E8" i="23"/>
  <c r="DN7" i="23"/>
  <c r="DI7" i="23"/>
  <c r="DD7" i="23"/>
  <c r="CY7" i="23"/>
  <c r="CT7" i="23"/>
  <c r="CO7" i="23"/>
  <c r="CJ7" i="23"/>
  <c r="CE7" i="23"/>
  <c r="BZ7" i="23"/>
  <c r="BU7" i="23"/>
  <c r="BP7" i="23"/>
  <c r="BK7" i="23"/>
  <c r="BF7" i="23"/>
  <c r="BA7" i="23"/>
  <c r="AV7" i="23"/>
  <c r="AQ7" i="23"/>
  <c r="AL7" i="23"/>
  <c r="AG7" i="23"/>
  <c r="AB7" i="23"/>
  <c r="W7" i="23"/>
  <c r="R7" i="23"/>
  <c r="M7" i="23"/>
  <c r="H7" i="23"/>
  <c r="F7" i="23"/>
  <c r="E7" i="23"/>
  <c r="DN6" i="23"/>
  <c r="DI6" i="23"/>
  <c r="DD6" i="23"/>
  <c r="CY6" i="23"/>
  <c r="CT6" i="23"/>
  <c r="CO6" i="23"/>
  <c r="CJ6" i="23"/>
  <c r="CE6" i="23"/>
  <c r="BZ6" i="23"/>
  <c r="BU6" i="23"/>
  <c r="BP6" i="23"/>
  <c r="BK6" i="23"/>
  <c r="BA6" i="23"/>
  <c r="AV6" i="23"/>
  <c r="AQ6" i="23"/>
  <c r="AL6" i="23"/>
  <c r="AG6" i="23"/>
  <c r="AB6" i="23"/>
  <c r="W6" i="23"/>
  <c r="R6" i="23"/>
  <c r="M6" i="23"/>
  <c r="H6" i="23"/>
  <c r="F6" i="23"/>
  <c r="E6" i="23"/>
  <c r="DN5" i="23"/>
  <c r="DI5" i="23"/>
  <c r="DD5" i="23"/>
  <c r="CY5" i="23"/>
  <c r="CT5" i="23"/>
  <c r="CO5" i="23"/>
  <c r="CJ5" i="23"/>
  <c r="CE5" i="23"/>
  <c r="BZ5" i="23"/>
  <c r="BU5" i="23"/>
  <c r="BP5" i="23"/>
  <c r="BK5" i="23"/>
  <c r="BF5" i="23"/>
  <c r="BA5" i="23"/>
  <c r="AV5" i="23"/>
  <c r="AQ5" i="23"/>
  <c r="AL5" i="23"/>
  <c r="AG5" i="23"/>
  <c r="AB5" i="23"/>
  <c r="W5" i="23"/>
  <c r="R5" i="23"/>
  <c r="M5" i="23"/>
  <c r="H5" i="23"/>
  <c r="F5" i="23"/>
  <c r="E5" i="23"/>
  <c r="DN4" i="23"/>
  <c r="DI4" i="23"/>
  <c r="DD4" i="23"/>
  <c r="CY4" i="23"/>
  <c r="CT4" i="23"/>
  <c r="CO4" i="23"/>
  <c r="CJ4" i="23"/>
  <c r="CE4" i="23"/>
  <c r="BZ4" i="23"/>
  <c r="BU4" i="23"/>
  <c r="BP4" i="23"/>
  <c r="BK4" i="23"/>
  <c r="BF4" i="23"/>
  <c r="BA4" i="23"/>
  <c r="AV4" i="23"/>
  <c r="AQ4" i="23"/>
  <c r="AL4" i="23"/>
  <c r="AG4" i="23"/>
  <c r="AB4" i="23"/>
  <c r="W4" i="23"/>
  <c r="R4" i="23"/>
  <c r="M4" i="23"/>
  <c r="H4" i="23"/>
  <c r="F4" i="23"/>
  <c r="E4" i="23"/>
  <c r="DN3" i="23"/>
  <c r="DI3" i="23"/>
  <c r="DD3" i="23"/>
  <c r="CY3" i="23"/>
  <c r="CT3" i="23"/>
  <c r="CO3" i="23"/>
  <c r="CJ3" i="23"/>
  <c r="CE3" i="23"/>
  <c r="BZ3" i="23"/>
  <c r="BU3" i="23"/>
  <c r="BP3" i="23"/>
  <c r="BK3" i="23"/>
  <c r="BF3" i="23"/>
  <c r="BA3" i="23"/>
  <c r="AV3" i="23"/>
  <c r="AQ3" i="23"/>
  <c r="AL3" i="23"/>
  <c r="AG3" i="23"/>
  <c r="AB3" i="23"/>
  <c r="W3" i="23"/>
  <c r="R3" i="23"/>
  <c r="M3" i="23"/>
  <c r="H3" i="23"/>
  <c r="F3" i="23"/>
  <c r="E3" i="23"/>
  <c r="G3" i="23" l="1"/>
  <c r="G4" i="23"/>
  <c r="J10" i="23"/>
  <c r="G29" i="23"/>
  <c r="G10" i="23"/>
  <c r="J11" i="23"/>
  <c r="G5" i="23"/>
  <c r="G11" i="23"/>
  <c r="J3" i="23"/>
  <c r="J12" i="23"/>
  <c r="J4" i="23"/>
  <c r="G21" i="23"/>
  <c r="G27" i="23"/>
  <c r="G6" i="23"/>
  <c r="G14" i="23"/>
  <c r="J5" i="23"/>
  <c r="J13" i="23"/>
  <c r="J19" i="23"/>
  <c r="J18" i="23"/>
  <c r="G19" i="23"/>
  <c r="J9" i="23"/>
  <c r="G9" i="23"/>
  <c r="J8" i="23"/>
  <c r="G8" i="23"/>
  <c r="J7" i="23"/>
  <c r="G7" i="23"/>
  <c r="J6" i="23"/>
  <c r="G13" i="23"/>
  <c r="J25" i="23"/>
  <c r="G18" i="23"/>
  <c r="G17" i="23"/>
  <c r="J20" i="23"/>
  <c r="J17" i="23"/>
  <c r="G28" i="23"/>
  <c r="G23" i="23"/>
  <c r="G16" i="23"/>
  <c r="G24" i="23"/>
  <c r="G20" i="23"/>
  <c r="G26" i="23"/>
  <c r="J24" i="23"/>
  <c r="J23" i="23"/>
  <c r="J22" i="23"/>
  <c r="J21" i="23"/>
  <c r="J16" i="23"/>
  <c r="J14" i="23"/>
  <c r="G22" i="23"/>
  <c r="G25" i="23"/>
  <c r="J15" i="23"/>
  <c r="G15" i="23"/>
  <c r="J30" i="23"/>
  <c r="J29" i="23"/>
  <c r="AV30" i="12"/>
  <c r="AQ30" i="12"/>
  <c r="AL30" i="12"/>
  <c r="AG30" i="12"/>
  <c r="AB30" i="12"/>
  <c r="W30" i="12"/>
  <c r="R30" i="12"/>
  <c r="M30" i="12"/>
  <c r="J30" i="12"/>
  <c r="AV29" i="12"/>
  <c r="AQ29" i="12"/>
  <c r="AL29" i="12"/>
  <c r="AG29" i="12"/>
  <c r="AB29" i="12"/>
  <c r="W29" i="12"/>
  <c r="R29" i="12"/>
  <c r="AV28" i="12"/>
  <c r="AQ28" i="12"/>
  <c r="AL28" i="12"/>
  <c r="AG28" i="12"/>
  <c r="AB28" i="12"/>
  <c r="W28" i="12"/>
  <c r="R28" i="12"/>
  <c r="M28" i="12"/>
  <c r="AV27" i="12"/>
  <c r="AL27" i="12"/>
  <c r="AG27" i="12"/>
  <c r="AB27" i="12"/>
  <c r="W27" i="12"/>
  <c r="R27" i="12"/>
  <c r="M27" i="12"/>
  <c r="J27" i="12"/>
  <c r="AV26" i="12"/>
  <c r="AQ26" i="12"/>
  <c r="AL26" i="12"/>
  <c r="AG26" i="12"/>
  <c r="AB26" i="12"/>
  <c r="W26" i="12"/>
  <c r="R26" i="12"/>
  <c r="M26" i="12"/>
  <c r="AV25" i="12"/>
  <c r="AQ25" i="12"/>
  <c r="AL25" i="12"/>
  <c r="AG25" i="12"/>
  <c r="AB25" i="12"/>
  <c r="W25" i="12"/>
  <c r="R25" i="12"/>
  <c r="M25" i="12"/>
  <c r="H25" i="12"/>
  <c r="F25" i="12"/>
  <c r="E25" i="12"/>
  <c r="AV24" i="12"/>
  <c r="AQ24" i="12"/>
  <c r="AL24" i="12"/>
  <c r="AG24" i="12"/>
  <c r="AB24" i="12"/>
  <c r="W24" i="12"/>
  <c r="R24" i="12"/>
  <c r="M24" i="12"/>
  <c r="H24" i="12"/>
  <c r="F24" i="12"/>
  <c r="E24" i="12"/>
  <c r="AV23" i="12"/>
  <c r="AQ23" i="12"/>
  <c r="AL23" i="12"/>
  <c r="AG23" i="12"/>
  <c r="AB23" i="12"/>
  <c r="W23" i="12"/>
  <c r="R23" i="12"/>
  <c r="M23" i="12"/>
  <c r="H23" i="12"/>
  <c r="F23" i="12"/>
  <c r="E23" i="12"/>
  <c r="AV22" i="12"/>
  <c r="AQ22" i="12"/>
  <c r="AL22" i="12"/>
  <c r="AG22" i="12"/>
  <c r="AB22" i="12"/>
  <c r="W22" i="12"/>
  <c r="R22" i="12"/>
  <c r="M22" i="12"/>
  <c r="H22" i="12"/>
  <c r="F22" i="12"/>
  <c r="E22" i="12"/>
  <c r="AV21" i="12"/>
  <c r="AQ21" i="12"/>
  <c r="AL21" i="12"/>
  <c r="AG21" i="12"/>
  <c r="AB21" i="12"/>
  <c r="W21" i="12"/>
  <c r="R21" i="12"/>
  <c r="M21" i="12"/>
  <c r="H21" i="12"/>
  <c r="F21" i="12"/>
  <c r="E21" i="12"/>
  <c r="AV20" i="12"/>
  <c r="AQ20" i="12"/>
  <c r="AL20" i="12"/>
  <c r="AG20" i="12"/>
  <c r="AB20" i="12"/>
  <c r="W20" i="12"/>
  <c r="R20" i="12"/>
  <c r="M20" i="12"/>
  <c r="H20" i="12"/>
  <c r="F20" i="12"/>
  <c r="E20" i="12"/>
  <c r="AV19" i="12"/>
  <c r="AQ19" i="12"/>
  <c r="AL19" i="12"/>
  <c r="AG19" i="12"/>
  <c r="AB19" i="12"/>
  <c r="W19" i="12"/>
  <c r="R19" i="12"/>
  <c r="M19" i="12"/>
  <c r="H19" i="12"/>
  <c r="F19" i="12"/>
  <c r="E19" i="12"/>
  <c r="AV18" i="12"/>
  <c r="AQ18" i="12"/>
  <c r="AL18" i="12"/>
  <c r="AG18" i="12"/>
  <c r="AB18" i="12"/>
  <c r="W18" i="12"/>
  <c r="R18" i="12"/>
  <c r="M18" i="12"/>
  <c r="H18" i="12"/>
  <c r="F18" i="12"/>
  <c r="E18" i="12"/>
  <c r="AV17" i="12"/>
  <c r="AQ17" i="12"/>
  <c r="AL17" i="12"/>
  <c r="AG17" i="12"/>
  <c r="AB17" i="12"/>
  <c r="W17" i="12"/>
  <c r="R17" i="12"/>
  <c r="M17" i="12"/>
  <c r="H17" i="12"/>
  <c r="F17" i="12"/>
  <c r="E17" i="12"/>
  <c r="AV16" i="12"/>
  <c r="AQ16" i="12"/>
  <c r="AL16" i="12"/>
  <c r="AG16" i="12"/>
  <c r="AB16" i="12"/>
  <c r="W16" i="12"/>
  <c r="R16" i="12"/>
  <c r="M16" i="12"/>
  <c r="H16" i="12"/>
  <c r="F16" i="12"/>
  <c r="E16" i="12"/>
  <c r="AV15" i="12"/>
  <c r="AQ15" i="12"/>
  <c r="AL15" i="12"/>
  <c r="AG15" i="12"/>
  <c r="AB15" i="12"/>
  <c r="W15" i="12"/>
  <c r="R15" i="12"/>
  <c r="M15" i="12"/>
  <c r="H15" i="12"/>
  <c r="F15" i="12"/>
  <c r="E15" i="12"/>
  <c r="AV14" i="12"/>
  <c r="AQ14" i="12"/>
  <c r="AL14" i="12"/>
  <c r="AG14" i="12"/>
  <c r="AB14" i="12"/>
  <c r="W14" i="12"/>
  <c r="M14" i="12"/>
  <c r="H14" i="12"/>
  <c r="F14" i="12"/>
  <c r="E14" i="12"/>
  <c r="BY13" i="12"/>
  <c r="BU13" i="12"/>
  <c r="BQ13" i="12"/>
  <c r="BM13" i="12"/>
  <c r="BI13" i="12"/>
  <c r="BE13" i="12"/>
  <c r="BA13" i="12"/>
  <c r="AV13" i="12"/>
  <c r="AL13" i="12"/>
  <c r="AG13" i="12"/>
  <c r="AB13" i="12"/>
  <c r="W13" i="12"/>
  <c r="R13" i="12"/>
  <c r="M13" i="12"/>
  <c r="H13" i="12"/>
  <c r="F13" i="12"/>
  <c r="E13" i="12"/>
  <c r="BY12" i="12"/>
  <c r="BU12" i="12"/>
  <c r="BQ12" i="12"/>
  <c r="BM12" i="12"/>
  <c r="BI12" i="12"/>
  <c r="BE12" i="12"/>
  <c r="BA12" i="12"/>
  <c r="AV12" i="12"/>
  <c r="AQ12" i="12"/>
  <c r="AL12" i="12"/>
  <c r="AG12" i="12"/>
  <c r="AB12" i="12"/>
  <c r="W12" i="12"/>
  <c r="R12" i="12"/>
  <c r="M12" i="12"/>
  <c r="H12" i="12"/>
  <c r="F12" i="12"/>
  <c r="E12" i="12"/>
  <c r="BY11" i="12"/>
  <c r="BU11" i="12"/>
  <c r="BQ11" i="12"/>
  <c r="BM11" i="12"/>
  <c r="BI11" i="12"/>
  <c r="BE11" i="12"/>
  <c r="BA11" i="12"/>
  <c r="AV11" i="12"/>
  <c r="AQ11" i="12"/>
  <c r="AL11" i="12"/>
  <c r="AG11" i="12"/>
  <c r="AB11" i="12"/>
  <c r="W11" i="12"/>
  <c r="R11" i="12"/>
  <c r="M11" i="12"/>
  <c r="H11" i="12"/>
  <c r="F11" i="12"/>
  <c r="E11" i="12"/>
  <c r="BY10" i="12"/>
  <c r="BU10" i="12"/>
  <c r="BQ10" i="12"/>
  <c r="BM10" i="12"/>
  <c r="BI10" i="12"/>
  <c r="BE10" i="12"/>
  <c r="BA10" i="12"/>
  <c r="AV10" i="12"/>
  <c r="AQ10" i="12"/>
  <c r="AL10" i="12"/>
  <c r="AG10" i="12"/>
  <c r="AB10" i="12"/>
  <c r="W10" i="12"/>
  <c r="R10" i="12"/>
  <c r="M10" i="12"/>
  <c r="H10" i="12"/>
  <c r="F10" i="12"/>
  <c r="E10" i="12"/>
  <c r="BY9" i="12"/>
  <c r="BU9" i="12"/>
  <c r="BQ9" i="12"/>
  <c r="BM9" i="12"/>
  <c r="BI9" i="12"/>
  <c r="BE9" i="12"/>
  <c r="BA9" i="12"/>
  <c r="AV9" i="12"/>
  <c r="AQ9" i="12"/>
  <c r="AL9" i="12"/>
  <c r="AG9" i="12"/>
  <c r="AB9" i="12"/>
  <c r="W9" i="12"/>
  <c r="R9" i="12"/>
  <c r="M9" i="12"/>
  <c r="H9" i="12"/>
  <c r="F9" i="12"/>
  <c r="E9" i="12"/>
  <c r="BY8" i="12"/>
  <c r="BU8" i="12"/>
  <c r="BQ8" i="12"/>
  <c r="BM8" i="12"/>
  <c r="BI8" i="12"/>
  <c r="BE8" i="12"/>
  <c r="BA8" i="12"/>
  <c r="AV8" i="12"/>
  <c r="AQ8" i="12"/>
  <c r="AL8" i="12"/>
  <c r="AG8" i="12"/>
  <c r="AB8" i="12"/>
  <c r="W8" i="12"/>
  <c r="R8" i="12"/>
  <c r="M8" i="12"/>
  <c r="H8" i="12"/>
  <c r="F8" i="12"/>
  <c r="E8" i="12"/>
  <c r="BY7" i="12"/>
  <c r="BU7" i="12"/>
  <c r="BQ7" i="12"/>
  <c r="BM7" i="12"/>
  <c r="BI7" i="12"/>
  <c r="BE7" i="12"/>
  <c r="BA7" i="12"/>
  <c r="AV7" i="12"/>
  <c r="AQ7" i="12"/>
  <c r="AL7" i="12"/>
  <c r="AG7" i="12"/>
  <c r="AB7" i="12"/>
  <c r="W7" i="12"/>
  <c r="R7" i="12"/>
  <c r="M7" i="12"/>
  <c r="H7" i="12"/>
  <c r="F7" i="12"/>
  <c r="E7" i="12"/>
  <c r="BY6" i="12"/>
  <c r="BU6" i="12"/>
  <c r="BQ6" i="12"/>
  <c r="BM6" i="12"/>
  <c r="BI6" i="12"/>
  <c r="BE6" i="12"/>
  <c r="BA6" i="12"/>
  <c r="AV6" i="12"/>
  <c r="AQ6" i="12"/>
  <c r="AL6" i="12"/>
  <c r="AG6" i="12"/>
  <c r="AB6" i="12"/>
  <c r="W6" i="12"/>
  <c r="R6" i="12"/>
  <c r="M6" i="12"/>
  <c r="H6" i="12"/>
  <c r="F6" i="12"/>
  <c r="E6" i="12"/>
  <c r="BY5" i="12"/>
  <c r="BU5" i="12"/>
  <c r="BQ5" i="12"/>
  <c r="BM5" i="12"/>
  <c r="BI5" i="12"/>
  <c r="BE5" i="12"/>
  <c r="BA5" i="12"/>
  <c r="AV5" i="12"/>
  <c r="AQ5" i="12"/>
  <c r="AL5" i="12"/>
  <c r="AG5" i="12"/>
  <c r="AB5" i="12"/>
  <c r="W5" i="12"/>
  <c r="R5" i="12"/>
  <c r="M5" i="12"/>
  <c r="H5" i="12"/>
  <c r="F5" i="12"/>
  <c r="E5" i="12"/>
  <c r="BY4" i="12"/>
  <c r="BU4" i="12"/>
  <c r="BQ4" i="12"/>
  <c r="BM4" i="12"/>
  <c r="BI4" i="12"/>
  <c r="BE4" i="12"/>
  <c r="BA4" i="12"/>
  <c r="AV4" i="12"/>
  <c r="AQ4" i="12"/>
  <c r="AL4" i="12"/>
  <c r="AG4" i="12"/>
  <c r="AB4" i="12"/>
  <c r="W4" i="12"/>
  <c r="R4" i="12"/>
  <c r="M4" i="12"/>
  <c r="H4" i="12"/>
  <c r="F4" i="12"/>
  <c r="E4" i="12"/>
  <c r="BY3" i="12"/>
  <c r="BU3" i="12"/>
  <c r="BQ3" i="12"/>
  <c r="BM3" i="12"/>
  <c r="BI3" i="12"/>
  <c r="BE3" i="12"/>
  <c r="BA3" i="12"/>
  <c r="AV3" i="12"/>
  <c r="AQ3" i="12"/>
  <c r="AL3" i="12"/>
  <c r="AG3" i="12"/>
  <c r="AB3" i="12"/>
  <c r="W3" i="12"/>
  <c r="R3" i="12"/>
  <c r="M3" i="12"/>
  <c r="H3" i="12"/>
  <c r="F3" i="12"/>
  <c r="E3" i="12"/>
  <c r="J23" i="12" l="1"/>
  <c r="J15" i="12"/>
  <c r="J19" i="12"/>
  <c r="J4" i="12"/>
  <c r="J8" i="12"/>
  <c r="G29" i="12"/>
  <c r="G26" i="12"/>
  <c r="G27" i="12"/>
  <c r="G28" i="12"/>
  <c r="G30" i="12"/>
  <c r="J9" i="12"/>
  <c r="G13" i="12"/>
  <c r="G9" i="12"/>
  <c r="J3" i="12"/>
  <c r="G4" i="12"/>
  <c r="G5" i="12"/>
  <c r="J10" i="12"/>
  <c r="G19" i="12"/>
  <c r="J20" i="12"/>
  <c r="J28" i="12"/>
  <c r="G18" i="12"/>
  <c r="J7" i="12"/>
  <c r="G6" i="12"/>
  <c r="J11" i="12"/>
  <c r="G12" i="12"/>
  <c r="G17" i="12"/>
  <c r="J18" i="12"/>
  <c r="G25" i="12"/>
  <c r="J26" i="12"/>
  <c r="G16" i="12"/>
  <c r="J21" i="12"/>
  <c r="G24" i="12"/>
  <c r="J29" i="12"/>
  <c r="G3" i="12"/>
  <c r="G7" i="12"/>
  <c r="G10" i="12"/>
  <c r="J12" i="12"/>
  <c r="G14" i="12"/>
  <c r="G15" i="12"/>
  <c r="J16" i="12"/>
  <c r="G23" i="12"/>
  <c r="J24" i="12"/>
  <c r="G22" i="12"/>
  <c r="J5" i="12"/>
  <c r="G11" i="12"/>
  <c r="G8" i="12"/>
  <c r="J13" i="12"/>
  <c r="G21" i="12"/>
  <c r="J22" i="12"/>
  <c r="J6" i="12"/>
  <c r="J14" i="12"/>
  <c r="J17" i="12"/>
  <c r="G20" i="12"/>
  <c r="J25" i="12"/>
  <c r="BU30" i="8"/>
  <c r="BQ30" i="8"/>
  <c r="BM30" i="8"/>
  <c r="BI30" i="8"/>
  <c r="BE30" i="8"/>
  <c r="BA30" i="8"/>
  <c r="AW30" i="8"/>
  <c r="AS30" i="8"/>
  <c r="AO30" i="8"/>
  <c r="AK30" i="8"/>
  <c r="AG30" i="8"/>
  <c r="AB30" i="8"/>
  <c r="W30" i="8"/>
  <c r="R30" i="8"/>
  <c r="M30" i="8"/>
  <c r="J30" i="8"/>
  <c r="BU29" i="8"/>
  <c r="BQ29" i="8"/>
  <c r="BM29" i="8"/>
  <c r="BI29" i="8"/>
  <c r="BE29" i="8"/>
  <c r="BA29" i="8"/>
  <c r="AW29" i="8"/>
  <c r="AS29" i="8"/>
  <c r="AO29" i="8"/>
  <c r="AK29" i="8"/>
  <c r="AG29" i="8"/>
  <c r="AB29" i="8"/>
  <c r="W29" i="8"/>
  <c r="R29" i="8"/>
  <c r="M29" i="8"/>
  <c r="J29" i="8"/>
  <c r="BU28" i="8"/>
  <c r="BQ28" i="8"/>
  <c r="BM28" i="8"/>
  <c r="BI28" i="8"/>
  <c r="BE28" i="8"/>
  <c r="BA28" i="8"/>
  <c r="AW28" i="8"/>
  <c r="AS28" i="8"/>
  <c r="AO28" i="8"/>
  <c r="AK28" i="8"/>
  <c r="AG28" i="8"/>
  <c r="AB28" i="8"/>
  <c r="W28" i="8"/>
  <c r="R28" i="8"/>
  <c r="M28" i="8"/>
  <c r="BU27" i="8"/>
  <c r="BQ27" i="8"/>
  <c r="BM27" i="8"/>
  <c r="BI27" i="8"/>
  <c r="BE27" i="8"/>
  <c r="BA27" i="8"/>
  <c r="AW27" i="8"/>
  <c r="AS27" i="8"/>
  <c r="AO27" i="8"/>
  <c r="AK27" i="8"/>
  <c r="AG27" i="8"/>
  <c r="AB27" i="8"/>
  <c r="W27" i="8"/>
  <c r="R27" i="8"/>
  <c r="J27" i="8"/>
  <c r="BU26" i="8"/>
  <c r="BQ26" i="8"/>
  <c r="BM26" i="8"/>
  <c r="BI26" i="8"/>
  <c r="BE26" i="8"/>
  <c r="BA26" i="8"/>
  <c r="AW26" i="8"/>
  <c r="AS26" i="8"/>
  <c r="AO26" i="8"/>
  <c r="AK26" i="8"/>
  <c r="AG26" i="8"/>
  <c r="AB26" i="8"/>
  <c r="W26" i="8"/>
  <c r="R26" i="8"/>
  <c r="M26" i="8"/>
  <c r="J26" i="8"/>
  <c r="BU25" i="8"/>
  <c r="BQ25" i="8"/>
  <c r="BM25" i="8"/>
  <c r="BI25" i="8"/>
  <c r="BE25" i="8"/>
  <c r="BA25" i="8"/>
  <c r="AW25" i="8"/>
  <c r="AS25" i="8"/>
  <c r="AO25" i="8"/>
  <c r="AK25" i="8"/>
  <c r="AG25" i="8"/>
  <c r="AB25" i="8"/>
  <c r="W25" i="8"/>
  <c r="R25" i="8"/>
  <c r="M25" i="8"/>
  <c r="H25" i="8"/>
  <c r="F25" i="8"/>
  <c r="E25" i="8"/>
  <c r="BU24" i="8"/>
  <c r="BQ24" i="8"/>
  <c r="BM24" i="8"/>
  <c r="BI24" i="8"/>
  <c r="BE24" i="8"/>
  <c r="BA24" i="8"/>
  <c r="AW24" i="8"/>
  <c r="AS24" i="8"/>
  <c r="AO24" i="8"/>
  <c r="AK24" i="8"/>
  <c r="AG24" i="8"/>
  <c r="AB24" i="8"/>
  <c r="W24" i="8"/>
  <c r="R24" i="8"/>
  <c r="M24" i="8"/>
  <c r="H24" i="8"/>
  <c r="F24" i="8"/>
  <c r="E24" i="8"/>
  <c r="BU23" i="8"/>
  <c r="BQ23" i="8"/>
  <c r="BM23" i="8"/>
  <c r="BI23" i="8"/>
  <c r="BE23" i="8"/>
  <c r="BA23" i="8"/>
  <c r="AW23" i="8"/>
  <c r="AS23" i="8"/>
  <c r="AO23" i="8"/>
  <c r="AK23" i="8"/>
  <c r="AG23" i="8"/>
  <c r="AB23" i="8"/>
  <c r="W23" i="8"/>
  <c r="R23" i="8"/>
  <c r="M23" i="8"/>
  <c r="H23" i="8"/>
  <c r="J23" i="8" s="1"/>
  <c r="F23" i="8"/>
  <c r="E23" i="8"/>
  <c r="BU22" i="8"/>
  <c r="BQ22" i="8"/>
  <c r="BM22" i="8"/>
  <c r="BI22" i="8"/>
  <c r="BE22" i="8"/>
  <c r="BA22" i="8"/>
  <c r="AW22" i="8"/>
  <c r="AS22" i="8"/>
  <c r="AO22" i="8"/>
  <c r="AK22" i="8"/>
  <c r="AG22" i="8"/>
  <c r="AB22" i="8"/>
  <c r="W22" i="8"/>
  <c r="R22" i="8"/>
  <c r="M22" i="8"/>
  <c r="H22" i="8"/>
  <c r="F22" i="8"/>
  <c r="E22" i="8"/>
  <c r="BU21" i="8"/>
  <c r="BQ21" i="8"/>
  <c r="BM21" i="8"/>
  <c r="BI21" i="8"/>
  <c r="BE21" i="8"/>
  <c r="BA21" i="8"/>
  <c r="AW21" i="8"/>
  <c r="AS21" i="8"/>
  <c r="AO21" i="8"/>
  <c r="AK21" i="8"/>
  <c r="AG21" i="8"/>
  <c r="AB21" i="8"/>
  <c r="W21" i="8"/>
  <c r="R21" i="8"/>
  <c r="M21" i="8"/>
  <c r="H21" i="8"/>
  <c r="F21" i="8"/>
  <c r="E21" i="8"/>
  <c r="BU20" i="8"/>
  <c r="BQ20" i="8"/>
  <c r="BM20" i="8"/>
  <c r="BI20" i="8"/>
  <c r="BE20" i="8"/>
  <c r="BA20" i="8"/>
  <c r="AW20" i="8"/>
  <c r="AS20" i="8"/>
  <c r="AO20" i="8"/>
  <c r="AK20" i="8"/>
  <c r="AG20" i="8"/>
  <c r="AB20" i="8"/>
  <c r="W20" i="8"/>
  <c r="R20" i="8"/>
  <c r="M20" i="8"/>
  <c r="H20" i="8"/>
  <c r="F20" i="8"/>
  <c r="E20" i="8"/>
  <c r="BU19" i="8"/>
  <c r="BQ19" i="8"/>
  <c r="BM19" i="8"/>
  <c r="BI19" i="8"/>
  <c r="BE19" i="8"/>
  <c r="BA19" i="8"/>
  <c r="AW19" i="8"/>
  <c r="AS19" i="8"/>
  <c r="AO19" i="8"/>
  <c r="AK19" i="8"/>
  <c r="AG19" i="8"/>
  <c r="AB19" i="8"/>
  <c r="W19" i="8"/>
  <c r="R19" i="8"/>
  <c r="M19" i="8"/>
  <c r="H19" i="8"/>
  <c r="F19" i="8"/>
  <c r="E19" i="8"/>
  <c r="BU18" i="8"/>
  <c r="BQ18" i="8"/>
  <c r="BM18" i="8"/>
  <c r="BI18" i="8"/>
  <c r="BE18" i="8"/>
  <c r="BA18" i="8"/>
  <c r="AW18" i="8"/>
  <c r="AS18" i="8"/>
  <c r="AO18" i="8"/>
  <c r="AK18" i="8"/>
  <c r="AG18" i="8"/>
  <c r="AB18" i="8"/>
  <c r="W18" i="8"/>
  <c r="R18" i="8"/>
  <c r="M18" i="8"/>
  <c r="H18" i="8"/>
  <c r="F18" i="8"/>
  <c r="E18" i="8"/>
  <c r="BU17" i="8"/>
  <c r="BQ17" i="8"/>
  <c r="BM17" i="8"/>
  <c r="BI17" i="8"/>
  <c r="BE17" i="8"/>
  <c r="BA17" i="8"/>
  <c r="AW17" i="8"/>
  <c r="AS17" i="8"/>
  <c r="AO17" i="8"/>
  <c r="AK17" i="8"/>
  <c r="AG17" i="8"/>
  <c r="AB17" i="8"/>
  <c r="W17" i="8"/>
  <c r="R17" i="8"/>
  <c r="M17" i="8"/>
  <c r="H17" i="8"/>
  <c r="F17" i="8"/>
  <c r="E17" i="8"/>
  <c r="BU16" i="8"/>
  <c r="BQ16" i="8"/>
  <c r="BM16" i="8"/>
  <c r="BI16" i="8"/>
  <c r="BE16" i="8"/>
  <c r="BA16" i="8"/>
  <c r="AW16" i="8"/>
  <c r="AS16" i="8"/>
  <c r="AO16" i="8"/>
  <c r="AK16" i="8"/>
  <c r="AG16" i="8"/>
  <c r="AB16" i="8"/>
  <c r="W16" i="8"/>
  <c r="R16" i="8"/>
  <c r="M16" i="8"/>
  <c r="H16" i="8"/>
  <c r="F16" i="8"/>
  <c r="E16" i="8"/>
  <c r="BU15" i="8"/>
  <c r="BQ15" i="8"/>
  <c r="BM15" i="8"/>
  <c r="BI15" i="8"/>
  <c r="BE15" i="8"/>
  <c r="BA15" i="8"/>
  <c r="AW15" i="8"/>
  <c r="AS15" i="8"/>
  <c r="AO15" i="8"/>
  <c r="AK15" i="8"/>
  <c r="AG15" i="8"/>
  <c r="AB15" i="8"/>
  <c r="W15" i="8"/>
  <c r="R15" i="8"/>
  <c r="M15" i="8"/>
  <c r="H15" i="8"/>
  <c r="F15" i="8"/>
  <c r="E15" i="8"/>
  <c r="BU14" i="8"/>
  <c r="BQ14" i="8"/>
  <c r="BM14" i="8"/>
  <c r="BI14" i="8"/>
  <c r="BE14" i="8"/>
  <c r="BA14" i="8"/>
  <c r="AW14" i="8"/>
  <c r="AS14" i="8"/>
  <c r="AO14" i="8"/>
  <c r="AK14" i="8"/>
  <c r="AG14" i="8"/>
  <c r="AB14" i="8"/>
  <c r="W14" i="8"/>
  <c r="R14" i="8"/>
  <c r="M14" i="8"/>
  <c r="H14" i="8"/>
  <c r="F14" i="8"/>
  <c r="E14" i="8"/>
  <c r="BU13" i="8"/>
  <c r="BQ13" i="8"/>
  <c r="BM13" i="8"/>
  <c r="BI13" i="8"/>
  <c r="BE13" i="8"/>
  <c r="BA13" i="8"/>
  <c r="AW13" i="8"/>
  <c r="AS13" i="8"/>
  <c r="AO13" i="8"/>
  <c r="AK13" i="8"/>
  <c r="AG13" i="8"/>
  <c r="AB13" i="8"/>
  <c r="W13" i="8"/>
  <c r="R13" i="8"/>
  <c r="M13" i="8"/>
  <c r="H13" i="8"/>
  <c r="F13" i="8"/>
  <c r="E13" i="8"/>
  <c r="BU12" i="8"/>
  <c r="BQ12" i="8"/>
  <c r="BM12" i="8"/>
  <c r="BI12" i="8"/>
  <c r="BE12" i="8"/>
  <c r="BA12" i="8"/>
  <c r="AW12" i="8"/>
  <c r="AS12" i="8"/>
  <c r="AO12" i="8"/>
  <c r="AK12" i="8"/>
  <c r="AG12" i="8"/>
  <c r="AB12" i="8"/>
  <c r="W12" i="8"/>
  <c r="R12" i="8"/>
  <c r="M12" i="8"/>
  <c r="H12" i="8"/>
  <c r="F12" i="8"/>
  <c r="E12" i="8"/>
  <c r="BU11" i="8"/>
  <c r="BQ11" i="8"/>
  <c r="BM11" i="8"/>
  <c r="BI11" i="8"/>
  <c r="BE11" i="8"/>
  <c r="BA11" i="8"/>
  <c r="AW11" i="8"/>
  <c r="AS11" i="8"/>
  <c r="AO11" i="8"/>
  <c r="AK11" i="8"/>
  <c r="AG11" i="8"/>
  <c r="AB11" i="8"/>
  <c r="W11" i="8"/>
  <c r="R11" i="8"/>
  <c r="M11" i="8"/>
  <c r="H11" i="8"/>
  <c r="F11" i="8"/>
  <c r="E11" i="8"/>
  <c r="BU10" i="8"/>
  <c r="BQ10" i="8"/>
  <c r="BM10" i="8"/>
  <c r="BI10" i="8"/>
  <c r="BE10" i="8"/>
  <c r="BA10" i="8"/>
  <c r="AW10" i="8"/>
  <c r="AS10" i="8"/>
  <c r="AO10" i="8"/>
  <c r="AK10" i="8"/>
  <c r="AG10" i="8"/>
  <c r="AB10" i="8"/>
  <c r="W10" i="8"/>
  <c r="R10" i="8"/>
  <c r="M10" i="8"/>
  <c r="H10" i="8"/>
  <c r="F10" i="8"/>
  <c r="E10" i="8"/>
  <c r="BU9" i="8"/>
  <c r="BQ9" i="8"/>
  <c r="BM9" i="8"/>
  <c r="BI9" i="8"/>
  <c r="BE9" i="8"/>
  <c r="BA9" i="8"/>
  <c r="AW9" i="8"/>
  <c r="AS9" i="8"/>
  <c r="AO9" i="8"/>
  <c r="AK9" i="8"/>
  <c r="AG9" i="8"/>
  <c r="AB9" i="8"/>
  <c r="W9" i="8"/>
  <c r="R9" i="8"/>
  <c r="M9" i="8"/>
  <c r="H9" i="8"/>
  <c r="F9" i="8"/>
  <c r="E9" i="8"/>
  <c r="BU8" i="8"/>
  <c r="BQ8" i="8"/>
  <c r="BM8" i="8"/>
  <c r="BI8" i="8"/>
  <c r="BE8" i="8"/>
  <c r="BA8" i="8"/>
  <c r="AW8" i="8"/>
  <c r="AS8" i="8"/>
  <c r="AO8" i="8"/>
  <c r="AK8" i="8"/>
  <c r="AG8" i="8"/>
  <c r="AB8" i="8"/>
  <c r="W8" i="8"/>
  <c r="R8" i="8"/>
  <c r="M8" i="8"/>
  <c r="H8" i="8"/>
  <c r="F8" i="8"/>
  <c r="E8" i="8"/>
  <c r="BU7" i="8"/>
  <c r="BQ7" i="8"/>
  <c r="BM7" i="8"/>
  <c r="BI7" i="8"/>
  <c r="BE7" i="8"/>
  <c r="BA7" i="8"/>
  <c r="AW7" i="8"/>
  <c r="AS7" i="8"/>
  <c r="AO7" i="8"/>
  <c r="AK7" i="8"/>
  <c r="AG7" i="8"/>
  <c r="AB7" i="8"/>
  <c r="W7" i="8"/>
  <c r="R7" i="8"/>
  <c r="M7" i="8"/>
  <c r="H7" i="8"/>
  <c r="F7" i="8"/>
  <c r="E7" i="8"/>
  <c r="BU6" i="8"/>
  <c r="BQ6" i="8"/>
  <c r="BM6" i="8"/>
  <c r="BI6" i="8"/>
  <c r="BE6" i="8"/>
  <c r="BA6" i="8"/>
  <c r="AW6" i="8"/>
  <c r="AS6" i="8"/>
  <c r="AO6" i="8"/>
  <c r="AK6" i="8"/>
  <c r="AG6" i="8"/>
  <c r="AB6" i="8"/>
  <c r="W6" i="8"/>
  <c r="R6" i="8"/>
  <c r="M6" i="8"/>
  <c r="H6" i="8"/>
  <c r="F6" i="8"/>
  <c r="E6" i="8"/>
  <c r="BU5" i="8"/>
  <c r="BQ5" i="8"/>
  <c r="BM5" i="8"/>
  <c r="BI5" i="8"/>
  <c r="BE5" i="8"/>
  <c r="BA5" i="8"/>
  <c r="AW5" i="8"/>
  <c r="AS5" i="8"/>
  <c r="AO5" i="8"/>
  <c r="AK5" i="8"/>
  <c r="AG5" i="8"/>
  <c r="AB5" i="8"/>
  <c r="W5" i="8"/>
  <c r="M5" i="8"/>
  <c r="H5" i="8"/>
  <c r="F5" i="8"/>
  <c r="E5" i="8"/>
  <c r="BU4" i="8"/>
  <c r="BQ4" i="8"/>
  <c r="BM4" i="8"/>
  <c r="BI4" i="8"/>
  <c r="BE4" i="8"/>
  <c r="BA4" i="8"/>
  <c r="AW4" i="8"/>
  <c r="AS4" i="8"/>
  <c r="AO4" i="8"/>
  <c r="AK4" i="8"/>
  <c r="AG4" i="8"/>
  <c r="AB4" i="8"/>
  <c r="W4" i="8"/>
  <c r="R4" i="8"/>
  <c r="M4" i="8"/>
  <c r="H4" i="8"/>
  <c r="F4" i="8"/>
  <c r="E4" i="8"/>
  <c r="BU3" i="8"/>
  <c r="BQ3" i="8"/>
  <c r="BM3" i="8"/>
  <c r="BI3" i="8"/>
  <c r="BE3" i="8"/>
  <c r="BA3" i="8"/>
  <c r="AW3" i="8"/>
  <c r="AS3" i="8"/>
  <c r="AO3" i="8"/>
  <c r="AK3" i="8"/>
  <c r="AG3" i="8"/>
  <c r="AB3" i="8"/>
  <c r="W3" i="8"/>
  <c r="R3" i="8"/>
  <c r="M3" i="8"/>
  <c r="H3" i="8"/>
  <c r="F3" i="8"/>
  <c r="E3" i="8"/>
  <c r="J3" i="8" l="1"/>
  <c r="G9" i="8"/>
  <c r="G19" i="8"/>
  <c r="G20" i="8"/>
  <c r="J15" i="8"/>
  <c r="J16" i="8"/>
  <c r="G18" i="8"/>
  <c r="J20" i="8"/>
  <c r="G24" i="8"/>
  <c r="G28" i="8"/>
  <c r="G29" i="8"/>
  <c r="G30" i="8"/>
  <c r="G13" i="8"/>
  <c r="G16" i="8"/>
  <c r="G17" i="8"/>
  <c r="J6" i="8"/>
  <c r="J10" i="8"/>
  <c r="G12" i="8"/>
  <c r="J14" i="8"/>
  <c r="G15" i="8"/>
  <c r="G21" i="8"/>
  <c r="G25" i="8"/>
  <c r="G26" i="8"/>
  <c r="G27" i="8"/>
  <c r="G4" i="8"/>
  <c r="G3" i="8"/>
  <c r="G10" i="8"/>
  <c r="G11" i="8"/>
  <c r="G14" i="8"/>
  <c r="G23" i="8"/>
  <c r="G22" i="8"/>
  <c r="J4" i="8"/>
  <c r="J9" i="8"/>
  <c r="J13" i="8"/>
  <c r="J17" i="8"/>
  <c r="J21" i="8"/>
  <c r="J25" i="8"/>
  <c r="J18" i="8"/>
  <c r="J22" i="8"/>
  <c r="J24" i="8"/>
  <c r="J11" i="8"/>
  <c r="J19" i="8"/>
  <c r="G6" i="8"/>
  <c r="J12" i="8"/>
  <c r="J5" i="8"/>
  <c r="G5" i="8"/>
  <c r="G8" i="8"/>
  <c r="J8" i="8"/>
  <c r="J7" i="8"/>
  <c r="G7" i="8"/>
  <c r="BK30" i="6"/>
  <c r="BF30" i="6"/>
  <c r="BA30" i="6"/>
  <c r="AV30" i="6"/>
  <c r="AQ30" i="6"/>
  <c r="AL30" i="6"/>
  <c r="AG30" i="6"/>
  <c r="AB30" i="6"/>
  <c r="W30" i="6"/>
  <c r="R30" i="6"/>
  <c r="M30" i="6"/>
  <c r="BK29" i="6"/>
  <c r="BF29" i="6"/>
  <c r="BA29" i="6"/>
  <c r="AV29" i="6"/>
  <c r="AQ29" i="6"/>
  <c r="AL29" i="6"/>
  <c r="AG29" i="6"/>
  <c r="AB29" i="6"/>
  <c r="W29" i="6"/>
  <c r="R29" i="6"/>
  <c r="M29" i="6"/>
  <c r="G29" i="6" s="1"/>
  <c r="BK28" i="6"/>
  <c r="BF28" i="6"/>
  <c r="BA28" i="6"/>
  <c r="AV28" i="6"/>
  <c r="AQ28" i="6"/>
  <c r="AL28" i="6"/>
  <c r="AG28" i="6"/>
  <c r="AB28" i="6"/>
  <c r="W28" i="6"/>
  <c r="R28" i="6"/>
  <c r="M28" i="6"/>
  <c r="BK27" i="6"/>
  <c r="BF27" i="6"/>
  <c r="BA27" i="6"/>
  <c r="AV27" i="6"/>
  <c r="AQ27" i="6"/>
  <c r="AL27" i="6"/>
  <c r="AG27" i="6"/>
  <c r="AB27" i="6"/>
  <c r="W27" i="6"/>
  <c r="R27" i="6"/>
  <c r="M27" i="6"/>
  <c r="J27" i="6"/>
  <c r="BK26" i="6"/>
  <c r="BF26" i="6"/>
  <c r="BA26" i="6"/>
  <c r="AV26" i="6"/>
  <c r="AQ26" i="6"/>
  <c r="AL26" i="6"/>
  <c r="AG26" i="6"/>
  <c r="AB26" i="6"/>
  <c r="W26" i="6"/>
  <c r="R26" i="6"/>
  <c r="M26" i="6"/>
  <c r="BK25" i="6"/>
  <c r="BF25" i="6"/>
  <c r="BA25" i="6"/>
  <c r="AV25" i="6"/>
  <c r="AQ25" i="6"/>
  <c r="AL25" i="6"/>
  <c r="AG25" i="6"/>
  <c r="AB25" i="6"/>
  <c r="W25" i="6"/>
  <c r="R25" i="6"/>
  <c r="M25" i="6"/>
  <c r="H25" i="6"/>
  <c r="F25" i="6"/>
  <c r="E25" i="6"/>
  <c r="BK24" i="6"/>
  <c r="BF24" i="6"/>
  <c r="BA24" i="6"/>
  <c r="AV24" i="6"/>
  <c r="AQ24" i="6"/>
  <c r="AL24" i="6"/>
  <c r="AG24" i="6"/>
  <c r="AB24" i="6"/>
  <c r="W24" i="6"/>
  <c r="R24" i="6"/>
  <c r="M24" i="6"/>
  <c r="H24" i="6"/>
  <c r="F24" i="6"/>
  <c r="E24" i="6"/>
  <c r="BK23" i="6"/>
  <c r="BF23" i="6"/>
  <c r="BA23" i="6"/>
  <c r="AV23" i="6"/>
  <c r="AQ23" i="6"/>
  <c r="AL23" i="6"/>
  <c r="AG23" i="6"/>
  <c r="AB23" i="6"/>
  <c r="W23" i="6"/>
  <c r="R23" i="6"/>
  <c r="M23" i="6"/>
  <c r="H23" i="6"/>
  <c r="F23" i="6"/>
  <c r="E23" i="6"/>
  <c r="BK22" i="6"/>
  <c r="BF22" i="6"/>
  <c r="BA22" i="6"/>
  <c r="AV22" i="6"/>
  <c r="AQ22" i="6"/>
  <c r="AL22" i="6"/>
  <c r="AG22" i="6"/>
  <c r="AB22" i="6"/>
  <c r="W22" i="6"/>
  <c r="R22" i="6"/>
  <c r="M22" i="6"/>
  <c r="H22" i="6"/>
  <c r="F22" i="6"/>
  <c r="E22" i="6"/>
  <c r="BK21" i="6"/>
  <c r="BF21" i="6"/>
  <c r="BA21" i="6"/>
  <c r="AV21" i="6"/>
  <c r="AQ21" i="6"/>
  <c r="AL21" i="6"/>
  <c r="AG21" i="6"/>
  <c r="AB21" i="6"/>
  <c r="W21" i="6"/>
  <c r="R21" i="6"/>
  <c r="M21" i="6"/>
  <c r="H21" i="6"/>
  <c r="F21" i="6"/>
  <c r="E21" i="6"/>
  <c r="BK20" i="6"/>
  <c r="BF20" i="6"/>
  <c r="BA20" i="6"/>
  <c r="AV20" i="6"/>
  <c r="AQ20" i="6"/>
  <c r="AL20" i="6"/>
  <c r="AG20" i="6"/>
  <c r="AB20" i="6"/>
  <c r="W20" i="6"/>
  <c r="R20" i="6"/>
  <c r="M20" i="6"/>
  <c r="H20" i="6"/>
  <c r="F20" i="6"/>
  <c r="BK19" i="6"/>
  <c r="BF19" i="6"/>
  <c r="BA19" i="6"/>
  <c r="AV19" i="6"/>
  <c r="AQ19" i="6"/>
  <c r="AL19" i="6"/>
  <c r="AG19" i="6"/>
  <c r="AB19" i="6"/>
  <c r="W19" i="6"/>
  <c r="R19" i="6"/>
  <c r="M19" i="6"/>
  <c r="H19" i="6"/>
  <c r="F19" i="6"/>
  <c r="E19" i="6"/>
  <c r="BK18" i="6"/>
  <c r="BF18" i="6"/>
  <c r="BA18" i="6"/>
  <c r="AV18" i="6"/>
  <c r="AQ18" i="6"/>
  <c r="AL18" i="6"/>
  <c r="AG18" i="6"/>
  <c r="AB18" i="6"/>
  <c r="W18" i="6"/>
  <c r="R18" i="6"/>
  <c r="M18" i="6"/>
  <c r="H18" i="6"/>
  <c r="F18" i="6"/>
  <c r="E18" i="6"/>
  <c r="BK17" i="6"/>
  <c r="BF17" i="6"/>
  <c r="BA17" i="6"/>
  <c r="AV17" i="6"/>
  <c r="AQ17" i="6"/>
  <c r="AL17" i="6"/>
  <c r="AG17" i="6"/>
  <c r="AB17" i="6"/>
  <c r="W17" i="6"/>
  <c r="R17" i="6"/>
  <c r="M17" i="6"/>
  <c r="H17" i="6"/>
  <c r="F17" i="6"/>
  <c r="E17" i="6"/>
  <c r="BK16" i="6"/>
  <c r="BF16" i="6"/>
  <c r="BA16" i="6"/>
  <c r="AV16" i="6"/>
  <c r="AQ16" i="6"/>
  <c r="AL16" i="6"/>
  <c r="AG16" i="6"/>
  <c r="AB16" i="6"/>
  <c r="W16" i="6"/>
  <c r="R16" i="6"/>
  <c r="M16" i="6"/>
  <c r="H16" i="6"/>
  <c r="F16" i="6"/>
  <c r="E16" i="6"/>
  <c r="BK15" i="6"/>
  <c r="BF15" i="6"/>
  <c r="BA15" i="6"/>
  <c r="AV15" i="6"/>
  <c r="AQ15" i="6"/>
  <c r="AL15" i="6"/>
  <c r="AG15" i="6"/>
  <c r="AB15" i="6"/>
  <c r="W15" i="6"/>
  <c r="R15" i="6"/>
  <c r="M15" i="6"/>
  <c r="G15" i="6" s="1"/>
  <c r="H15" i="6"/>
  <c r="F15" i="6"/>
  <c r="E15" i="6"/>
  <c r="BK14" i="6"/>
  <c r="BF14" i="6"/>
  <c r="BA14" i="6"/>
  <c r="AV14" i="6"/>
  <c r="AQ14" i="6"/>
  <c r="AL14" i="6"/>
  <c r="AG14" i="6"/>
  <c r="AB14" i="6"/>
  <c r="W14" i="6"/>
  <c r="R14" i="6"/>
  <c r="M14" i="6"/>
  <c r="H14" i="6"/>
  <c r="F14" i="6"/>
  <c r="E14" i="6"/>
  <c r="H13" i="6"/>
  <c r="G13" i="6"/>
  <c r="F13" i="6"/>
  <c r="E13" i="6"/>
  <c r="BK12" i="6"/>
  <c r="BF12" i="6"/>
  <c r="BA12" i="6"/>
  <c r="AV12" i="6"/>
  <c r="AQ12" i="6"/>
  <c r="AL12" i="6"/>
  <c r="AG12" i="6"/>
  <c r="AB12" i="6"/>
  <c r="W12" i="6"/>
  <c r="R12" i="6"/>
  <c r="M12" i="6"/>
  <c r="E12" i="6"/>
  <c r="J12" i="6" s="1"/>
  <c r="BK11" i="6"/>
  <c r="BF11" i="6"/>
  <c r="BA11" i="6"/>
  <c r="AV11" i="6"/>
  <c r="AQ11" i="6"/>
  <c r="AL11" i="6"/>
  <c r="AG11" i="6"/>
  <c r="AB11" i="6"/>
  <c r="W11" i="6"/>
  <c r="R11" i="6"/>
  <c r="M11" i="6"/>
  <c r="H11" i="6"/>
  <c r="F11" i="6"/>
  <c r="E11" i="6"/>
  <c r="BK10" i="6"/>
  <c r="BF10" i="6"/>
  <c r="BA10" i="6"/>
  <c r="AV10" i="6"/>
  <c r="AQ10" i="6"/>
  <c r="AL10" i="6"/>
  <c r="AG10" i="6"/>
  <c r="AB10" i="6"/>
  <c r="W10" i="6"/>
  <c r="R10" i="6"/>
  <c r="M10" i="6"/>
  <c r="H10" i="6"/>
  <c r="F10" i="6"/>
  <c r="E10" i="6"/>
  <c r="BK9" i="6"/>
  <c r="BF9" i="6"/>
  <c r="BA9" i="6"/>
  <c r="AV9" i="6"/>
  <c r="AQ9" i="6"/>
  <c r="AL9" i="6"/>
  <c r="AG9" i="6"/>
  <c r="AB9" i="6"/>
  <c r="W9" i="6"/>
  <c r="R9" i="6"/>
  <c r="M9" i="6"/>
  <c r="H9" i="6"/>
  <c r="F9" i="6"/>
  <c r="E9" i="6"/>
  <c r="BK8" i="6"/>
  <c r="BF8" i="6"/>
  <c r="BA8" i="6"/>
  <c r="AV8" i="6"/>
  <c r="AQ8" i="6"/>
  <c r="AL8" i="6"/>
  <c r="AG8" i="6"/>
  <c r="AB8" i="6"/>
  <c r="W8" i="6"/>
  <c r="R8" i="6"/>
  <c r="M8" i="6"/>
  <c r="H8" i="6"/>
  <c r="F8" i="6"/>
  <c r="E8" i="6"/>
  <c r="BK7" i="6"/>
  <c r="BF7" i="6"/>
  <c r="BA7" i="6"/>
  <c r="AV7" i="6"/>
  <c r="AQ7" i="6"/>
  <c r="AL7" i="6"/>
  <c r="AG7" i="6"/>
  <c r="AB7" i="6"/>
  <c r="W7" i="6"/>
  <c r="R7" i="6"/>
  <c r="M7" i="6"/>
  <c r="H7" i="6"/>
  <c r="F7" i="6"/>
  <c r="E7" i="6"/>
  <c r="BK6" i="6"/>
  <c r="BF6" i="6"/>
  <c r="BA6" i="6"/>
  <c r="AV6" i="6"/>
  <c r="AQ6" i="6"/>
  <c r="AL6" i="6"/>
  <c r="AG6" i="6"/>
  <c r="AB6" i="6"/>
  <c r="W6" i="6"/>
  <c r="R6" i="6"/>
  <c r="M6" i="6"/>
  <c r="H6" i="6"/>
  <c r="F6" i="6"/>
  <c r="E6" i="6"/>
  <c r="BK5" i="6"/>
  <c r="BF5" i="6"/>
  <c r="BA5" i="6"/>
  <c r="AV5" i="6"/>
  <c r="AQ5" i="6"/>
  <c r="AL5" i="6"/>
  <c r="AG5" i="6"/>
  <c r="AB5" i="6"/>
  <c r="W5" i="6"/>
  <c r="R5" i="6"/>
  <c r="M5" i="6"/>
  <c r="F5" i="6"/>
  <c r="E5" i="6"/>
  <c r="BK4" i="6"/>
  <c r="BF4" i="6"/>
  <c r="BA4" i="6"/>
  <c r="AV4" i="6"/>
  <c r="AQ4" i="6"/>
  <c r="AL4" i="6"/>
  <c r="AG4" i="6"/>
  <c r="AB4" i="6"/>
  <c r="W4" i="6"/>
  <c r="R4" i="6"/>
  <c r="M4" i="6"/>
  <c r="H4" i="6"/>
  <c r="F4" i="6"/>
  <c r="E4" i="6"/>
  <c r="J4" i="6" s="1"/>
  <c r="BK3" i="6"/>
  <c r="BF3" i="6"/>
  <c r="BA3" i="6"/>
  <c r="AV3" i="6"/>
  <c r="AQ3" i="6"/>
  <c r="AL3" i="6"/>
  <c r="AG3" i="6"/>
  <c r="AB3" i="6"/>
  <c r="W3" i="6"/>
  <c r="R3" i="6"/>
  <c r="M3" i="6"/>
  <c r="F3" i="6"/>
  <c r="E3" i="6"/>
  <c r="G22" i="6" l="1"/>
  <c r="G28" i="6"/>
  <c r="G3" i="6"/>
  <c r="G26" i="6"/>
  <c r="G27" i="6"/>
  <c r="J8" i="6"/>
  <c r="G10" i="6"/>
  <c r="G30" i="6"/>
  <c r="J9" i="6"/>
  <c r="J23" i="6"/>
  <c r="J15" i="6"/>
  <c r="J19" i="6"/>
  <c r="J5" i="6"/>
  <c r="G8" i="6"/>
  <c r="J13" i="6"/>
  <c r="J16" i="6"/>
  <c r="J20" i="6"/>
  <c r="J24" i="6"/>
  <c r="J28" i="6"/>
  <c r="G20" i="6"/>
  <c r="G21" i="6"/>
  <c r="G19" i="6"/>
  <c r="G9" i="6"/>
  <c r="G14" i="6"/>
  <c r="J3" i="6"/>
  <c r="G18" i="6"/>
  <c r="G7" i="6"/>
  <c r="G6" i="6"/>
  <c r="J14" i="6"/>
  <c r="G17" i="6"/>
  <c r="J18" i="6"/>
  <c r="J22" i="6"/>
  <c r="G25" i="6"/>
  <c r="J26" i="6"/>
  <c r="J30" i="6"/>
  <c r="G11" i="6"/>
  <c r="G5" i="6"/>
  <c r="G4" i="6"/>
  <c r="G12" i="6"/>
  <c r="G16" i="6"/>
  <c r="G24" i="6"/>
  <c r="J17" i="6"/>
  <c r="J21" i="6"/>
  <c r="G23" i="6"/>
  <c r="J25" i="6"/>
  <c r="J29" i="6"/>
  <c r="J7" i="6"/>
  <c r="J6" i="6"/>
  <c r="J10" i="6"/>
  <c r="J11" i="6"/>
  <c r="BZ30" i="2"/>
  <c r="BU30" i="2"/>
  <c r="BP30" i="2"/>
  <c r="BK30" i="2"/>
  <c r="BF30" i="2"/>
  <c r="BA30" i="2"/>
  <c r="AV30" i="2"/>
  <c r="AQ30" i="2"/>
  <c r="AL30" i="2"/>
  <c r="AG30" i="2"/>
  <c r="AB30" i="2"/>
  <c r="W30" i="2"/>
  <c r="R30" i="2"/>
  <c r="M30" i="2"/>
  <c r="J30" i="2"/>
  <c r="BZ29" i="2"/>
  <c r="BU29" i="2"/>
  <c r="BP29" i="2"/>
  <c r="BK29" i="2"/>
  <c r="BF29" i="2"/>
  <c r="BA29" i="2"/>
  <c r="AV29" i="2"/>
  <c r="AQ29" i="2"/>
  <c r="AL29" i="2"/>
  <c r="AG29" i="2"/>
  <c r="AB29" i="2"/>
  <c r="W29" i="2"/>
  <c r="R29" i="2"/>
  <c r="M29" i="2"/>
  <c r="BZ28" i="2"/>
  <c r="BU28" i="2"/>
  <c r="BP28" i="2"/>
  <c r="BK28" i="2"/>
  <c r="BF28" i="2"/>
  <c r="BA28" i="2"/>
  <c r="AV28" i="2"/>
  <c r="AQ28" i="2"/>
  <c r="AL28" i="2"/>
  <c r="AG28" i="2"/>
  <c r="AB28" i="2"/>
  <c r="W28" i="2"/>
  <c r="R28" i="2"/>
  <c r="BZ27" i="2"/>
  <c r="BU27" i="2"/>
  <c r="BP27" i="2"/>
  <c r="BK27" i="2"/>
  <c r="BF27" i="2"/>
  <c r="BA27" i="2"/>
  <c r="AV27" i="2"/>
  <c r="AQ27" i="2"/>
  <c r="AL27" i="2"/>
  <c r="AG27" i="2"/>
  <c r="AB27" i="2"/>
  <c r="W27" i="2"/>
  <c r="R27" i="2"/>
  <c r="M27" i="2"/>
  <c r="BZ26" i="2"/>
  <c r="BU26" i="2"/>
  <c r="BP26" i="2"/>
  <c r="BK26" i="2"/>
  <c r="BF26" i="2"/>
  <c r="BA26" i="2"/>
  <c r="AV26" i="2"/>
  <c r="AQ26" i="2"/>
  <c r="AL26" i="2"/>
  <c r="AG26" i="2"/>
  <c r="AB26" i="2"/>
  <c r="R26" i="2"/>
  <c r="M26" i="2"/>
  <c r="J26" i="2"/>
  <c r="BZ25" i="2"/>
  <c r="BU25" i="2"/>
  <c r="BP25" i="2"/>
  <c r="BK25" i="2"/>
  <c r="BA25" i="2"/>
  <c r="AV25" i="2"/>
  <c r="AQ25" i="2"/>
  <c r="AL25" i="2"/>
  <c r="AB25" i="2"/>
  <c r="W25" i="2"/>
  <c r="R25" i="2"/>
  <c r="M25" i="2"/>
  <c r="H25" i="2"/>
  <c r="F25" i="2"/>
  <c r="E25" i="2"/>
  <c r="BZ24" i="2"/>
  <c r="BU24" i="2"/>
  <c r="BP24" i="2"/>
  <c r="BK24" i="2"/>
  <c r="BA24" i="2"/>
  <c r="AV24" i="2"/>
  <c r="AQ24" i="2"/>
  <c r="AL24" i="2"/>
  <c r="AB24" i="2"/>
  <c r="W24" i="2"/>
  <c r="R24" i="2"/>
  <c r="M24" i="2"/>
  <c r="H24" i="2"/>
  <c r="F24" i="2"/>
  <c r="E24" i="2"/>
  <c r="BZ23" i="2"/>
  <c r="BU23" i="2"/>
  <c r="BP23" i="2"/>
  <c r="BK23" i="2"/>
  <c r="BA23" i="2"/>
  <c r="AV23" i="2"/>
  <c r="AQ23" i="2"/>
  <c r="AL23" i="2"/>
  <c r="AB23" i="2"/>
  <c r="W23" i="2"/>
  <c r="R23" i="2"/>
  <c r="M23" i="2"/>
  <c r="H23" i="2"/>
  <c r="F23" i="2"/>
  <c r="E23" i="2"/>
  <c r="BZ22" i="2"/>
  <c r="BU22" i="2"/>
  <c r="BP22" i="2"/>
  <c r="BK22" i="2"/>
  <c r="BF22" i="2"/>
  <c r="BA22" i="2"/>
  <c r="AV22" i="2"/>
  <c r="AQ22" i="2"/>
  <c r="AL22" i="2"/>
  <c r="AG22" i="2"/>
  <c r="AB22" i="2"/>
  <c r="W22" i="2"/>
  <c r="R22" i="2"/>
  <c r="M22" i="2"/>
  <c r="H22" i="2"/>
  <c r="F22" i="2"/>
  <c r="E22" i="2"/>
  <c r="BZ21" i="2"/>
  <c r="BU21" i="2"/>
  <c r="BP21" i="2"/>
  <c r="BK21" i="2"/>
  <c r="BF21" i="2"/>
  <c r="BA21" i="2"/>
  <c r="AV21" i="2"/>
  <c r="AQ21" i="2"/>
  <c r="AL21" i="2"/>
  <c r="AG21" i="2"/>
  <c r="AB21" i="2"/>
  <c r="W21" i="2"/>
  <c r="R21" i="2"/>
  <c r="M21" i="2"/>
  <c r="H21" i="2"/>
  <c r="F21" i="2"/>
  <c r="E21" i="2"/>
  <c r="BZ20" i="2"/>
  <c r="BU20" i="2"/>
  <c r="BP20" i="2"/>
  <c r="BK20" i="2"/>
  <c r="BF20" i="2"/>
  <c r="BA20" i="2"/>
  <c r="AV20" i="2"/>
  <c r="AQ20" i="2"/>
  <c r="AL20" i="2"/>
  <c r="AG20" i="2"/>
  <c r="AB20" i="2"/>
  <c r="W20" i="2"/>
  <c r="R20" i="2"/>
  <c r="M20" i="2"/>
  <c r="H20" i="2"/>
  <c r="F20" i="2"/>
  <c r="BZ19" i="2"/>
  <c r="BU19" i="2"/>
  <c r="BP19" i="2"/>
  <c r="BK19" i="2"/>
  <c r="BF19" i="2"/>
  <c r="BA19" i="2"/>
  <c r="AV19" i="2"/>
  <c r="AQ19" i="2"/>
  <c r="AL19" i="2"/>
  <c r="AG19" i="2"/>
  <c r="AB19" i="2"/>
  <c r="W19" i="2"/>
  <c r="R19" i="2"/>
  <c r="M19" i="2"/>
  <c r="H19" i="2"/>
  <c r="F19" i="2"/>
  <c r="E19" i="2"/>
  <c r="BZ18" i="2"/>
  <c r="BU18" i="2"/>
  <c r="BP18" i="2"/>
  <c r="BK18" i="2"/>
  <c r="BF18" i="2"/>
  <c r="BA18" i="2"/>
  <c r="AV18" i="2"/>
  <c r="AQ18" i="2"/>
  <c r="AL18" i="2"/>
  <c r="AG18" i="2"/>
  <c r="AB18" i="2"/>
  <c r="W18" i="2"/>
  <c r="R18" i="2"/>
  <c r="M18" i="2"/>
  <c r="H18" i="2"/>
  <c r="F18" i="2"/>
  <c r="E18" i="2"/>
  <c r="BZ17" i="2"/>
  <c r="BU17" i="2"/>
  <c r="BP17" i="2"/>
  <c r="BK17" i="2"/>
  <c r="BF17" i="2"/>
  <c r="BA17" i="2"/>
  <c r="AV17" i="2"/>
  <c r="AQ17" i="2"/>
  <c r="AL17" i="2"/>
  <c r="AG17" i="2"/>
  <c r="AB17" i="2"/>
  <c r="W17" i="2"/>
  <c r="R17" i="2"/>
  <c r="M17" i="2"/>
  <c r="H17" i="2"/>
  <c r="F17" i="2"/>
  <c r="E17" i="2"/>
  <c r="BZ16" i="2"/>
  <c r="BU16" i="2"/>
  <c r="BP16" i="2"/>
  <c r="BK16" i="2"/>
  <c r="BF16" i="2"/>
  <c r="BA16" i="2"/>
  <c r="AV16" i="2"/>
  <c r="AQ16" i="2"/>
  <c r="AL16" i="2"/>
  <c r="AG16" i="2"/>
  <c r="AB16" i="2"/>
  <c r="W16" i="2"/>
  <c r="R16" i="2"/>
  <c r="M16" i="2"/>
  <c r="H16" i="2"/>
  <c r="F16" i="2"/>
  <c r="E16" i="2"/>
  <c r="BZ15" i="2"/>
  <c r="BU15" i="2"/>
  <c r="BP15" i="2"/>
  <c r="BK15" i="2"/>
  <c r="BF15" i="2"/>
  <c r="BA15" i="2"/>
  <c r="AV15" i="2"/>
  <c r="AQ15" i="2"/>
  <c r="AL15" i="2"/>
  <c r="AG15" i="2"/>
  <c r="AB15" i="2"/>
  <c r="W15" i="2"/>
  <c r="R15" i="2"/>
  <c r="M15" i="2"/>
  <c r="H15" i="2"/>
  <c r="F15" i="2"/>
  <c r="E15" i="2"/>
  <c r="BZ14" i="2"/>
  <c r="BU14" i="2"/>
  <c r="BP14" i="2"/>
  <c r="BK14" i="2"/>
  <c r="BF14" i="2"/>
  <c r="BA14" i="2"/>
  <c r="AV14" i="2"/>
  <c r="AQ14" i="2"/>
  <c r="AL14" i="2"/>
  <c r="AG14" i="2"/>
  <c r="AB14" i="2"/>
  <c r="W14" i="2"/>
  <c r="R14" i="2"/>
  <c r="M14" i="2"/>
  <c r="H14" i="2"/>
  <c r="F14" i="2"/>
  <c r="E14" i="2"/>
  <c r="BZ13" i="2"/>
  <c r="BU13" i="2"/>
  <c r="BP13" i="2"/>
  <c r="BK13" i="2"/>
  <c r="BF13" i="2"/>
  <c r="BA13" i="2"/>
  <c r="AV13" i="2"/>
  <c r="AQ13" i="2"/>
  <c r="AL13" i="2"/>
  <c r="AG13" i="2"/>
  <c r="AB13" i="2"/>
  <c r="W13" i="2"/>
  <c r="R13" i="2"/>
  <c r="M13" i="2"/>
  <c r="H13" i="2"/>
  <c r="F13" i="2"/>
  <c r="E13" i="2"/>
  <c r="BZ12" i="2"/>
  <c r="BU12" i="2"/>
  <c r="BP12" i="2"/>
  <c r="BK12" i="2"/>
  <c r="BF12" i="2"/>
  <c r="BA12" i="2"/>
  <c r="AV12" i="2"/>
  <c r="AQ12" i="2"/>
  <c r="AL12" i="2"/>
  <c r="AG12" i="2"/>
  <c r="AB12" i="2"/>
  <c r="W12" i="2"/>
  <c r="R12" i="2"/>
  <c r="M12" i="2"/>
  <c r="H12" i="2"/>
  <c r="F12" i="2"/>
  <c r="E12" i="2"/>
  <c r="BZ11" i="2"/>
  <c r="BU11" i="2"/>
  <c r="BP11" i="2"/>
  <c r="BK11" i="2"/>
  <c r="BF11" i="2"/>
  <c r="BA11" i="2"/>
  <c r="AV11" i="2"/>
  <c r="AQ11" i="2"/>
  <c r="AL11" i="2"/>
  <c r="AG11" i="2"/>
  <c r="AB11" i="2"/>
  <c r="W11" i="2"/>
  <c r="R11" i="2"/>
  <c r="M11" i="2"/>
  <c r="H11" i="2"/>
  <c r="F11" i="2"/>
  <c r="E11" i="2"/>
  <c r="BZ10" i="2"/>
  <c r="BU10" i="2"/>
  <c r="BP10" i="2"/>
  <c r="BK10" i="2"/>
  <c r="BF10" i="2"/>
  <c r="BA10" i="2"/>
  <c r="AV10" i="2"/>
  <c r="AQ10" i="2"/>
  <c r="AL10" i="2"/>
  <c r="AG10" i="2"/>
  <c r="AB10" i="2"/>
  <c r="W10" i="2"/>
  <c r="R10" i="2"/>
  <c r="M10" i="2"/>
  <c r="H10" i="2"/>
  <c r="F10" i="2"/>
  <c r="BZ9" i="2"/>
  <c r="BU9" i="2"/>
  <c r="BP9" i="2"/>
  <c r="BK9" i="2"/>
  <c r="BF9" i="2"/>
  <c r="BA9" i="2"/>
  <c r="AV9" i="2"/>
  <c r="AQ9" i="2"/>
  <c r="AL9" i="2"/>
  <c r="AG9" i="2"/>
  <c r="AB9" i="2"/>
  <c r="W9" i="2"/>
  <c r="R9" i="2"/>
  <c r="M9" i="2"/>
  <c r="H9" i="2"/>
  <c r="F9" i="2"/>
  <c r="E9" i="2"/>
  <c r="BZ8" i="2"/>
  <c r="BU8" i="2"/>
  <c r="BP8" i="2"/>
  <c r="BK8" i="2"/>
  <c r="BF8" i="2"/>
  <c r="BA8" i="2"/>
  <c r="AV8" i="2"/>
  <c r="AQ8" i="2"/>
  <c r="AL8" i="2"/>
  <c r="AG8" i="2"/>
  <c r="AB8" i="2"/>
  <c r="W8" i="2"/>
  <c r="R8" i="2"/>
  <c r="M8" i="2"/>
  <c r="H8" i="2"/>
  <c r="F8" i="2"/>
  <c r="E8" i="2"/>
  <c r="BZ7" i="2"/>
  <c r="BU7" i="2"/>
  <c r="BP7" i="2"/>
  <c r="BK7" i="2"/>
  <c r="BF7" i="2"/>
  <c r="BA7" i="2"/>
  <c r="AV7" i="2"/>
  <c r="AQ7" i="2"/>
  <c r="AL7" i="2"/>
  <c r="AG7" i="2"/>
  <c r="AB7" i="2"/>
  <c r="W7" i="2"/>
  <c r="R7" i="2"/>
  <c r="M7" i="2"/>
  <c r="H7" i="2"/>
  <c r="F7" i="2"/>
  <c r="E7" i="2"/>
  <c r="BZ6" i="2"/>
  <c r="BU6" i="2"/>
  <c r="BP6" i="2"/>
  <c r="BK6" i="2"/>
  <c r="BF6" i="2"/>
  <c r="BA6" i="2"/>
  <c r="AV6" i="2"/>
  <c r="AQ6" i="2"/>
  <c r="AL6" i="2"/>
  <c r="AG6" i="2"/>
  <c r="AB6" i="2"/>
  <c r="W6" i="2"/>
  <c r="R6" i="2"/>
  <c r="M6" i="2"/>
  <c r="H6" i="2"/>
  <c r="F6" i="2"/>
  <c r="E6" i="2"/>
  <c r="BZ5" i="2"/>
  <c r="BU5" i="2"/>
  <c r="BP5" i="2"/>
  <c r="BK5" i="2"/>
  <c r="BF5" i="2"/>
  <c r="BA5" i="2"/>
  <c r="AV5" i="2"/>
  <c r="AQ5" i="2"/>
  <c r="AL5" i="2"/>
  <c r="AG5" i="2"/>
  <c r="AB5" i="2"/>
  <c r="W5" i="2"/>
  <c r="R5" i="2"/>
  <c r="M5" i="2"/>
  <c r="H5" i="2"/>
  <c r="F5" i="2"/>
  <c r="E5" i="2"/>
  <c r="BZ4" i="2"/>
  <c r="BU4" i="2"/>
  <c r="BP4" i="2"/>
  <c r="BK4" i="2"/>
  <c r="BF4" i="2"/>
  <c r="BA4" i="2"/>
  <c r="AV4" i="2"/>
  <c r="AQ4" i="2"/>
  <c r="AL4" i="2"/>
  <c r="AG4" i="2"/>
  <c r="AB4" i="2"/>
  <c r="W4" i="2"/>
  <c r="R4" i="2"/>
  <c r="M4" i="2"/>
  <c r="H4" i="2"/>
  <c r="F4" i="2"/>
  <c r="E4" i="2"/>
  <c r="BZ3" i="2"/>
  <c r="BU3" i="2"/>
  <c r="BP3" i="2"/>
  <c r="BK3" i="2"/>
  <c r="BF3" i="2"/>
  <c r="BA3" i="2"/>
  <c r="AV3" i="2"/>
  <c r="AL3" i="2"/>
  <c r="AG3" i="2"/>
  <c r="AB3" i="2"/>
  <c r="W3" i="2"/>
  <c r="R3" i="2"/>
  <c r="M3" i="2"/>
  <c r="H3" i="2"/>
  <c r="F3" i="2"/>
  <c r="E3" i="2"/>
  <c r="G3" i="2" l="1"/>
  <c r="G28" i="2"/>
  <c r="J14" i="2"/>
  <c r="G23" i="2"/>
  <c r="G27" i="2"/>
  <c r="G4" i="2"/>
  <c r="G24" i="2"/>
  <c r="G30" i="2"/>
  <c r="G21" i="2"/>
  <c r="G26" i="2"/>
  <c r="G29" i="2"/>
  <c r="J4" i="2"/>
  <c r="G25" i="2"/>
  <c r="J19" i="2"/>
  <c r="J23" i="2"/>
  <c r="G19" i="2"/>
  <c r="J24" i="2"/>
  <c r="G20" i="2"/>
  <c r="J21" i="2"/>
  <c r="G16" i="2"/>
  <c r="J15" i="2"/>
  <c r="G15" i="2"/>
  <c r="J13" i="2"/>
  <c r="G9" i="2"/>
  <c r="J9" i="2"/>
  <c r="J18" i="2"/>
  <c r="J3" i="2"/>
  <c r="G11" i="2"/>
  <c r="J25" i="2"/>
  <c r="G13" i="2"/>
  <c r="J10" i="2"/>
  <c r="G10" i="2"/>
  <c r="G14" i="2"/>
  <c r="G22" i="2"/>
  <c r="J16" i="2"/>
  <c r="G17" i="2"/>
  <c r="G18" i="2"/>
  <c r="G7" i="2"/>
  <c r="J22" i="2"/>
  <c r="J20" i="2"/>
  <c r="J11" i="2"/>
  <c r="J6" i="2"/>
  <c r="J8" i="2"/>
  <c r="G8" i="2"/>
  <c r="J7" i="2"/>
  <c r="G6" i="2"/>
  <c r="G5" i="2"/>
  <c r="G12" i="2"/>
  <c r="J17" i="2"/>
  <c r="J12" i="2"/>
  <c r="J5" i="2"/>
  <c r="BX30" i="10"/>
  <c r="BT30" i="10"/>
  <c r="BP30" i="10"/>
  <c r="BL30" i="10"/>
  <c r="BH30" i="10"/>
  <c r="BD30" i="10"/>
  <c r="AZ30" i="10"/>
  <c r="AV30" i="10"/>
  <c r="AQ30" i="10"/>
  <c r="AL30" i="10"/>
  <c r="AG30" i="10"/>
  <c r="AB30" i="10"/>
  <c r="M30" i="10"/>
  <c r="G30" i="10" s="1"/>
  <c r="BX29" i="10"/>
  <c r="BT29" i="10"/>
  <c r="BP29" i="10"/>
  <c r="BL29" i="10"/>
  <c r="BH29" i="10"/>
  <c r="BD29" i="10"/>
  <c r="AZ29" i="10"/>
  <c r="AV29" i="10"/>
  <c r="AQ29" i="10"/>
  <c r="AL29" i="10"/>
  <c r="AG29" i="10"/>
  <c r="AB29" i="10"/>
  <c r="W29" i="10"/>
  <c r="R29" i="10"/>
  <c r="M29" i="10"/>
  <c r="BX28" i="10"/>
  <c r="BT28" i="10"/>
  <c r="BP28" i="10"/>
  <c r="BL28" i="10"/>
  <c r="BH28" i="10"/>
  <c r="BD28" i="10"/>
  <c r="AZ28" i="10"/>
  <c r="AV28" i="10"/>
  <c r="AQ28" i="10"/>
  <c r="AL28" i="10"/>
  <c r="AG28" i="10"/>
  <c r="AB28" i="10"/>
  <c r="W28" i="10"/>
  <c r="R28" i="10"/>
  <c r="BX27" i="10"/>
  <c r="BT27" i="10"/>
  <c r="BP27" i="10"/>
  <c r="BL27" i="10"/>
  <c r="BH27" i="10"/>
  <c r="BD27" i="10"/>
  <c r="AZ27" i="10"/>
  <c r="AV27" i="10"/>
  <c r="AQ27" i="10"/>
  <c r="AL27" i="10"/>
  <c r="AG27" i="10"/>
  <c r="W27" i="10"/>
  <c r="R27" i="10"/>
  <c r="M27" i="10"/>
  <c r="BX26" i="10"/>
  <c r="BT26" i="10"/>
  <c r="BP26" i="10"/>
  <c r="BL26" i="10"/>
  <c r="BH26" i="10"/>
  <c r="BD26" i="10"/>
  <c r="AZ26" i="10"/>
  <c r="AV26" i="10"/>
  <c r="AQ26" i="10"/>
  <c r="AL26" i="10"/>
  <c r="AG26" i="10"/>
  <c r="AB26" i="10"/>
  <c r="W26" i="10"/>
  <c r="R26" i="10"/>
  <c r="M26" i="10"/>
  <c r="BX25" i="10"/>
  <c r="BT25" i="10"/>
  <c r="BP25" i="10"/>
  <c r="BL25" i="10"/>
  <c r="BH25" i="10"/>
  <c r="BD25" i="10"/>
  <c r="AZ25" i="10"/>
  <c r="AV25" i="10"/>
  <c r="AQ25" i="10"/>
  <c r="AL25" i="10"/>
  <c r="AG25" i="10"/>
  <c r="AB25" i="10"/>
  <c r="W25" i="10"/>
  <c r="R25" i="10"/>
  <c r="M25" i="10"/>
  <c r="H25" i="10"/>
  <c r="F25" i="10"/>
  <c r="E25" i="10"/>
  <c r="BX24" i="10"/>
  <c r="BT24" i="10"/>
  <c r="BP24" i="10"/>
  <c r="BL24" i="10"/>
  <c r="BH24" i="10"/>
  <c r="BD24" i="10"/>
  <c r="AZ24" i="10"/>
  <c r="AV24" i="10"/>
  <c r="AQ24" i="10"/>
  <c r="AL24" i="10"/>
  <c r="AG24" i="10"/>
  <c r="AB24" i="10"/>
  <c r="W24" i="10"/>
  <c r="R24" i="10"/>
  <c r="M24" i="10"/>
  <c r="H24" i="10"/>
  <c r="F24" i="10"/>
  <c r="E24" i="10"/>
  <c r="BX23" i="10"/>
  <c r="BT23" i="10"/>
  <c r="BP23" i="10"/>
  <c r="BL23" i="10"/>
  <c r="BH23" i="10"/>
  <c r="BD23" i="10"/>
  <c r="AZ23" i="10"/>
  <c r="AV23" i="10"/>
  <c r="AQ23" i="10"/>
  <c r="AL23" i="10"/>
  <c r="AG23" i="10"/>
  <c r="AB23" i="10"/>
  <c r="W23" i="10"/>
  <c r="R23" i="10"/>
  <c r="M23" i="10"/>
  <c r="H23" i="10"/>
  <c r="F23" i="10"/>
  <c r="E23" i="10"/>
  <c r="BX22" i="10"/>
  <c r="BT22" i="10"/>
  <c r="BP22" i="10"/>
  <c r="BL22" i="10"/>
  <c r="BH22" i="10"/>
  <c r="BD22" i="10"/>
  <c r="AZ22" i="10"/>
  <c r="AV22" i="10"/>
  <c r="AQ22" i="10"/>
  <c r="AL22" i="10"/>
  <c r="AG22" i="10"/>
  <c r="W22" i="10"/>
  <c r="R22" i="10"/>
  <c r="M22" i="10"/>
  <c r="H22" i="10"/>
  <c r="F22" i="10"/>
  <c r="E22" i="10"/>
  <c r="BX21" i="10"/>
  <c r="BT21" i="10"/>
  <c r="BP21" i="10"/>
  <c r="BL21" i="10"/>
  <c r="BH21" i="10"/>
  <c r="BD21" i="10"/>
  <c r="AZ21" i="10"/>
  <c r="AV21" i="10"/>
  <c r="AQ21" i="10"/>
  <c r="AL21" i="10"/>
  <c r="AG21" i="10"/>
  <c r="AB21" i="10"/>
  <c r="R21" i="10"/>
  <c r="M21" i="10"/>
  <c r="H21" i="10"/>
  <c r="F21" i="10"/>
  <c r="E21" i="10"/>
  <c r="BX20" i="10"/>
  <c r="BT20" i="10"/>
  <c r="BP20" i="10"/>
  <c r="BL20" i="10"/>
  <c r="BH20" i="10"/>
  <c r="BD20" i="10"/>
  <c r="AZ20" i="10"/>
  <c r="AV20" i="10"/>
  <c r="AQ20" i="10"/>
  <c r="AL20" i="10"/>
  <c r="AG20" i="10"/>
  <c r="AB20" i="10"/>
  <c r="W20" i="10"/>
  <c r="R20" i="10"/>
  <c r="M20" i="10"/>
  <c r="H20" i="10"/>
  <c r="F20" i="10"/>
  <c r="E20" i="10"/>
  <c r="BX19" i="10"/>
  <c r="BT19" i="10"/>
  <c r="BP19" i="10"/>
  <c r="BL19" i="10"/>
  <c r="BH19" i="10"/>
  <c r="BD19" i="10"/>
  <c r="AZ19" i="10"/>
  <c r="AV19" i="10"/>
  <c r="AQ19" i="10"/>
  <c r="AL19" i="10"/>
  <c r="AG19" i="10"/>
  <c r="AB19" i="10"/>
  <c r="W19" i="10"/>
  <c r="R19" i="10"/>
  <c r="M19" i="10"/>
  <c r="H19" i="10"/>
  <c r="F19" i="10"/>
  <c r="E19" i="10"/>
  <c r="BX18" i="10"/>
  <c r="BT18" i="10"/>
  <c r="BP18" i="10"/>
  <c r="BL18" i="10"/>
  <c r="BH18" i="10"/>
  <c r="BD18" i="10"/>
  <c r="AZ18" i="10"/>
  <c r="AV18" i="10"/>
  <c r="AQ18" i="10"/>
  <c r="AL18" i="10"/>
  <c r="AG18" i="10"/>
  <c r="AB18" i="10"/>
  <c r="W18" i="10"/>
  <c r="R18" i="10"/>
  <c r="M18" i="10"/>
  <c r="H18" i="10"/>
  <c r="F18" i="10"/>
  <c r="E18" i="10"/>
  <c r="BX17" i="10"/>
  <c r="BT17" i="10"/>
  <c r="BP17" i="10"/>
  <c r="BL17" i="10"/>
  <c r="BH17" i="10"/>
  <c r="BD17" i="10"/>
  <c r="AZ17" i="10"/>
  <c r="AV17" i="10"/>
  <c r="AL17" i="10"/>
  <c r="AG17" i="10"/>
  <c r="AB17" i="10"/>
  <c r="R17" i="10"/>
  <c r="M17" i="10"/>
  <c r="H17" i="10"/>
  <c r="F17" i="10"/>
  <c r="E17" i="10"/>
  <c r="BX16" i="10"/>
  <c r="BT16" i="10"/>
  <c r="BP16" i="10"/>
  <c r="BL16" i="10"/>
  <c r="BH16" i="10"/>
  <c r="BD16" i="10"/>
  <c r="AZ16" i="10"/>
  <c r="AV16" i="10"/>
  <c r="AQ16" i="10"/>
  <c r="AL16" i="10"/>
  <c r="AG16" i="10"/>
  <c r="AB16" i="10"/>
  <c r="W16" i="10"/>
  <c r="R16" i="10"/>
  <c r="H16" i="10"/>
  <c r="F16" i="10"/>
  <c r="E16" i="10"/>
  <c r="BX15" i="10"/>
  <c r="BT15" i="10"/>
  <c r="BP15" i="10"/>
  <c r="BL15" i="10"/>
  <c r="BH15" i="10"/>
  <c r="BD15" i="10"/>
  <c r="AZ15" i="10"/>
  <c r="AV15" i="10"/>
  <c r="AQ15" i="10"/>
  <c r="AL15" i="10"/>
  <c r="AB15" i="10"/>
  <c r="W15" i="10"/>
  <c r="R15" i="10"/>
  <c r="M15" i="10"/>
  <c r="H15" i="10"/>
  <c r="F15" i="10"/>
  <c r="E15" i="10"/>
  <c r="BX14" i="10"/>
  <c r="BT14" i="10"/>
  <c r="BP14" i="10"/>
  <c r="BL14" i="10"/>
  <c r="BH14" i="10"/>
  <c r="BD14" i="10"/>
  <c r="AZ14" i="10"/>
  <c r="AV14" i="10"/>
  <c r="AQ14" i="10"/>
  <c r="AL14" i="10"/>
  <c r="AG14" i="10"/>
  <c r="AB14" i="10"/>
  <c r="W14" i="10"/>
  <c r="R14" i="10"/>
  <c r="M14" i="10"/>
  <c r="H14" i="10"/>
  <c r="F14" i="10"/>
  <c r="E14" i="10"/>
  <c r="BX13" i="10"/>
  <c r="BT13" i="10"/>
  <c r="BP13" i="10"/>
  <c r="BL13" i="10"/>
  <c r="BH13" i="10"/>
  <c r="BD13" i="10"/>
  <c r="AZ13" i="10"/>
  <c r="AV13" i="10"/>
  <c r="AQ13" i="10"/>
  <c r="AL13" i="10"/>
  <c r="AG13" i="10"/>
  <c r="AB13" i="10"/>
  <c r="W13" i="10"/>
  <c r="R13" i="10"/>
  <c r="M13" i="10"/>
  <c r="BX12" i="10"/>
  <c r="BT12" i="10"/>
  <c r="BP12" i="10"/>
  <c r="BL12" i="10"/>
  <c r="BH12" i="10"/>
  <c r="BD12" i="10"/>
  <c r="AZ12" i="10"/>
  <c r="AV12" i="10"/>
  <c r="AQ12" i="10"/>
  <c r="AL12" i="10"/>
  <c r="AG12" i="10"/>
  <c r="AB12" i="10"/>
  <c r="W12" i="10"/>
  <c r="R12" i="10"/>
  <c r="M12" i="10"/>
  <c r="F12" i="10"/>
  <c r="E12" i="10"/>
  <c r="BX11" i="10"/>
  <c r="BT11" i="10"/>
  <c r="BP11" i="10"/>
  <c r="BL11" i="10"/>
  <c r="BH11" i="10"/>
  <c r="BD11" i="10"/>
  <c r="AZ11" i="10"/>
  <c r="AV11" i="10"/>
  <c r="AL11" i="10"/>
  <c r="AG11" i="10"/>
  <c r="AB11" i="10"/>
  <c r="W11" i="10"/>
  <c r="R11" i="10"/>
  <c r="M11" i="10"/>
  <c r="H11" i="10"/>
  <c r="F11" i="10"/>
  <c r="E11" i="10"/>
  <c r="BX10" i="10"/>
  <c r="BT10" i="10"/>
  <c r="BP10" i="10"/>
  <c r="BL10" i="10"/>
  <c r="BH10" i="10"/>
  <c r="BD10" i="10"/>
  <c r="AZ10" i="10"/>
  <c r="AV10" i="10"/>
  <c r="AQ10" i="10"/>
  <c r="AL10" i="10"/>
  <c r="AG10" i="10"/>
  <c r="AB10" i="10"/>
  <c r="W10" i="10"/>
  <c r="R10" i="10"/>
  <c r="M10" i="10"/>
  <c r="G10" i="10" s="1"/>
  <c r="H10" i="10"/>
  <c r="F10" i="10"/>
  <c r="E10" i="10"/>
  <c r="BX9" i="10"/>
  <c r="BT9" i="10"/>
  <c r="BP9" i="10"/>
  <c r="BL9" i="10"/>
  <c r="BH9" i="10"/>
  <c r="BD9" i="10"/>
  <c r="AZ9" i="10"/>
  <c r="AV9" i="10"/>
  <c r="AQ9" i="10"/>
  <c r="AL9" i="10"/>
  <c r="AG9" i="10"/>
  <c r="AB9" i="10"/>
  <c r="W9" i="10"/>
  <c r="R9" i="10"/>
  <c r="M9" i="10"/>
  <c r="H9" i="10"/>
  <c r="F9" i="10"/>
  <c r="E9" i="10"/>
  <c r="BX8" i="10"/>
  <c r="BT8" i="10"/>
  <c r="BP8" i="10"/>
  <c r="BL8" i="10"/>
  <c r="BH8" i="10"/>
  <c r="BD8" i="10"/>
  <c r="AZ8" i="10"/>
  <c r="AV8" i="10"/>
  <c r="AQ8" i="10"/>
  <c r="AL8" i="10"/>
  <c r="AG8" i="10"/>
  <c r="AB8" i="10"/>
  <c r="W8" i="10"/>
  <c r="R8" i="10"/>
  <c r="M8" i="10"/>
  <c r="H8" i="10"/>
  <c r="F8" i="10"/>
  <c r="E8" i="10"/>
  <c r="BX7" i="10"/>
  <c r="BT7" i="10"/>
  <c r="BP7" i="10"/>
  <c r="BL7" i="10"/>
  <c r="BH7" i="10"/>
  <c r="BD7" i="10"/>
  <c r="AZ7" i="10"/>
  <c r="AV7" i="10"/>
  <c r="AQ7" i="10"/>
  <c r="AL7" i="10"/>
  <c r="AG7" i="10"/>
  <c r="AB7" i="10"/>
  <c r="W7" i="10"/>
  <c r="R7" i="10"/>
  <c r="M7" i="10"/>
  <c r="H7" i="10"/>
  <c r="F7" i="10"/>
  <c r="E7" i="10"/>
  <c r="BX6" i="10"/>
  <c r="BT6" i="10"/>
  <c r="BP6" i="10"/>
  <c r="BL6" i="10"/>
  <c r="BH6" i="10"/>
  <c r="BD6" i="10"/>
  <c r="AZ6" i="10"/>
  <c r="AV6" i="10"/>
  <c r="AQ6" i="10"/>
  <c r="AL6" i="10"/>
  <c r="AG6" i="10"/>
  <c r="AB6" i="10"/>
  <c r="W6" i="10"/>
  <c r="R6" i="10"/>
  <c r="M6" i="10"/>
  <c r="H6" i="10"/>
  <c r="F6" i="10"/>
  <c r="E6" i="10"/>
  <c r="BX5" i="10"/>
  <c r="BT5" i="10"/>
  <c r="BP5" i="10"/>
  <c r="BL5" i="10"/>
  <c r="BH5" i="10"/>
  <c r="BD5" i="10"/>
  <c r="AZ5" i="10"/>
  <c r="AV5" i="10"/>
  <c r="AQ5" i="10"/>
  <c r="AL5" i="10"/>
  <c r="AG5" i="10"/>
  <c r="AB5" i="10"/>
  <c r="W5" i="10"/>
  <c r="R5" i="10"/>
  <c r="M5" i="10"/>
  <c r="H5" i="10"/>
  <c r="F5" i="10"/>
  <c r="E5" i="10"/>
  <c r="BX4" i="10"/>
  <c r="BT4" i="10"/>
  <c r="BP4" i="10"/>
  <c r="BL4" i="10"/>
  <c r="BH4" i="10"/>
  <c r="BD4" i="10"/>
  <c r="AZ4" i="10"/>
  <c r="AV4" i="10"/>
  <c r="AQ4" i="10"/>
  <c r="AL4" i="10"/>
  <c r="AG4" i="10"/>
  <c r="AB4" i="10"/>
  <c r="W4" i="10"/>
  <c r="R4" i="10"/>
  <c r="M4" i="10"/>
  <c r="H4" i="10"/>
  <c r="F4" i="10"/>
  <c r="E4" i="10"/>
  <c r="BX3" i="10"/>
  <c r="BT3" i="10"/>
  <c r="BP3" i="10"/>
  <c r="BL3" i="10"/>
  <c r="BH3" i="10"/>
  <c r="BD3" i="10"/>
  <c r="AZ3" i="10"/>
  <c r="AV3" i="10"/>
  <c r="AQ3" i="10"/>
  <c r="AL3" i="10"/>
  <c r="AG3" i="10"/>
  <c r="AB3" i="10"/>
  <c r="W3" i="10"/>
  <c r="R3" i="10"/>
  <c r="M3" i="10"/>
  <c r="H3" i="10"/>
  <c r="F3" i="10"/>
  <c r="E3" i="10"/>
  <c r="G3" i="10" l="1"/>
  <c r="G9" i="10"/>
  <c r="H13" i="10"/>
  <c r="G14" i="10"/>
  <c r="G18" i="10"/>
  <c r="G29" i="10"/>
  <c r="G12" i="10"/>
  <c r="G21" i="10"/>
  <c r="G26" i="10"/>
  <c r="H12" i="10"/>
  <c r="J12" i="10" s="1"/>
  <c r="J15" i="10"/>
  <c r="G17" i="10"/>
  <c r="G24" i="10"/>
  <c r="G25" i="10"/>
  <c r="G27" i="10"/>
  <c r="G28" i="10"/>
  <c r="G13" i="10"/>
  <c r="J9" i="10"/>
  <c r="J24" i="10"/>
  <c r="J19" i="10"/>
  <c r="J8" i="10"/>
  <c r="J3" i="10"/>
  <c r="J6" i="10"/>
  <c r="J13" i="10"/>
  <c r="G11" i="10"/>
  <c r="J11" i="10"/>
  <c r="J10" i="10"/>
  <c r="J4" i="10"/>
  <c r="G19" i="10"/>
  <c r="J25" i="10"/>
  <c r="G23" i="10"/>
  <c r="J23" i="10"/>
  <c r="J22" i="10"/>
  <c r="G22" i="10"/>
  <c r="J21" i="10"/>
  <c r="J20" i="10"/>
  <c r="G20" i="10"/>
  <c r="J18" i="10"/>
  <c r="J17" i="10"/>
  <c r="G16" i="10"/>
  <c r="J16" i="10"/>
  <c r="G15" i="10"/>
  <c r="J14" i="10"/>
  <c r="G4" i="10"/>
  <c r="G8" i="10"/>
  <c r="J7" i="10"/>
  <c r="G7" i="10"/>
  <c r="G6" i="10"/>
  <c r="J5" i="10"/>
  <c r="G5" i="10"/>
  <c r="J30" i="10"/>
  <c r="J29" i="10"/>
  <c r="BY30" i="9"/>
  <c r="BU30" i="9"/>
  <c r="BQ30" i="9"/>
  <c r="BM30" i="9"/>
  <c r="BI30" i="9"/>
  <c r="BE30" i="9"/>
  <c r="BA30" i="9"/>
  <c r="AV30" i="9"/>
  <c r="AQ30" i="9"/>
  <c r="AL30" i="9"/>
  <c r="AG30" i="9"/>
  <c r="AB30" i="9"/>
  <c r="W30" i="9"/>
  <c r="R30" i="9"/>
  <c r="M30" i="9"/>
  <c r="J30" i="9"/>
  <c r="BY29" i="9"/>
  <c r="BU29" i="9"/>
  <c r="BQ29" i="9"/>
  <c r="BM29" i="9"/>
  <c r="BI29" i="9"/>
  <c r="BE29" i="9"/>
  <c r="BA29" i="9"/>
  <c r="AV29" i="9"/>
  <c r="AQ29" i="9"/>
  <c r="AL29" i="9"/>
  <c r="AG29" i="9"/>
  <c r="AB29" i="9"/>
  <c r="W29" i="9"/>
  <c r="R29" i="9"/>
  <c r="M29" i="9"/>
  <c r="J29" i="9"/>
  <c r="BY28" i="9"/>
  <c r="BU28" i="9"/>
  <c r="BQ28" i="9"/>
  <c r="BM28" i="9"/>
  <c r="BI28" i="9"/>
  <c r="BE28" i="9"/>
  <c r="BA28" i="9"/>
  <c r="AV28" i="9"/>
  <c r="AQ28" i="9"/>
  <c r="AL28" i="9"/>
  <c r="AG28" i="9"/>
  <c r="AB28" i="9"/>
  <c r="W28" i="9"/>
  <c r="R28" i="9"/>
  <c r="M28" i="9"/>
  <c r="BY27" i="9"/>
  <c r="BU27" i="9"/>
  <c r="BQ27" i="9"/>
  <c r="BM27" i="9"/>
  <c r="BI27" i="9"/>
  <c r="BE27" i="9"/>
  <c r="BA27" i="9"/>
  <c r="AV27" i="9"/>
  <c r="AQ27" i="9"/>
  <c r="AL27" i="9"/>
  <c r="AG27" i="9"/>
  <c r="AB27" i="9"/>
  <c r="W27" i="9"/>
  <c r="R27" i="9"/>
  <c r="M27" i="9"/>
  <c r="BY26" i="9"/>
  <c r="BU26" i="9"/>
  <c r="BQ26" i="9"/>
  <c r="BM26" i="9"/>
  <c r="BI26" i="9"/>
  <c r="BE26" i="9"/>
  <c r="BA26" i="9"/>
  <c r="AV26" i="9"/>
  <c r="AQ26" i="9"/>
  <c r="AL26" i="9"/>
  <c r="AG26" i="9"/>
  <c r="AB26" i="9"/>
  <c r="W26" i="9"/>
  <c r="R26" i="9"/>
  <c r="M26" i="9"/>
  <c r="BY25" i="9"/>
  <c r="BU25" i="9"/>
  <c r="BQ25" i="9"/>
  <c r="BM25" i="9"/>
  <c r="BI25" i="9"/>
  <c r="BE25" i="9"/>
  <c r="BA25" i="9"/>
  <c r="AV25" i="9"/>
  <c r="AQ25" i="9"/>
  <c r="AL25" i="9"/>
  <c r="AG25" i="9"/>
  <c r="AB25" i="9"/>
  <c r="W25" i="9"/>
  <c r="R25" i="9"/>
  <c r="M25" i="9"/>
  <c r="H25" i="9"/>
  <c r="F25" i="9"/>
  <c r="E25" i="9"/>
  <c r="BY24" i="9"/>
  <c r="BU24" i="9"/>
  <c r="BQ24" i="9"/>
  <c r="BM24" i="9"/>
  <c r="BI24" i="9"/>
  <c r="BE24" i="9"/>
  <c r="BA24" i="9"/>
  <c r="AV24" i="9"/>
  <c r="AQ24" i="9"/>
  <c r="AL24" i="9"/>
  <c r="AG24" i="9"/>
  <c r="AB24" i="9"/>
  <c r="W24" i="9"/>
  <c r="R24" i="9"/>
  <c r="M24" i="9"/>
  <c r="H24" i="9"/>
  <c r="F24" i="9"/>
  <c r="E24" i="9"/>
  <c r="BY23" i="9"/>
  <c r="BU23" i="9"/>
  <c r="BQ23" i="9"/>
  <c r="BM23" i="9"/>
  <c r="BI23" i="9"/>
  <c r="BE23" i="9"/>
  <c r="BA23" i="9"/>
  <c r="AV23" i="9"/>
  <c r="AQ23" i="9"/>
  <c r="AL23" i="9"/>
  <c r="AG23" i="9"/>
  <c r="AB23" i="9"/>
  <c r="W23" i="9"/>
  <c r="R23" i="9"/>
  <c r="M23" i="9"/>
  <c r="H23" i="9"/>
  <c r="F23" i="9"/>
  <c r="E23" i="9"/>
  <c r="BY22" i="9"/>
  <c r="BU22" i="9"/>
  <c r="BQ22" i="9"/>
  <c r="BM22" i="9"/>
  <c r="BI22" i="9"/>
  <c r="BE22" i="9"/>
  <c r="BA22" i="9"/>
  <c r="AV22" i="9"/>
  <c r="AQ22" i="9"/>
  <c r="AL22" i="9"/>
  <c r="AG22" i="9"/>
  <c r="AB22" i="9"/>
  <c r="W22" i="9"/>
  <c r="R22" i="9"/>
  <c r="M22" i="9"/>
  <c r="H22" i="9"/>
  <c r="F22" i="9"/>
  <c r="E22" i="9"/>
  <c r="BY21" i="9"/>
  <c r="BU21" i="9"/>
  <c r="BQ21" i="9"/>
  <c r="BM21" i="9"/>
  <c r="BI21" i="9"/>
  <c r="BE21" i="9"/>
  <c r="BA21" i="9"/>
  <c r="AV21" i="9"/>
  <c r="AQ21" i="9"/>
  <c r="AL21" i="9"/>
  <c r="AG21" i="9"/>
  <c r="AB21" i="9"/>
  <c r="W21" i="9"/>
  <c r="R21" i="9"/>
  <c r="M21" i="9"/>
  <c r="H21" i="9"/>
  <c r="F21" i="9"/>
  <c r="E21" i="9"/>
  <c r="BY20" i="9"/>
  <c r="BU20" i="9"/>
  <c r="BQ20" i="9"/>
  <c r="BM20" i="9"/>
  <c r="BI20" i="9"/>
  <c r="BE20" i="9"/>
  <c r="BA20" i="9"/>
  <c r="AV20" i="9"/>
  <c r="AQ20" i="9"/>
  <c r="AL20" i="9"/>
  <c r="AG20" i="9"/>
  <c r="AB20" i="9"/>
  <c r="W20" i="9"/>
  <c r="R20" i="9"/>
  <c r="M20" i="9"/>
  <c r="H20" i="9"/>
  <c r="F20" i="9"/>
  <c r="E20" i="9"/>
  <c r="BY19" i="9"/>
  <c r="BU19" i="9"/>
  <c r="BQ19" i="9"/>
  <c r="BM19" i="9"/>
  <c r="BI19" i="9"/>
  <c r="BE19" i="9"/>
  <c r="BA19" i="9"/>
  <c r="AV19" i="9"/>
  <c r="AQ19" i="9"/>
  <c r="AL19" i="9"/>
  <c r="AG19" i="9"/>
  <c r="AB19" i="9"/>
  <c r="W19" i="9"/>
  <c r="R19" i="9"/>
  <c r="M19" i="9"/>
  <c r="H19" i="9"/>
  <c r="F19" i="9"/>
  <c r="E19" i="9"/>
  <c r="BY18" i="9"/>
  <c r="BU18" i="9"/>
  <c r="BQ18" i="9"/>
  <c r="BM18" i="9"/>
  <c r="BI18" i="9"/>
  <c r="BE18" i="9"/>
  <c r="BA18" i="9"/>
  <c r="AV18" i="9"/>
  <c r="AQ18" i="9"/>
  <c r="AL18" i="9"/>
  <c r="AG18" i="9"/>
  <c r="AB18" i="9"/>
  <c r="W18" i="9"/>
  <c r="R18" i="9"/>
  <c r="M18" i="9"/>
  <c r="H18" i="9"/>
  <c r="F18" i="9"/>
  <c r="E18" i="9"/>
  <c r="BY17" i="9"/>
  <c r="BU17" i="9"/>
  <c r="BQ17" i="9"/>
  <c r="BM17" i="9"/>
  <c r="BI17" i="9"/>
  <c r="BE17" i="9"/>
  <c r="BA17" i="9"/>
  <c r="AV17" i="9"/>
  <c r="AQ17" i="9"/>
  <c r="AL17" i="9"/>
  <c r="AG17" i="9"/>
  <c r="AB17" i="9"/>
  <c r="W17" i="9"/>
  <c r="R17" i="9"/>
  <c r="M17" i="9"/>
  <c r="H17" i="9"/>
  <c r="F17" i="9"/>
  <c r="E17" i="9"/>
  <c r="BY16" i="9"/>
  <c r="BU16" i="9"/>
  <c r="BQ16" i="9"/>
  <c r="BM16" i="9"/>
  <c r="BI16" i="9"/>
  <c r="BE16" i="9"/>
  <c r="BA16" i="9"/>
  <c r="AV16" i="9"/>
  <c r="AQ16" i="9"/>
  <c r="AL16" i="9"/>
  <c r="AG16" i="9"/>
  <c r="AB16" i="9"/>
  <c r="W16" i="9"/>
  <c r="R16" i="9"/>
  <c r="M16" i="9"/>
  <c r="H16" i="9"/>
  <c r="F16" i="9"/>
  <c r="E16" i="9"/>
  <c r="BY15" i="9"/>
  <c r="BU15" i="9"/>
  <c r="BQ15" i="9"/>
  <c r="BM15" i="9"/>
  <c r="BI15" i="9"/>
  <c r="BE15" i="9"/>
  <c r="BA15" i="9"/>
  <c r="AV15" i="9"/>
  <c r="AQ15" i="9"/>
  <c r="AL15" i="9"/>
  <c r="AG15" i="9"/>
  <c r="AB15" i="9"/>
  <c r="W15" i="9"/>
  <c r="R15" i="9"/>
  <c r="M15" i="9"/>
  <c r="H15" i="9"/>
  <c r="F15" i="9"/>
  <c r="E15" i="9"/>
  <c r="BY14" i="9"/>
  <c r="BU14" i="9"/>
  <c r="BQ14" i="9"/>
  <c r="BM14" i="9"/>
  <c r="BI14" i="9"/>
  <c r="BE14" i="9"/>
  <c r="BA14" i="9"/>
  <c r="AV14" i="9"/>
  <c r="AQ14" i="9"/>
  <c r="AL14" i="9"/>
  <c r="AG14" i="9"/>
  <c r="AB14" i="9"/>
  <c r="W14" i="9"/>
  <c r="R14" i="9"/>
  <c r="M14" i="9"/>
  <c r="H14" i="9"/>
  <c r="F14" i="9"/>
  <c r="E14" i="9"/>
  <c r="BY13" i="9"/>
  <c r="BU13" i="9"/>
  <c r="BQ13" i="9"/>
  <c r="BM13" i="9"/>
  <c r="BI13" i="9"/>
  <c r="BE13" i="9"/>
  <c r="BA13" i="9"/>
  <c r="AV13" i="9"/>
  <c r="AQ13" i="9"/>
  <c r="AL13" i="9"/>
  <c r="AG13" i="9"/>
  <c r="AB13" i="9"/>
  <c r="W13" i="9"/>
  <c r="R13" i="9"/>
  <c r="M13" i="9"/>
  <c r="H13" i="9"/>
  <c r="F13" i="9"/>
  <c r="E13" i="9"/>
  <c r="BY12" i="9"/>
  <c r="BU12" i="9"/>
  <c r="BQ12" i="9"/>
  <c r="BM12" i="9"/>
  <c r="BI12" i="9"/>
  <c r="BE12" i="9"/>
  <c r="BA12" i="9"/>
  <c r="AV12" i="9"/>
  <c r="AL12" i="9"/>
  <c r="AG12" i="9"/>
  <c r="AB12" i="9"/>
  <c r="W12" i="9"/>
  <c r="R12" i="9"/>
  <c r="M12" i="9"/>
  <c r="H12" i="9"/>
  <c r="F12" i="9"/>
  <c r="E12" i="9"/>
  <c r="BY11" i="9"/>
  <c r="BU11" i="9"/>
  <c r="BQ11" i="9"/>
  <c r="BM11" i="9"/>
  <c r="BI11" i="9"/>
  <c r="BE11" i="9"/>
  <c r="BA11" i="9"/>
  <c r="AV11" i="9"/>
  <c r="AQ11" i="9"/>
  <c r="AL11" i="9"/>
  <c r="AG11" i="9"/>
  <c r="AB11" i="9"/>
  <c r="W11" i="9"/>
  <c r="R11" i="9"/>
  <c r="M11" i="9"/>
  <c r="H11" i="9"/>
  <c r="F11" i="9"/>
  <c r="E11" i="9"/>
  <c r="BY10" i="9"/>
  <c r="BU10" i="9"/>
  <c r="BQ10" i="9"/>
  <c r="BM10" i="9"/>
  <c r="BI10" i="9"/>
  <c r="BE10" i="9"/>
  <c r="BA10" i="9"/>
  <c r="AV10" i="9"/>
  <c r="AQ10" i="9"/>
  <c r="AL10" i="9"/>
  <c r="AG10" i="9"/>
  <c r="AB10" i="9"/>
  <c r="W10" i="9"/>
  <c r="R10" i="9"/>
  <c r="M10" i="9"/>
  <c r="H10" i="9"/>
  <c r="F10" i="9"/>
  <c r="E10" i="9"/>
  <c r="BY9" i="9"/>
  <c r="BU9" i="9"/>
  <c r="BQ9" i="9"/>
  <c r="BM9" i="9"/>
  <c r="BI9" i="9"/>
  <c r="BE9" i="9"/>
  <c r="BA9" i="9"/>
  <c r="AV9" i="9"/>
  <c r="AQ9" i="9"/>
  <c r="AL9" i="9"/>
  <c r="AG9" i="9"/>
  <c r="AB9" i="9"/>
  <c r="W9" i="9"/>
  <c r="R9" i="9"/>
  <c r="M9" i="9"/>
  <c r="H9" i="9"/>
  <c r="F9" i="9"/>
  <c r="E9" i="9"/>
  <c r="BY8" i="9"/>
  <c r="BU8" i="9"/>
  <c r="BQ8" i="9"/>
  <c r="BM8" i="9"/>
  <c r="BI8" i="9"/>
  <c r="BE8" i="9"/>
  <c r="BA8" i="9"/>
  <c r="AV8" i="9"/>
  <c r="AQ8" i="9"/>
  <c r="AL8" i="9"/>
  <c r="AG8" i="9"/>
  <c r="AB8" i="9"/>
  <c r="W8" i="9"/>
  <c r="R8" i="9"/>
  <c r="M8" i="9"/>
  <c r="H8" i="9"/>
  <c r="F8" i="9"/>
  <c r="E8" i="9"/>
  <c r="BY7" i="9"/>
  <c r="BU7" i="9"/>
  <c r="BQ7" i="9"/>
  <c r="BM7" i="9"/>
  <c r="BI7" i="9"/>
  <c r="BE7" i="9"/>
  <c r="BA7" i="9"/>
  <c r="AV7" i="9"/>
  <c r="AQ7" i="9"/>
  <c r="AL7" i="9"/>
  <c r="AG7" i="9"/>
  <c r="AB7" i="9"/>
  <c r="W7" i="9"/>
  <c r="R7" i="9"/>
  <c r="M7" i="9"/>
  <c r="H7" i="9"/>
  <c r="F7" i="9"/>
  <c r="E7" i="9"/>
  <c r="BY6" i="9"/>
  <c r="BU6" i="9"/>
  <c r="BQ6" i="9"/>
  <c r="BM6" i="9"/>
  <c r="BI6" i="9"/>
  <c r="BE6" i="9"/>
  <c r="BA6" i="9"/>
  <c r="AV6" i="9"/>
  <c r="AQ6" i="9"/>
  <c r="AL6" i="9"/>
  <c r="AG6" i="9"/>
  <c r="AB6" i="9"/>
  <c r="W6" i="9"/>
  <c r="R6" i="9"/>
  <c r="M6" i="9"/>
  <c r="H6" i="9"/>
  <c r="F6" i="9"/>
  <c r="E6" i="9"/>
  <c r="BY5" i="9"/>
  <c r="BU5" i="9"/>
  <c r="BQ5" i="9"/>
  <c r="BM5" i="9"/>
  <c r="BI5" i="9"/>
  <c r="BE5" i="9"/>
  <c r="BA5" i="9"/>
  <c r="AV5" i="9"/>
  <c r="AQ5" i="9"/>
  <c r="AL5" i="9"/>
  <c r="AG5" i="9"/>
  <c r="AB5" i="9"/>
  <c r="W5" i="9"/>
  <c r="R5" i="9"/>
  <c r="M5" i="9"/>
  <c r="H5" i="9"/>
  <c r="F5" i="9"/>
  <c r="E5" i="9"/>
  <c r="BY4" i="9"/>
  <c r="BU4" i="9"/>
  <c r="BQ4" i="9"/>
  <c r="BM4" i="9"/>
  <c r="BI4" i="9"/>
  <c r="BE4" i="9"/>
  <c r="BA4" i="9"/>
  <c r="AV4" i="9"/>
  <c r="AQ4" i="9"/>
  <c r="AL4" i="9"/>
  <c r="AG4" i="9"/>
  <c r="AB4" i="9"/>
  <c r="W4" i="9"/>
  <c r="R4" i="9"/>
  <c r="M4" i="9"/>
  <c r="H4" i="9"/>
  <c r="F4" i="9"/>
  <c r="E4" i="9"/>
  <c r="BY3" i="9"/>
  <c r="BU3" i="9"/>
  <c r="BQ3" i="9"/>
  <c r="BM3" i="9"/>
  <c r="BI3" i="9"/>
  <c r="BE3" i="9"/>
  <c r="BA3" i="9"/>
  <c r="AV3" i="9"/>
  <c r="AQ3" i="9"/>
  <c r="AL3" i="9"/>
  <c r="AG3" i="9"/>
  <c r="AB3" i="9"/>
  <c r="W3" i="9"/>
  <c r="R3" i="9"/>
  <c r="M3" i="9"/>
  <c r="H3" i="9"/>
  <c r="F3" i="9"/>
  <c r="E3" i="9"/>
  <c r="G20" i="9" l="1"/>
  <c r="G27" i="9"/>
  <c r="G18" i="9"/>
  <c r="J20" i="9"/>
  <c r="J24" i="9"/>
  <c r="G28" i="9"/>
  <c r="G29" i="9"/>
  <c r="G30" i="9"/>
  <c r="J12" i="9"/>
  <c r="G12" i="9"/>
  <c r="G17" i="9"/>
  <c r="G25" i="9"/>
  <c r="G24" i="9"/>
  <c r="G23" i="9"/>
  <c r="J13" i="9"/>
  <c r="J25" i="9"/>
  <c r="J23" i="9"/>
  <c r="J21" i="9"/>
  <c r="G21" i="9"/>
  <c r="J19" i="9"/>
  <c r="G19" i="9"/>
  <c r="J17" i="9"/>
  <c r="G15" i="9"/>
  <c r="G14" i="9"/>
  <c r="J11" i="9"/>
  <c r="G11" i="9"/>
  <c r="J10" i="9"/>
  <c r="G10" i="9"/>
  <c r="J9" i="9"/>
  <c r="G9" i="9"/>
  <c r="J8" i="9"/>
  <c r="J4" i="9"/>
  <c r="J22" i="9"/>
  <c r="G22" i="9"/>
  <c r="G16" i="9"/>
  <c r="J14" i="9"/>
  <c r="G5" i="9"/>
  <c r="J18" i="9"/>
  <c r="J16" i="9"/>
  <c r="G4" i="9"/>
  <c r="G8" i="9"/>
  <c r="J5" i="9"/>
  <c r="G7" i="9"/>
  <c r="J6" i="9"/>
  <c r="G6" i="9"/>
  <c r="J7" i="9"/>
  <c r="G3" i="9"/>
  <c r="J15" i="9"/>
  <c r="G26" i="9"/>
  <c r="J3" i="9"/>
  <c r="G13" i="9"/>
  <c r="AB13" i="29" l="1"/>
  <c r="CA30" i="22" l="1"/>
  <c r="BW30" i="22"/>
  <c r="BS30" i="22"/>
  <c r="BO30" i="22"/>
  <c r="BK30" i="22"/>
  <c r="BF30" i="22"/>
  <c r="BA30" i="22"/>
  <c r="AV30" i="22"/>
  <c r="AQ30" i="22"/>
  <c r="AL30" i="22"/>
  <c r="AG30" i="22"/>
  <c r="AB30" i="22"/>
  <c r="W30" i="22"/>
  <c r="R30" i="22"/>
  <c r="M30" i="22"/>
  <c r="CA29" i="22"/>
  <c r="BW29" i="22"/>
  <c r="BS29" i="22"/>
  <c r="BO29" i="22"/>
  <c r="BK29" i="22"/>
  <c r="BF29" i="22"/>
  <c r="BA29" i="22"/>
  <c r="AV29" i="22"/>
  <c r="AQ29" i="22"/>
  <c r="AL29" i="22"/>
  <c r="AG29" i="22"/>
  <c r="AB29" i="22"/>
  <c r="W29" i="22"/>
  <c r="R29" i="22"/>
  <c r="M29" i="22"/>
  <c r="CA28" i="22"/>
  <c r="BW28" i="22"/>
  <c r="BS28" i="22"/>
  <c r="BO28" i="22"/>
  <c r="BK28" i="22"/>
  <c r="BF28" i="22"/>
  <c r="BA28" i="22"/>
  <c r="AV28" i="22"/>
  <c r="AQ28" i="22"/>
  <c r="AL28" i="22"/>
  <c r="AG28" i="22"/>
  <c r="AB28" i="22"/>
  <c r="W28" i="22"/>
  <c r="R28" i="22"/>
  <c r="M28" i="22"/>
  <c r="CA27" i="22"/>
  <c r="BW27" i="22"/>
  <c r="BS27" i="22"/>
  <c r="BO27" i="22"/>
  <c r="BK27" i="22"/>
  <c r="BF27" i="22"/>
  <c r="BA27" i="22"/>
  <c r="AV27" i="22"/>
  <c r="AQ27" i="22"/>
  <c r="AL27" i="22"/>
  <c r="AG27" i="22"/>
  <c r="AB27" i="22"/>
  <c r="W27" i="22"/>
  <c r="R27" i="22"/>
  <c r="M27" i="22"/>
  <c r="G27" i="22" s="1"/>
  <c r="CA26" i="22"/>
  <c r="BW26" i="22"/>
  <c r="BS26" i="22"/>
  <c r="BO26" i="22"/>
  <c r="BK26" i="22"/>
  <c r="BF26" i="22"/>
  <c r="BA26" i="22"/>
  <c r="AV26" i="22"/>
  <c r="AQ26" i="22"/>
  <c r="AL26" i="22"/>
  <c r="AG26" i="22"/>
  <c r="AB26" i="22"/>
  <c r="W26" i="22"/>
  <c r="R26" i="22"/>
  <c r="M26" i="22"/>
  <c r="CA25" i="22"/>
  <c r="BW25" i="22"/>
  <c r="BS25" i="22"/>
  <c r="BO25" i="22"/>
  <c r="BK25" i="22"/>
  <c r="BF25" i="22"/>
  <c r="BA25" i="22"/>
  <c r="AV25" i="22"/>
  <c r="AQ25" i="22"/>
  <c r="AL25" i="22"/>
  <c r="AG25" i="22"/>
  <c r="AB25" i="22"/>
  <c r="W25" i="22"/>
  <c r="R25" i="22"/>
  <c r="M25" i="22"/>
  <c r="H25" i="22"/>
  <c r="F25" i="22"/>
  <c r="E25" i="22"/>
  <c r="CA24" i="22"/>
  <c r="BW24" i="22"/>
  <c r="BS24" i="22"/>
  <c r="BO24" i="22"/>
  <c r="BK24" i="22"/>
  <c r="BF24" i="22"/>
  <c r="BA24" i="22"/>
  <c r="AV24" i="22"/>
  <c r="AQ24" i="22"/>
  <c r="AL24" i="22"/>
  <c r="AG24" i="22"/>
  <c r="AB24" i="22"/>
  <c r="W24" i="22"/>
  <c r="R24" i="22"/>
  <c r="M24" i="22"/>
  <c r="H24" i="22"/>
  <c r="F24" i="22"/>
  <c r="E24" i="22"/>
  <c r="CA23" i="22"/>
  <c r="BW23" i="22"/>
  <c r="BS23" i="22"/>
  <c r="BO23" i="22"/>
  <c r="BK23" i="22"/>
  <c r="BF23" i="22"/>
  <c r="BA23" i="22"/>
  <c r="AV23" i="22"/>
  <c r="AQ23" i="22"/>
  <c r="AL23" i="22"/>
  <c r="AG23" i="22"/>
  <c r="AB23" i="22"/>
  <c r="W23" i="22"/>
  <c r="R23" i="22"/>
  <c r="M23" i="22"/>
  <c r="H23" i="22"/>
  <c r="F23" i="22"/>
  <c r="E23" i="22"/>
  <c r="CA22" i="22"/>
  <c r="BW22" i="22"/>
  <c r="BS22" i="22"/>
  <c r="BO22" i="22"/>
  <c r="BK22" i="22"/>
  <c r="BF22" i="22"/>
  <c r="BA22" i="22"/>
  <c r="AV22" i="22"/>
  <c r="AQ22" i="22"/>
  <c r="AL22" i="22"/>
  <c r="AG22" i="22"/>
  <c r="AB22" i="22"/>
  <c r="W22" i="22"/>
  <c r="R22" i="22"/>
  <c r="M22" i="22"/>
  <c r="G22" i="22" s="1"/>
  <c r="H22" i="22"/>
  <c r="F22" i="22"/>
  <c r="E22" i="22"/>
  <c r="CA21" i="22"/>
  <c r="BW21" i="22"/>
  <c r="BS21" i="22"/>
  <c r="BO21" i="22"/>
  <c r="BK21" i="22"/>
  <c r="BF21" i="22"/>
  <c r="BA21" i="22"/>
  <c r="AV21" i="22"/>
  <c r="AQ21" i="22"/>
  <c r="AL21" i="22"/>
  <c r="AG21" i="22"/>
  <c r="AB21" i="22"/>
  <c r="W21" i="22"/>
  <c r="R21" i="22"/>
  <c r="M21" i="22"/>
  <c r="H21" i="22"/>
  <c r="F21" i="22"/>
  <c r="E21" i="22"/>
  <c r="CA20" i="22"/>
  <c r="BW20" i="22"/>
  <c r="BS20" i="22"/>
  <c r="BO20" i="22"/>
  <c r="BK20" i="22"/>
  <c r="BF20" i="22"/>
  <c r="BA20" i="22"/>
  <c r="AV20" i="22"/>
  <c r="AQ20" i="22"/>
  <c r="AL20" i="22"/>
  <c r="AG20" i="22"/>
  <c r="AB20" i="22"/>
  <c r="W20" i="22"/>
  <c r="R20" i="22"/>
  <c r="M20" i="22"/>
  <c r="G20" i="22" s="1"/>
  <c r="H20" i="22"/>
  <c r="F20" i="22"/>
  <c r="E20" i="22"/>
  <c r="CA19" i="22"/>
  <c r="BW19" i="22"/>
  <c r="BS19" i="22"/>
  <c r="BO19" i="22"/>
  <c r="BK19" i="22"/>
  <c r="BF19" i="22"/>
  <c r="BA19" i="22"/>
  <c r="AV19" i="22"/>
  <c r="AQ19" i="22"/>
  <c r="AL19" i="22"/>
  <c r="AG19" i="22"/>
  <c r="AB19" i="22"/>
  <c r="W19" i="22"/>
  <c r="R19" i="22"/>
  <c r="M19" i="22"/>
  <c r="H19" i="22"/>
  <c r="J19" i="22" s="1"/>
  <c r="F19" i="22"/>
  <c r="E19" i="22"/>
  <c r="CA18" i="22"/>
  <c r="BW18" i="22"/>
  <c r="BS18" i="22"/>
  <c r="BO18" i="22"/>
  <c r="BK18" i="22"/>
  <c r="BF18" i="22"/>
  <c r="BA18" i="22"/>
  <c r="AV18" i="22"/>
  <c r="AQ18" i="22"/>
  <c r="AL18" i="22"/>
  <c r="AG18" i="22"/>
  <c r="AB18" i="22"/>
  <c r="W18" i="22"/>
  <c r="R18" i="22"/>
  <c r="M18" i="22"/>
  <c r="H18" i="22"/>
  <c r="F18" i="22"/>
  <c r="E18" i="22"/>
  <c r="CA17" i="22"/>
  <c r="BW17" i="22"/>
  <c r="BS17" i="22"/>
  <c r="BO17" i="22"/>
  <c r="BK17" i="22"/>
  <c r="BF17" i="22"/>
  <c r="BA17" i="22"/>
  <c r="AV17" i="22"/>
  <c r="AQ17" i="22"/>
  <c r="AL17" i="22"/>
  <c r="AG17" i="22"/>
  <c r="AB17" i="22"/>
  <c r="W17" i="22"/>
  <c r="R17" i="22"/>
  <c r="M17" i="22"/>
  <c r="H17" i="22"/>
  <c r="F17" i="22"/>
  <c r="E17" i="22"/>
  <c r="CA16" i="22"/>
  <c r="BW16" i="22"/>
  <c r="BS16" i="22"/>
  <c r="BO16" i="22"/>
  <c r="BK16" i="22"/>
  <c r="BF16" i="22"/>
  <c r="BA16" i="22"/>
  <c r="AV16" i="22"/>
  <c r="AQ16" i="22"/>
  <c r="AL16" i="22"/>
  <c r="AG16" i="22"/>
  <c r="AB16" i="22"/>
  <c r="W16" i="22"/>
  <c r="R16" i="22"/>
  <c r="M16" i="22"/>
  <c r="H16" i="22"/>
  <c r="F16" i="22"/>
  <c r="E16" i="22"/>
  <c r="CA15" i="22"/>
  <c r="BW15" i="22"/>
  <c r="BS15" i="22"/>
  <c r="BO15" i="22"/>
  <c r="BK15" i="22"/>
  <c r="BF15" i="22"/>
  <c r="BA15" i="22"/>
  <c r="AV15" i="22"/>
  <c r="AQ15" i="22"/>
  <c r="AL15" i="22"/>
  <c r="AG15" i="22"/>
  <c r="AB15" i="22"/>
  <c r="W15" i="22"/>
  <c r="R15" i="22"/>
  <c r="M15" i="22"/>
  <c r="H15" i="22"/>
  <c r="F15" i="22"/>
  <c r="E15" i="22"/>
  <c r="CA14" i="22"/>
  <c r="BW14" i="22"/>
  <c r="BS14" i="22"/>
  <c r="BO14" i="22"/>
  <c r="BK14" i="22"/>
  <c r="BF14" i="22"/>
  <c r="BA14" i="22"/>
  <c r="AV14" i="22"/>
  <c r="AQ14" i="22"/>
  <c r="AL14" i="22"/>
  <c r="AG14" i="22"/>
  <c r="AB14" i="22"/>
  <c r="W14" i="22"/>
  <c r="R14" i="22"/>
  <c r="M14" i="22"/>
  <c r="H14" i="22"/>
  <c r="F14" i="22"/>
  <c r="E14" i="22"/>
  <c r="CA13" i="22"/>
  <c r="BW13" i="22"/>
  <c r="BS13" i="22"/>
  <c r="BO13" i="22"/>
  <c r="BK13" i="22"/>
  <c r="BF13" i="22"/>
  <c r="BA13" i="22"/>
  <c r="AV13" i="22"/>
  <c r="AQ13" i="22"/>
  <c r="AL13" i="22"/>
  <c r="AG13" i="22"/>
  <c r="AB13" i="22"/>
  <c r="W13" i="22"/>
  <c r="R13" i="22"/>
  <c r="M13" i="22"/>
  <c r="H13" i="22"/>
  <c r="F13" i="22"/>
  <c r="E13" i="22"/>
  <c r="CA12" i="22"/>
  <c r="BW12" i="22"/>
  <c r="BS12" i="22"/>
  <c r="BO12" i="22"/>
  <c r="BK12" i="22"/>
  <c r="BF12" i="22"/>
  <c r="BA12" i="22"/>
  <c r="AV12" i="22"/>
  <c r="AQ12" i="22"/>
  <c r="AL12" i="22"/>
  <c r="AG12" i="22"/>
  <c r="AB12" i="22"/>
  <c r="W12" i="22"/>
  <c r="R12" i="22"/>
  <c r="M12" i="22"/>
  <c r="H12" i="22"/>
  <c r="F12" i="22"/>
  <c r="E12" i="22"/>
  <c r="CA11" i="22"/>
  <c r="BW11" i="22"/>
  <c r="BS11" i="22"/>
  <c r="BO11" i="22"/>
  <c r="BK11" i="22"/>
  <c r="BF11" i="22"/>
  <c r="BA11" i="22"/>
  <c r="AV11" i="22"/>
  <c r="AQ11" i="22"/>
  <c r="AL11" i="22"/>
  <c r="AG11" i="22"/>
  <c r="AB11" i="22"/>
  <c r="W11" i="22"/>
  <c r="R11" i="22"/>
  <c r="M11" i="22"/>
  <c r="H11" i="22"/>
  <c r="J11" i="22" s="1"/>
  <c r="F11" i="22"/>
  <c r="E11" i="22"/>
  <c r="CA10" i="22"/>
  <c r="BW10" i="22"/>
  <c r="BS10" i="22"/>
  <c r="BO10" i="22"/>
  <c r="BK10" i="22"/>
  <c r="BF10" i="22"/>
  <c r="BA10" i="22"/>
  <c r="AV10" i="22"/>
  <c r="AQ10" i="22"/>
  <c r="AL10" i="22"/>
  <c r="AG10" i="22"/>
  <c r="AB10" i="22"/>
  <c r="W10" i="22"/>
  <c r="R10" i="22"/>
  <c r="M10" i="22"/>
  <c r="H10" i="22"/>
  <c r="F10" i="22"/>
  <c r="E10" i="22"/>
  <c r="CA9" i="22"/>
  <c r="BW9" i="22"/>
  <c r="BS9" i="22"/>
  <c r="BO9" i="22"/>
  <c r="BK9" i="22"/>
  <c r="BF9" i="22"/>
  <c r="BA9" i="22"/>
  <c r="AV9" i="22"/>
  <c r="AQ9" i="22"/>
  <c r="AL9" i="22"/>
  <c r="AG9" i="22"/>
  <c r="AB9" i="22"/>
  <c r="W9" i="22"/>
  <c r="R9" i="22"/>
  <c r="M9" i="22"/>
  <c r="H9" i="22"/>
  <c r="F9" i="22"/>
  <c r="E9" i="22"/>
  <c r="CA8" i="22"/>
  <c r="BW8" i="22"/>
  <c r="BS8" i="22"/>
  <c r="BO8" i="22"/>
  <c r="BK8" i="22"/>
  <c r="BF8" i="22"/>
  <c r="BA8" i="22"/>
  <c r="AV8" i="22"/>
  <c r="AQ8" i="22"/>
  <c r="AL8" i="22"/>
  <c r="AG8" i="22"/>
  <c r="AB8" i="22"/>
  <c r="W8" i="22"/>
  <c r="R8" i="22"/>
  <c r="M8" i="22"/>
  <c r="H8" i="22"/>
  <c r="F8" i="22"/>
  <c r="E8" i="22"/>
  <c r="CA7" i="22"/>
  <c r="BW7" i="22"/>
  <c r="BS7" i="22"/>
  <c r="BO7" i="22"/>
  <c r="BK7" i="22"/>
  <c r="BF7" i="22"/>
  <c r="BA7" i="22"/>
  <c r="AV7" i="22"/>
  <c r="AQ7" i="22"/>
  <c r="AL7" i="22"/>
  <c r="AG7" i="22"/>
  <c r="AB7" i="22"/>
  <c r="W7" i="22"/>
  <c r="R7" i="22"/>
  <c r="M7" i="22"/>
  <c r="H7" i="22"/>
  <c r="J7" i="22" s="1"/>
  <c r="F7" i="22"/>
  <c r="E7" i="22"/>
  <c r="CA6" i="22"/>
  <c r="BW6" i="22"/>
  <c r="BS6" i="22"/>
  <c r="BO6" i="22"/>
  <c r="BK6" i="22"/>
  <c r="BF6" i="22"/>
  <c r="BA6" i="22"/>
  <c r="AV6" i="22"/>
  <c r="AQ6" i="22"/>
  <c r="AL6" i="22"/>
  <c r="AG6" i="22"/>
  <c r="AB6" i="22"/>
  <c r="W6" i="22"/>
  <c r="R6" i="22"/>
  <c r="M6" i="22"/>
  <c r="H6" i="22"/>
  <c r="F6" i="22"/>
  <c r="E6" i="22"/>
  <c r="CA5" i="22"/>
  <c r="BW5" i="22"/>
  <c r="BS5" i="22"/>
  <c r="BO5" i="22"/>
  <c r="BK5" i="22"/>
  <c r="BF5" i="22"/>
  <c r="BA5" i="22"/>
  <c r="AV5" i="22"/>
  <c r="AQ5" i="22"/>
  <c r="AL5" i="22"/>
  <c r="AG5" i="22"/>
  <c r="AB5" i="22"/>
  <c r="W5" i="22"/>
  <c r="R5" i="22"/>
  <c r="M5" i="22"/>
  <c r="H5" i="22"/>
  <c r="F5" i="22"/>
  <c r="E5" i="22"/>
  <c r="CA4" i="22"/>
  <c r="BW4" i="22"/>
  <c r="BS4" i="22"/>
  <c r="BO4" i="22"/>
  <c r="BK4" i="22"/>
  <c r="BF4" i="22"/>
  <c r="BA4" i="22"/>
  <c r="AV4" i="22"/>
  <c r="AQ4" i="22"/>
  <c r="AL4" i="22"/>
  <c r="AG4" i="22"/>
  <c r="AB4" i="22"/>
  <c r="W4" i="22"/>
  <c r="R4" i="22"/>
  <c r="M4" i="22"/>
  <c r="H4" i="22"/>
  <c r="F4" i="22"/>
  <c r="E4" i="22"/>
  <c r="CA3" i="22"/>
  <c r="BW3" i="22"/>
  <c r="BS3" i="22"/>
  <c r="BO3" i="22"/>
  <c r="BK3" i="22"/>
  <c r="BF3" i="22"/>
  <c r="BA3" i="22"/>
  <c r="AV3" i="22"/>
  <c r="AQ3" i="22"/>
  <c r="AL3" i="22"/>
  <c r="AG3" i="22"/>
  <c r="AB3" i="22"/>
  <c r="W3" i="22"/>
  <c r="R3" i="22"/>
  <c r="M3" i="22"/>
  <c r="H3" i="22"/>
  <c r="J3" i="22" s="1"/>
  <c r="F3" i="22"/>
  <c r="E3" i="22"/>
  <c r="G5" i="22" l="1"/>
  <c r="G7" i="22"/>
  <c r="G9" i="22"/>
  <c r="G11" i="22"/>
  <c r="G12" i="22"/>
  <c r="G16" i="22"/>
  <c r="G17" i="22"/>
  <c r="G21" i="22"/>
  <c r="G26" i="22"/>
  <c r="G30" i="22"/>
  <c r="G3" i="22"/>
  <c r="J10" i="22"/>
  <c r="G10" i="22"/>
  <c r="J14" i="22"/>
  <c r="G15" i="22"/>
  <c r="J18" i="22"/>
  <c r="G19" i="22"/>
  <c r="G24" i="22"/>
  <c r="G25" i="22"/>
  <c r="G29" i="22"/>
  <c r="G4" i="22"/>
  <c r="G6" i="22"/>
  <c r="G8" i="22"/>
  <c r="G14" i="22"/>
  <c r="G18" i="22"/>
  <c r="G23" i="22"/>
  <c r="G28" i="22"/>
  <c r="J23" i="22"/>
  <c r="J20" i="22"/>
  <c r="J5" i="22"/>
  <c r="J17" i="22"/>
  <c r="J12" i="22"/>
  <c r="J21" i="22"/>
  <c r="J25" i="22"/>
  <c r="J4" i="22"/>
  <c r="J24" i="22"/>
  <c r="J6" i="22"/>
  <c r="J15" i="22"/>
  <c r="J8" i="22"/>
  <c r="J16" i="22"/>
  <c r="J22" i="22"/>
  <c r="J9" i="22"/>
  <c r="J13" i="22"/>
  <c r="G13" i="22"/>
  <c r="BX30" i="20"/>
  <c r="BT30" i="20"/>
  <c r="BP30" i="20"/>
  <c r="BL30" i="20"/>
  <c r="BH30" i="20"/>
  <c r="BD30" i="20"/>
  <c r="AZ30" i="20"/>
  <c r="AV30" i="20"/>
  <c r="AQ30" i="20"/>
  <c r="AL30" i="20"/>
  <c r="AG30" i="20"/>
  <c r="AB30" i="20"/>
  <c r="W30" i="20"/>
  <c r="R30" i="20"/>
  <c r="M30" i="20"/>
  <c r="BX29" i="20"/>
  <c r="BT29" i="20"/>
  <c r="BP29" i="20"/>
  <c r="BL29" i="20"/>
  <c r="BH29" i="20"/>
  <c r="BD29" i="20"/>
  <c r="AZ29" i="20"/>
  <c r="AV29" i="20"/>
  <c r="AQ29" i="20"/>
  <c r="AL29" i="20"/>
  <c r="AG29" i="20"/>
  <c r="AB29" i="20"/>
  <c r="W29" i="20"/>
  <c r="R29" i="20"/>
  <c r="M29" i="20"/>
  <c r="BX28" i="20"/>
  <c r="BT28" i="20"/>
  <c r="BP28" i="20"/>
  <c r="BL28" i="20"/>
  <c r="BH28" i="20"/>
  <c r="BD28" i="20"/>
  <c r="AZ28" i="20"/>
  <c r="AV28" i="20"/>
  <c r="AQ28" i="20"/>
  <c r="AL28" i="20"/>
  <c r="AG28" i="20"/>
  <c r="AB28" i="20"/>
  <c r="R28" i="20"/>
  <c r="M28" i="20"/>
  <c r="G28" i="20" s="1"/>
  <c r="BX27" i="20"/>
  <c r="BT27" i="20"/>
  <c r="BP27" i="20"/>
  <c r="BL27" i="20"/>
  <c r="BH27" i="20"/>
  <c r="BD27" i="20"/>
  <c r="AZ27" i="20"/>
  <c r="AV27" i="20"/>
  <c r="AQ27" i="20"/>
  <c r="AL27" i="20"/>
  <c r="AG27" i="20"/>
  <c r="AB27" i="20"/>
  <c r="W27" i="20"/>
  <c r="R27" i="20"/>
  <c r="M27" i="20"/>
  <c r="BX26" i="20"/>
  <c r="BT26" i="20"/>
  <c r="BP26" i="20"/>
  <c r="BL26" i="20"/>
  <c r="BH26" i="20"/>
  <c r="BD26" i="20"/>
  <c r="AZ26" i="20"/>
  <c r="AV26" i="20"/>
  <c r="AQ26" i="20"/>
  <c r="AL26" i="20"/>
  <c r="AB26" i="20"/>
  <c r="W26" i="20"/>
  <c r="R26" i="20"/>
  <c r="M26" i="20"/>
  <c r="BX25" i="20"/>
  <c r="BT25" i="20"/>
  <c r="BP25" i="20"/>
  <c r="BL25" i="20"/>
  <c r="BH25" i="20"/>
  <c r="BD25" i="20"/>
  <c r="AZ25" i="20"/>
  <c r="AV25" i="20"/>
  <c r="AQ25" i="20"/>
  <c r="AL25" i="20"/>
  <c r="AG25" i="20"/>
  <c r="AB25" i="20"/>
  <c r="W25" i="20"/>
  <c r="R25" i="20"/>
  <c r="M25" i="20"/>
  <c r="H25" i="20"/>
  <c r="F25" i="20"/>
  <c r="E25" i="20"/>
  <c r="BX24" i="20"/>
  <c r="BT24" i="20"/>
  <c r="BP24" i="20"/>
  <c r="BL24" i="20"/>
  <c r="BH24" i="20"/>
  <c r="BD24" i="20"/>
  <c r="AZ24" i="20"/>
  <c r="AV24" i="20"/>
  <c r="AQ24" i="20"/>
  <c r="AL24" i="20"/>
  <c r="AG24" i="20"/>
  <c r="AB24" i="20"/>
  <c r="W24" i="20"/>
  <c r="R24" i="20"/>
  <c r="M24" i="20"/>
  <c r="H24" i="20"/>
  <c r="F24" i="20"/>
  <c r="E24" i="20"/>
  <c r="BX23" i="20"/>
  <c r="BT23" i="20"/>
  <c r="BP23" i="20"/>
  <c r="BL23" i="20"/>
  <c r="BH23" i="20"/>
  <c r="BD23" i="20"/>
  <c r="AZ23" i="20"/>
  <c r="AV23" i="20"/>
  <c r="AQ23" i="20"/>
  <c r="AL23" i="20"/>
  <c r="AG23" i="20"/>
  <c r="AB23" i="20"/>
  <c r="W23" i="20"/>
  <c r="R23" i="20"/>
  <c r="M23" i="20"/>
  <c r="H23" i="20"/>
  <c r="F23" i="20"/>
  <c r="E23" i="20"/>
  <c r="BX22" i="20"/>
  <c r="BT22" i="20"/>
  <c r="BP22" i="20"/>
  <c r="BL22" i="20"/>
  <c r="BH22" i="20"/>
  <c r="BD22" i="20"/>
  <c r="AZ22" i="20"/>
  <c r="AV22" i="20"/>
  <c r="AQ22" i="20"/>
  <c r="AL22" i="20"/>
  <c r="AG22" i="20"/>
  <c r="AB22" i="20"/>
  <c r="W22" i="20"/>
  <c r="R22" i="20"/>
  <c r="M22" i="20"/>
  <c r="H22" i="20"/>
  <c r="F22" i="20"/>
  <c r="E22" i="20"/>
  <c r="BX21" i="20"/>
  <c r="BT21" i="20"/>
  <c r="BP21" i="20"/>
  <c r="BL21" i="20"/>
  <c r="BH21" i="20"/>
  <c r="BD21" i="20"/>
  <c r="AZ21" i="20"/>
  <c r="AV21" i="20"/>
  <c r="AQ21" i="20"/>
  <c r="AL21" i="20"/>
  <c r="AG21" i="20"/>
  <c r="AB21" i="20"/>
  <c r="W21" i="20"/>
  <c r="R21" i="20"/>
  <c r="M21" i="20"/>
  <c r="H21" i="20"/>
  <c r="F21" i="20"/>
  <c r="E21" i="20"/>
  <c r="BX20" i="20"/>
  <c r="BT20" i="20"/>
  <c r="BP20" i="20"/>
  <c r="BL20" i="20"/>
  <c r="BH20" i="20"/>
  <c r="BD20" i="20"/>
  <c r="AZ20" i="20"/>
  <c r="AV20" i="20"/>
  <c r="AQ20" i="20"/>
  <c r="AL20" i="20"/>
  <c r="AG20" i="20"/>
  <c r="AB20" i="20"/>
  <c r="W20" i="20"/>
  <c r="R20" i="20"/>
  <c r="M20" i="20"/>
  <c r="H20" i="20"/>
  <c r="G20" i="20"/>
  <c r="F20" i="20"/>
  <c r="E20" i="20"/>
  <c r="BX19" i="20"/>
  <c r="BT19" i="20"/>
  <c r="BP19" i="20"/>
  <c r="BL19" i="20"/>
  <c r="BH19" i="20"/>
  <c r="BD19" i="20"/>
  <c r="AZ19" i="20"/>
  <c r="AV19" i="20"/>
  <c r="AQ19" i="20"/>
  <c r="AL19" i="20"/>
  <c r="AG19" i="20"/>
  <c r="AB19" i="20"/>
  <c r="W19" i="20"/>
  <c r="R19" i="20"/>
  <c r="M19" i="20"/>
  <c r="H19" i="20"/>
  <c r="F19" i="20"/>
  <c r="E19" i="20"/>
  <c r="BX18" i="20"/>
  <c r="BT18" i="20"/>
  <c r="BP18" i="20"/>
  <c r="BL18" i="20"/>
  <c r="BH18" i="20"/>
  <c r="BD18" i="20"/>
  <c r="AZ18" i="20"/>
  <c r="AV18" i="20"/>
  <c r="AQ18" i="20"/>
  <c r="AL18" i="20"/>
  <c r="AG18" i="20"/>
  <c r="AB18" i="20"/>
  <c r="W18" i="20"/>
  <c r="R18" i="20"/>
  <c r="M18" i="20"/>
  <c r="H18" i="20"/>
  <c r="F18" i="20"/>
  <c r="E18" i="20"/>
  <c r="BX17" i="20"/>
  <c r="BT17" i="20"/>
  <c r="BP17" i="20"/>
  <c r="BL17" i="20"/>
  <c r="BH17" i="20"/>
  <c r="BD17" i="20"/>
  <c r="AZ17" i="20"/>
  <c r="AV17" i="20"/>
  <c r="AQ17" i="20"/>
  <c r="AL17" i="20"/>
  <c r="AG17" i="20"/>
  <c r="AB17" i="20"/>
  <c r="W17" i="20"/>
  <c r="R17" i="20"/>
  <c r="M17" i="20"/>
  <c r="H17" i="20"/>
  <c r="F17" i="20"/>
  <c r="E17" i="20"/>
  <c r="BX16" i="20"/>
  <c r="BT16" i="20"/>
  <c r="BP16" i="20"/>
  <c r="BL16" i="20"/>
  <c r="BH16" i="20"/>
  <c r="BD16" i="20"/>
  <c r="AZ16" i="20"/>
  <c r="AV16" i="20"/>
  <c r="AQ16" i="20"/>
  <c r="AL16" i="20"/>
  <c r="AG16" i="20"/>
  <c r="W16" i="20"/>
  <c r="R16" i="20"/>
  <c r="M16" i="20"/>
  <c r="H16" i="20"/>
  <c r="F16" i="20"/>
  <c r="E16" i="20"/>
  <c r="BX15" i="20"/>
  <c r="BT15" i="20"/>
  <c r="BP15" i="20"/>
  <c r="BL15" i="20"/>
  <c r="BH15" i="20"/>
  <c r="BD15" i="20"/>
  <c r="AZ15" i="20"/>
  <c r="AV15" i="20"/>
  <c r="AQ15" i="20"/>
  <c r="AL15" i="20"/>
  <c r="AG15" i="20"/>
  <c r="AB15" i="20"/>
  <c r="W15" i="20"/>
  <c r="R15" i="20"/>
  <c r="M15" i="20"/>
  <c r="G15" i="20" s="1"/>
  <c r="H15" i="20"/>
  <c r="F15" i="20"/>
  <c r="E15" i="20"/>
  <c r="BX14" i="20"/>
  <c r="BT14" i="20"/>
  <c r="BP14" i="20"/>
  <c r="BL14" i="20"/>
  <c r="BH14" i="20"/>
  <c r="BD14" i="20"/>
  <c r="AZ14" i="20"/>
  <c r="AV14" i="20"/>
  <c r="AQ14" i="20"/>
  <c r="AL14" i="20"/>
  <c r="AG14" i="20"/>
  <c r="AB14" i="20"/>
  <c r="W14" i="20"/>
  <c r="R14" i="20"/>
  <c r="M14" i="20"/>
  <c r="H14" i="20"/>
  <c r="F14" i="20"/>
  <c r="E14" i="20"/>
  <c r="BX13" i="20"/>
  <c r="BT13" i="20"/>
  <c r="BP13" i="20"/>
  <c r="BL13" i="20"/>
  <c r="BH13" i="20"/>
  <c r="BD13" i="20"/>
  <c r="AZ13" i="20"/>
  <c r="AV13" i="20"/>
  <c r="AQ13" i="20"/>
  <c r="AL13" i="20"/>
  <c r="AG13" i="20"/>
  <c r="AB13" i="20"/>
  <c r="W13" i="20"/>
  <c r="R13" i="20"/>
  <c r="M13" i="20"/>
  <c r="H13" i="20"/>
  <c r="F13" i="20"/>
  <c r="E13" i="20"/>
  <c r="J13" i="20" s="1"/>
  <c r="BX12" i="20"/>
  <c r="BT12" i="20"/>
  <c r="BP12" i="20"/>
  <c r="BL12" i="20"/>
  <c r="BH12" i="20"/>
  <c r="BD12" i="20"/>
  <c r="AZ12" i="20"/>
  <c r="AV12" i="20"/>
  <c r="AQ12" i="20"/>
  <c r="AL12" i="20"/>
  <c r="AG12" i="20"/>
  <c r="AB12" i="20"/>
  <c r="W12" i="20"/>
  <c r="R12" i="20"/>
  <c r="M12" i="20"/>
  <c r="H12" i="20"/>
  <c r="F12" i="20"/>
  <c r="E12" i="20"/>
  <c r="BX11" i="20"/>
  <c r="BT11" i="20"/>
  <c r="BP11" i="20"/>
  <c r="BL11" i="20"/>
  <c r="BH11" i="20"/>
  <c r="BD11" i="20"/>
  <c r="AZ11" i="20"/>
  <c r="AV11" i="20"/>
  <c r="AQ11" i="20"/>
  <c r="AL11" i="20"/>
  <c r="AG11" i="20"/>
  <c r="AB11" i="20"/>
  <c r="W11" i="20"/>
  <c r="R11" i="20"/>
  <c r="M11" i="20"/>
  <c r="H11" i="20"/>
  <c r="F11" i="20"/>
  <c r="E11" i="20"/>
  <c r="BX10" i="20"/>
  <c r="BT10" i="20"/>
  <c r="BP10" i="20"/>
  <c r="BL10" i="20"/>
  <c r="BH10" i="20"/>
  <c r="BD10" i="20"/>
  <c r="AZ10" i="20"/>
  <c r="AV10" i="20"/>
  <c r="AQ10" i="20"/>
  <c r="AL10" i="20"/>
  <c r="AG10" i="20"/>
  <c r="AB10" i="20"/>
  <c r="W10" i="20"/>
  <c r="R10" i="20"/>
  <c r="M10" i="20"/>
  <c r="H10" i="20"/>
  <c r="F10" i="20"/>
  <c r="E10" i="20"/>
  <c r="BX9" i="20"/>
  <c r="BT9" i="20"/>
  <c r="BP9" i="20"/>
  <c r="BL9" i="20"/>
  <c r="BH9" i="20"/>
  <c r="BD9" i="20"/>
  <c r="AZ9" i="20"/>
  <c r="AV9" i="20"/>
  <c r="AQ9" i="20"/>
  <c r="AL9" i="20"/>
  <c r="AG9" i="20"/>
  <c r="AB9" i="20"/>
  <c r="W9" i="20"/>
  <c r="R9" i="20"/>
  <c r="M9" i="20"/>
  <c r="H9" i="20"/>
  <c r="F9" i="20"/>
  <c r="E9" i="20"/>
  <c r="BX8" i="20"/>
  <c r="BT8" i="20"/>
  <c r="BP8" i="20"/>
  <c r="BL8" i="20"/>
  <c r="BH8" i="20"/>
  <c r="BD8" i="20"/>
  <c r="AZ8" i="20"/>
  <c r="AV8" i="20"/>
  <c r="AQ8" i="20"/>
  <c r="AL8" i="20"/>
  <c r="AG8" i="20"/>
  <c r="AB8" i="20"/>
  <c r="W8" i="20"/>
  <c r="R8" i="20"/>
  <c r="M8" i="20"/>
  <c r="H8" i="20"/>
  <c r="F8" i="20"/>
  <c r="E8" i="20"/>
  <c r="BX7" i="20"/>
  <c r="BT7" i="20"/>
  <c r="BP7" i="20"/>
  <c r="BL7" i="20"/>
  <c r="BH7" i="20"/>
  <c r="BD7" i="20"/>
  <c r="AZ7" i="20"/>
  <c r="AV7" i="20"/>
  <c r="AQ7" i="20"/>
  <c r="AL7" i="20"/>
  <c r="AG7" i="20"/>
  <c r="AB7" i="20"/>
  <c r="W7" i="20"/>
  <c r="R7" i="20"/>
  <c r="M7" i="20"/>
  <c r="H7" i="20"/>
  <c r="F7" i="20"/>
  <c r="E7" i="20"/>
  <c r="BX6" i="20"/>
  <c r="BT6" i="20"/>
  <c r="BP6" i="20"/>
  <c r="BL6" i="20"/>
  <c r="BH6" i="20"/>
  <c r="BD6" i="20"/>
  <c r="AZ6" i="20"/>
  <c r="AV6" i="20"/>
  <c r="AQ6" i="20"/>
  <c r="AL6" i="20"/>
  <c r="AG6" i="20"/>
  <c r="AB6" i="20"/>
  <c r="W6" i="20"/>
  <c r="R6" i="20"/>
  <c r="M6" i="20"/>
  <c r="H6" i="20"/>
  <c r="F6" i="20"/>
  <c r="E6" i="20"/>
  <c r="BX5" i="20"/>
  <c r="BT5" i="20"/>
  <c r="BP5" i="20"/>
  <c r="BL5" i="20"/>
  <c r="BH5" i="20"/>
  <c r="BD5" i="20"/>
  <c r="AZ5" i="20"/>
  <c r="AV5" i="20"/>
  <c r="AQ5" i="20"/>
  <c r="AL5" i="20"/>
  <c r="AG5" i="20"/>
  <c r="AB5" i="20"/>
  <c r="W5" i="20"/>
  <c r="R5" i="20"/>
  <c r="M5" i="20"/>
  <c r="H5" i="20"/>
  <c r="F5" i="20"/>
  <c r="E5" i="20"/>
  <c r="BX4" i="20"/>
  <c r="BT4" i="20"/>
  <c r="BP4" i="20"/>
  <c r="BL4" i="20"/>
  <c r="BH4" i="20"/>
  <c r="BD4" i="20"/>
  <c r="AZ4" i="20"/>
  <c r="AV4" i="20"/>
  <c r="AQ4" i="20"/>
  <c r="AL4" i="20"/>
  <c r="AG4" i="20"/>
  <c r="AB4" i="20"/>
  <c r="W4" i="20"/>
  <c r="R4" i="20"/>
  <c r="M4" i="20"/>
  <c r="H4" i="20"/>
  <c r="F4" i="20"/>
  <c r="E4" i="20"/>
  <c r="BX3" i="20"/>
  <c r="BT3" i="20"/>
  <c r="BP3" i="20"/>
  <c r="BL3" i="20"/>
  <c r="BH3" i="20"/>
  <c r="BD3" i="20"/>
  <c r="AZ3" i="20"/>
  <c r="AV3" i="20"/>
  <c r="AQ3" i="20"/>
  <c r="AL3" i="20"/>
  <c r="AG3" i="20"/>
  <c r="AB3" i="20"/>
  <c r="R3" i="20"/>
  <c r="M3" i="20"/>
  <c r="H3" i="20"/>
  <c r="F3" i="20"/>
  <c r="E3" i="20"/>
  <c r="G23" i="20" l="1"/>
  <c r="G27" i="20"/>
  <c r="G30" i="20"/>
  <c r="G10" i="20"/>
  <c r="G8" i="20"/>
  <c r="G13" i="20"/>
  <c r="G16" i="20"/>
  <c r="G29" i="20"/>
  <c r="J23" i="20"/>
  <c r="G26" i="20"/>
  <c r="J8" i="20"/>
  <c r="J10" i="20"/>
  <c r="J15" i="20"/>
  <c r="J16" i="20"/>
  <c r="J25" i="20"/>
  <c r="G25" i="20"/>
  <c r="J24" i="20"/>
  <c r="G24" i="20"/>
  <c r="J22" i="20"/>
  <c r="G22" i="20"/>
  <c r="J21" i="20"/>
  <c r="G21" i="20"/>
  <c r="J20" i="20"/>
  <c r="J18" i="20"/>
  <c r="G18" i="20"/>
  <c r="G17" i="20"/>
  <c r="J17" i="20"/>
  <c r="G14" i="20"/>
  <c r="J14" i="20"/>
  <c r="J12" i="20"/>
  <c r="G12" i="20"/>
  <c r="G4" i="20"/>
  <c r="J4" i="20"/>
  <c r="G3" i="20"/>
  <c r="J3" i="20"/>
  <c r="J11" i="20"/>
  <c r="G11" i="20"/>
  <c r="J5" i="20"/>
  <c r="J19" i="20"/>
  <c r="G19" i="20"/>
  <c r="J7" i="20"/>
  <c r="G7" i="20"/>
  <c r="J6" i="20"/>
  <c r="J9" i="20"/>
  <c r="G9" i="20"/>
  <c r="G6" i="20"/>
  <c r="G5" i="20"/>
  <c r="CC30" i="4"/>
  <c r="BY30" i="4"/>
  <c r="BU30" i="4"/>
  <c r="CC29" i="4"/>
  <c r="BY29" i="4"/>
  <c r="BU29" i="4"/>
  <c r="G29" i="4" s="1"/>
  <c r="CC28" i="4"/>
  <c r="BY28" i="4"/>
  <c r="BU28" i="4"/>
  <c r="G28" i="4" s="1"/>
  <c r="CC27" i="4"/>
  <c r="BY27" i="4"/>
  <c r="BU27" i="4"/>
  <c r="CC26" i="4"/>
  <c r="BY26" i="4"/>
  <c r="BU26" i="4"/>
  <c r="CC25" i="4"/>
  <c r="BY25" i="4"/>
  <c r="BU25" i="4"/>
  <c r="G25" i="4" s="1"/>
  <c r="CC24" i="4"/>
  <c r="BY24" i="4"/>
  <c r="BU24" i="4"/>
  <c r="G24" i="4" s="1"/>
  <c r="CC23" i="4"/>
  <c r="BY23" i="4"/>
  <c r="BU23" i="4"/>
  <c r="CC22" i="4"/>
  <c r="BY22" i="4"/>
  <c r="BU22" i="4"/>
  <c r="CC21" i="4"/>
  <c r="BY21" i="4"/>
  <c r="BU21" i="4"/>
  <c r="G21" i="4" s="1"/>
  <c r="CC20" i="4"/>
  <c r="BY20" i="4"/>
  <c r="BU20" i="4"/>
  <c r="G20" i="4" s="1"/>
  <c r="CC19" i="4"/>
  <c r="BY19" i="4"/>
  <c r="BU19" i="4"/>
  <c r="CC18" i="4"/>
  <c r="BY18" i="4"/>
  <c r="BU18" i="4"/>
  <c r="CC17" i="4"/>
  <c r="BY17" i="4"/>
  <c r="BU17" i="4"/>
  <c r="G17" i="4" s="1"/>
  <c r="CC16" i="4"/>
  <c r="BY16" i="4"/>
  <c r="BU16" i="4"/>
  <c r="G16" i="4" s="1"/>
  <c r="CC15" i="4"/>
  <c r="BY15" i="4"/>
  <c r="BU15" i="4"/>
  <c r="CC14" i="4"/>
  <c r="BY14" i="4"/>
  <c r="BU14" i="4"/>
  <c r="CC13" i="4"/>
  <c r="BY13" i="4"/>
  <c r="BU13" i="4"/>
  <c r="G13" i="4" s="1"/>
  <c r="CC12" i="4"/>
  <c r="BY12" i="4"/>
  <c r="BU12" i="4"/>
  <c r="G12" i="4" s="1"/>
  <c r="CC11" i="4"/>
  <c r="BY11" i="4"/>
  <c r="BU11" i="4"/>
  <c r="CC10" i="4"/>
  <c r="BY10" i="4"/>
  <c r="BU10" i="4"/>
  <c r="CC9" i="4"/>
  <c r="BY9" i="4"/>
  <c r="BU9" i="4"/>
  <c r="G9" i="4" s="1"/>
  <c r="CC8" i="4"/>
  <c r="BY8" i="4"/>
  <c r="BU8" i="4"/>
  <c r="G8" i="4" s="1"/>
  <c r="CC7" i="4"/>
  <c r="BY7" i="4"/>
  <c r="BU7" i="4"/>
  <c r="CC6" i="4"/>
  <c r="BY6" i="4"/>
  <c r="BU6" i="4"/>
  <c r="CC5" i="4"/>
  <c r="BY5" i="4"/>
  <c r="BU5" i="4"/>
  <c r="G5" i="4" s="1"/>
  <c r="CC4" i="4"/>
  <c r="BY4" i="4"/>
  <c r="BU4" i="4"/>
  <c r="G4" i="4" s="1"/>
  <c r="CC3" i="4"/>
  <c r="BY3" i="4"/>
  <c r="BU3" i="4"/>
  <c r="G3" i="4" l="1"/>
  <c r="G7" i="4"/>
  <c r="G11" i="4"/>
  <c r="G15" i="4"/>
  <c r="G19" i="4"/>
  <c r="G23" i="4"/>
  <c r="G27" i="4"/>
  <c r="G6" i="4"/>
  <c r="G10" i="4"/>
  <c r="G14" i="4"/>
  <c r="G18" i="4"/>
  <c r="G22" i="4"/>
  <c r="G26" i="4"/>
  <c r="G30" i="4"/>
  <c r="BV30" i="26"/>
  <c r="BR30" i="26"/>
  <c r="BN30" i="26"/>
  <c r="BJ30" i="26"/>
  <c r="BF30" i="26"/>
  <c r="BB30" i="26"/>
  <c r="AX30" i="26"/>
  <c r="AT30" i="26"/>
  <c r="AP30" i="26"/>
  <c r="AL30" i="26"/>
  <c r="AG30" i="26"/>
  <c r="AB30" i="26"/>
  <c r="W30" i="26"/>
  <c r="R30" i="26"/>
  <c r="M30" i="26"/>
  <c r="G30" i="26" s="1"/>
  <c r="J30" i="26"/>
  <c r="BV29" i="26"/>
  <c r="BR29" i="26"/>
  <c r="BN29" i="26"/>
  <c r="BJ29" i="26"/>
  <c r="BF29" i="26"/>
  <c r="BB29" i="26"/>
  <c r="AX29" i="26"/>
  <c r="AT29" i="26"/>
  <c r="AP29" i="26"/>
  <c r="AL29" i="26"/>
  <c r="AG29" i="26"/>
  <c r="AB29" i="26"/>
  <c r="W29" i="26"/>
  <c r="R29" i="26"/>
  <c r="M29" i="26"/>
  <c r="G29" i="26" s="1"/>
  <c r="J29" i="26"/>
  <c r="BV28" i="26"/>
  <c r="BR28" i="26"/>
  <c r="BN28" i="26"/>
  <c r="BJ28" i="26"/>
  <c r="BF28" i="26"/>
  <c r="BB28" i="26"/>
  <c r="AX28" i="26"/>
  <c r="AT28" i="26"/>
  <c r="AP28" i="26"/>
  <c r="AL28" i="26"/>
  <c r="AG28" i="26"/>
  <c r="AB28" i="26"/>
  <c r="W28" i="26"/>
  <c r="R28" i="26"/>
  <c r="M28" i="26"/>
  <c r="G28" i="26" s="1"/>
  <c r="BV27" i="26"/>
  <c r="BR27" i="26"/>
  <c r="BN27" i="26"/>
  <c r="BJ27" i="26"/>
  <c r="BF27" i="26"/>
  <c r="BB27" i="26"/>
  <c r="AX27" i="26"/>
  <c r="AT27" i="26"/>
  <c r="AP27" i="26"/>
  <c r="AL27" i="26"/>
  <c r="AG27" i="26"/>
  <c r="AB27" i="26"/>
  <c r="W27" i="26"/>
  <c r="R27" i="26"/>
  <c r="M27" i="26"/>
  <c r="J27" i="26"/>
  <c r="BV26" i="26"/>
  <c r="BR26" i="26"/>
  <c r="BN26" i="26"/>
  <c r="BJ26" i="26"/>
  <c r="BF26" i="26"/>
  <c r="BB26" i="26"/>
  <c r="AX26" i="26"/>
  <c r="AT26" i="26"/>
  <c r="AP26" i="26"/>
  <c r="AL26" i="26"/>
  <c r="AG26" i="26"/>
  <c r="AB26" i="26"/>
  <c r="W26" i="26"/>
  <c r="R26" i="26"/>
  <c r="M26" i="26"/>
  <c r="J26" i="26"/>
  <c r="BV25" i="26"/>
  <c r="BR25" i="26"/>
  <c r="BN25" i="26"/>
  <c r="BJ25" i="26"/>
  <c r="BF25" i="26"/>
  <c r="BB25" i="26"/>
  <c r="AX25" i="26"/>
  <c r="AT25" i="26"/>
  <c r="AP25" i="26"/>
  <c r="AL25" i="26"/>
  <c r="AG25" i="26"/>
  <c r="AB25" i="26"/>
  <c r="W25" i="26"/>
  <c r="R25" i="26"/>
  <c r="M25" i="26"/>
  <c r="H25" i="26"/>
  <c r="J25" i="26" s="1"/>
  <c r="F25" i="26"/>
  <c r="E25" i="26"/>
  <c r="BV24" i="26"/>
  <c r="BR24" i="26"/>
  <c r="BN24" i="26"/>
  <c r="BJ24" i="26"/>
  <c r="BF24" i="26"/>
  <c r="BB24" i="26"/>
  <c r="AX24" i="26"/>
  <c r="AT24" i="26"/>
  <c r="AP24" i="26"/>
  <c r="AL24" i="26"/>
  <c r="AG24" i="26"/>
  <c r="AB24" i="26"/>
  <c r="W24" i="26"/>
  <c r="R24" i="26"/>
  <c r="M24" i="26"/>
  <c r="H24" i="26"/>
  <c r="F24" i="26"/>
  <c r="E24" i="26"/>
  <c r="BV23" i="26"/>
  <c r="BR23" i="26"/>
  <c r="BN23" i="26"/>
  <c r="BJ23" i="26"/>
  <c r="BF23" i="26"/>
  <c r="BB23" i="26"/>
  <c r="AX23" i="26"/>
  <c r="AT23" i="26"/>
  <c r="AP23" i="26"/>
  <c r="AL23" i="26"/>
  <c r="AG23" i="26"/>
  <c r="AB23" i="26"/>
  <c r="W23" i="26"/>
  <c r="R23" i="26"/>
  <c r="M23" i="26"/>
  <c r="H23" i="26"/>
  <c r="F23" i="26"/>
  <c r="E23" i="26"/>
  <c r="BV22" i="26"/>
  <c r="BR22" i="26"/>
  <c r="BN22" i="26"/>
  <c r="BJ22" i="26"/>
  <c r="BF22" i="26"/>
  <c r="BB22" i="26"/>
  <c r="AX22" i="26"/>
  <c r="AT22" i="26"/>
  <c r="AP22" i="26"/>
  <c r="AL22" i="26"/>
  <c r="AG22" i="26"/>
  <c r="AB22" i="26"/>
  <c r="W22" i="26"/>
  <c r="R22" i="26"/>
  <c r="M22" i="26"/>
  <c r="H22" i="26"/>
  <c r="F22" i="26"/>
  <c r="E22" i="26"/>
  <c r="BV21" i="26"/>
  <c r="BR21" i="26"/>
  <c r="BN21" i="26"/>
  <c r="BJ21" i="26"/>
  <c r="BF21" i="26"/>
  <c r="BB21" i="26"/>
  <c r="AX21" i="26"/>
  <c r="AT21" i="26"/>
  <c r="AP21" i="26"/>
  <c r="AL21" i="26"/>
  <c r="AG21" i="26"/>
  <c r="AB21" i="26"/>
  <c r="W21" i="26"/>
  <c r="R21" i="26"/>
  <c r="M21" i="26"/>
  <c r="H21" i="26"/>
  <c r="J21" i="26" s="1"/>
  <c r="F21" i="26"/>
  <c r="E21" i="26"/>
  <c r="BV20" i="26"/>
  <c r="BR20" i="26"/>
  <c r="BN20" i="26"/>
  <c r="BJ20" i="26"/>
  <c r="BF20" i="26"/>
  <c r="BB20" i="26"/>
  <c r="AX20" i="26"/>
  <c r="AT20" i="26"/>
  <c r="AP20" i="26"/>
  <c r="AL20" i="26"/>
  <c r="AG20" i="26"/>
  <c r="AB20" i="26"/>
  <c r="W20" i="26"/>
  <c r="R20" i="26"/>
  <c r="M20" i="26"/>
  <c r="H20" i="26"/>
  <c r="F20" i="26"/>
  <c r="E20" i="26"/>
  <c r="BV19" i="26"/>
  <c r="BR19" i="26"/>
  <c r="BN19" i="26"/>
  <c r="BJ19" i="26"/>
  <c r="BF19" i="26"/>
  <c r="BB19" i="26"/>
  <c r="AX19" i="26"/>
  <c r="AT19" i="26"/>
  <c r="AP19" i="26"/>
  <c r="AL19" i="26"/>
  <c r="AG19" i="26"/>
  <c r="AB19" i="26"/>
  <c r="W19" i="26"/>
  <c r="R19" i="26"/>
  <c r="M19" i="26"/>
  <c r="H19" i="26"/>
  <c r="F19" i="26"/>
  <c r="E19" i="26"/>
  <c r="BV18" i="26"/>
  <c r="BR18" i="26"/>
  <c r="BN18" i="26"/>
  <c r="BJ18" i="26"/>
  <c r="BF18" i="26"/>
  <c r="BB18" i="26"/>
  <c r="AX18" i="26"/>
  <c r="AT18" i="26"/>
  <c r="AP18" i="26"/>
  <c r="AL18" i="26"/>
  <c r="AG18" i="26"/>
  <c r="AB18" i="26"/>
  <c r="W18" i="26"/>
  <c r="R18" i="26"/>
  <c r="M18" i="26"/>
  <c r="H18" i="26"/>
  <c r="F18" i="26"/>
  <c r="E18" i="26"/>
  <c r="BV17" i="26"/>
  <c r="BR17" i="26"/>
  <c r="BN17" i="26"/>
  <c r="BJ17" i="26"/>
  <c r="BF17" i="26"/>
  <c r="BB17" i="26"/>
  <c r="AX17" i="26"/>
  <c r="AT17" i="26"/>
  <c r="AP17" i="26"/>
  <c r="AL17" i="26"/>
  <c r="AG17" i="26"/>
  <c r="AB17" i="26"/>
  <c r="W17" i="26"/>
  <c r="R17" i="26"/>
  <c r="M17" i="26"/>
  <c r="H17" i="26"/>
  <c r="J17" i="26" s="1"/>
  <c r="F17" i="26"/>
  <c r="E17" i="26"/>
  <c r="BV16" i="26"/>
  <c r="BR16" i="26"/>
  <c r="BN16" i="26"/>
  <c r="BJ16" i="26"/>
  <c r="BF16" i="26"/>
  <c r="BB16" i="26"/>
  <c r="AX16" i="26"/>
  <c r="AT16" i="26"/>
  <c r="AP16" i="26"/>
  <c r="AL16" i="26"/>
  <c r="AG16" i="26"/>
  <c r="AB16" i="26"/>
  <c r="W16" i="26"/>
  <c r="R16" i="26"/>
  <c r="G16" i="26" s="1"/>
  <c r="M16" i="26"/>
  <c r="H16" i="26"/>
  <c r="F16" i="26"/>
  <c r="E16" i="26"/>
  <c r="BV15" i="26"/>
  <c r="BR15" i="26"/>
  <c r="BN15" i="26"/>
  <c r="BJ15" i="26"/>
  <c r="BF15" i="26"/>
  <c r="BB15" i="26"/>
  <c r="AX15" i="26"/>
  <c r="AT15" i="26"/>
  <c r="AP15" i="26"/>
  <c r="AL15" i="26"/>
  <c r="AG15" i="26"/>
  <c r="AB15" i="26"/>
  <c r="W15" i="26"/>
  <c r="R15" i="26"/>
  <c r="M15" i="26"/>
  <c r="H15" i="26"/>
  <c r="F15" i="26"/>
  <c r="E15" i="26"/>
  <c r="BV14" i="26"/>
  <c r="BR14" i="26"/>
  <c r="BN14" i="26"/>
  <c r="BJ14" i="26"/>
  <c r="BF14" i="26"/>
  <c r="BB14" i="26"/>
  <c r="AX14" i="26"/>
  <c r="AT14" i="26"/>
  <c r="AP14" i="26"/>
  <c r="AL14" i="26"/>
  <c r="AG14" i="26"/>
  <c r="AB14" i="26"/>
  <c r="W14" i="26"/>
  <c r="R14" i="26"/>
  <c r="M14" i="26"/>
  <c r="H14" i="26"/>
  <c r="F14" i="26"/>
  <c r="E14" i="26"/>
  <c r="BV13" i="26"/>
  <c r="BR13" i="26"/>
  <c r="BN13" i="26"/>
  <c r="BJ13" i="26"/>
  <c r="BF13" i="26"/>
  <c r="BB13" i="26"/>
  <c r="AX13" i="26"/>
  <c r="AT13" i="26"/>
  <c r="AP13" i="26"/>
  <c r="AL13" i="26"/>
  <c r="AG13" i="26"/>
  <c r="AB13" i="26"/>
  <c r="W13" i="26"/>
  <c r="R13" i="26"/>
  <c r="M13" i="26"/>
  <c r="H13" i="26"/>
  <c r="F13" i="26"/>
  <c r="E13" i="26"/>
  <c r="BV12" i="26"/>
  <c r="BR12" i="26"/>
  <c r="BN12" i="26"/>
  <c r="BJ12" i="26"/>
  <c r="BF12" i="26"/>
  <c r="BB12" i="26"/>
  <c r="AX12" i="26"/>
  <c r="AT12" i="26"/>
  <c r="AP12" i="26"/>
  <c r="AL12" i="26"/>
  <c r="AG12" i="26"/>
  <c r="AB12" i="26"/>
  <c r="W12" i="26"/>
  <c r="R12" i="26"/>
  <c r="M12" i="26"/>
  <c r="H12" i="26"/>
  <c r="F12" i="26"/>
  <c r="E12" i="26"/>
  <c r="BV11" i="26"/>
  <c r="BR11" i="26"/>
  <c r="BN11" i="26"/>
  <c r="BJ11" i="26"/>
  <c r="BF11" i="26"/>
  <c r="BB11" i="26"/>
  <c r="AX11" i="26"/>
  <c r="AT11" i="26"/>
  <c r="AP11" i="26"/>
  <c r="AL11" i="26"/>
  <c r="AG11" i="26"/>
  <c r="AB11" i="26"/>
  <c r="W11" i="26"/>
  <c r="R11" i="26"/>
  <c r="M11" i="26"/>
  <c r="H11" i="26"/>
  <c r="F11" i="26"/>
  <c r="E11" i="26"/>
  <c r="BV10" i="26"/>
  <c r="BR10" i="26"/>
  <c r="BN10" i="26"/>
  <c r="BJ10" i="26"/>
  <c r="BF10" i="26"/>
  <c r="BB10" i="26"/>
  <c r="AX10" i="26"/>
  <c r="AT10" i="26"/>
  <c r="AP10" i="26"/>
  <c r="AL10" i="26"/>
  <c r="AG10" i="26"/>
  <c r="AB10" i="26"/>
  <c r="W10" i="26"/>
  <c r="R10" i="26"/>
  <c r="M10" i="26"/>
  <c r="H10" i="26"/>
  <c r="F10" i="26"/>
  <c r="E10" i="26"/>
  <c r="BV9" i="26"/>
  <c r="BR9" i="26"/>
  <c r="BN9" i="26"/>
  <c r="BJ9" i="26"/>
  <c r="BF9" i="26"/>
  <c r="BB9" i="26"/>
  <c r="AX9" i="26"/>
  <c r="AT9" i="26"/>
  <c r="AP9" i="26"/>
  <c r="AL9" i="26"/>
  <c r="AG9" i="26"/>
  <c r="AB9" i="26"/>
  <c r="W9" i="26"/>
  <c r="R9" i="26"/>
  <c r="M9" i="26"/>
  <c r="G9" i="26" s="1"/>
  <c r="H9" i="26"/>
  <c r="F9" i="26"/>
  <c r="E9" i="26"/>
  <c r="BV8" i="26"/>
  <c r="BR8" i="26"/>
  <c r="BN8" i="26"/>
  <c r="BJ8" i="26"/>
  <c r="BF8" i="26"/>
  <c r="BB8" i="26"/>
  <c r="AX8" i="26"/>
  <c r="AT8" i="26"/>
  <c r="AP8" i="26"/>
  <c r="AL8" i="26"/>
  <c r="AG8" i="26"/>
  <c r="AB8" i="26"/>
  <c r="W8" i="26"/>
  <c r="R8" i="26"/>
  <c r="M8" i="26"/>
  <c r="H8" i="26"/>
  <c r="F8" i="26"/>
  <c r="E8" i="26"/>
  <c r="BV7" i="26"/>
  <c r="BR7" i="26"/>
  <c r="BN7" i="26"/>
  <c r="BJ7" i="26"/>
  <c r="BF7" i="26"/>
  <c r="BB7" i="26"/>
  <c r="AX7" i="26"/>
  <c r="AT7" i="26"/>
  <c r="AP7" i="26"/>
  <c r="AL7" i="26"/>
  <c r="AG7" i="26"/>
  <c r="AB7" i="26"/>
  <c r="W7" i="26"/>
  <c r="R7" i="26"/>
  <c r="M7" i="26"/>
  <c r="G7" i="26" s="1"/>
  <c r="H7" i="26"/>
  <c r="F7" i="26"/>
  <c r="E7" i="26"/>
  <c r="BV6" i="26"/>
  <c r="BR6" i="26"/>
  <c r="BN6" i="26"/>
  <c r="BJ6" i="26"/>
  <c r="BF6" i="26"/>
  <c r="BB6" i="26"/>
  <c r="AX6" i="26"/>
  <c r="AT6" i="26"/>
  <c r="AP6" i="26"/>
  <c r="AL6" i="26"/>
  <c r="AG6" i="26"/>
  <c r="AB6" i="26"/>
  <c r="W6" i="26"/>
  <c r="R6" i="26"/>
  <c r="M6" i="26"/>
  <c r="H6" i="26"/>
  <c r="F6" i="26"/>
  <c r="E6" i="26"/>
  <c r="BV5" i="26"/>
  <c r="BR5" i="26"/>
  <c r="BN5" i="26"/>
  <c r="BJ5" i="26"/>
  <c r="BF5" i="26"/>
  <c r="BB5" i="26"/>
  <c r="AX5" i="26"/>
  <c r="AT5" i="26"/>
  <c r="AP5" i="26"/>
  <c r="AL5" i="26"/>
  <c r="AG5" i="26"/>
  <c r="AB5" i="26"/>
  <c r="W5" i="26"/>
  <c r="R5" i="26"/>
  <c r="M5" i="26"/>
  <c r="H5" i="26"/>
  <c r="F5" i="26"/>
  <c r="E5" i="26"/>
  <c r="BV4" i="26"/>
  <c r="BR4" i="26"/>
  <c r="BN4" i="26"/>
  <c r="BJ4" i="26"/>
  <c r="BF4" i="26"/>
  <c r="BB4" i="26"/>
  <c r="AX4" i="26"/>
  <c r="AT4" i="26"/>
  <c r="AP4" i="26"/>
  <c r="AL4" i="26"/>
  <c r="AG4" i="26"/>
  <c r="AB4" i="26"/>
  <c r="W4" i="26"/>
  <c r="R4" i="26"/>
  <c r="M4" i="26"/>
  <c r="H4" i="26"/>
  <c r="F4" i="26"/>
  <c r="E4" i="26"/>
  <c r="BV3" i="26"/>
  <c r="BR3" i="26"/>
  <c r="BN3" i="26"/>
  <c r="BJ3" i="26"/>
  <c r="BF3" i="26"/>
  <c r="BB3" i="26"/>
  <c r="AX3" i="26"/>
  <c r="AT3" i="26"/>
  <c r="AP3" i="26"/>
  <c r="AL3" i="26"/>
  <c r="AG3" i="26"/>
  <c r="AB3" i="26"/>
  <c r="W3" i="26"/>
  <c r="R3" i="26"/>
  <c r="M3" i="26"/>
  <c r="H3" i="26"/>
  <c r="J3" i="26" s="1"/>
  <c r="F3" i="26"/>
  <c r="E3" i="26"/>
  <c r="G11" i="26" l="1"/>
  <c r="G15" i="26"/>
  <c r="G17" i="26"/>
  <c r="G19" i="26"/>
  <c r="G20" i="26"/>
  <c r="G21" i="26"/>
  <c r="G24" i="26"/>
  <c r="G25" i="26"/>
  <c r="G26" i="26"/>
  <c r="G27" i="26"/>
  <c r="G4" i="26"/>
  <c r="G10" i="26"/>
  <c r="G12" i="26"/>
  <c r="G14" i="26"/>
  <c r="G23" i="26"/>
  <c r="G22" i="26"/>
  <c r="G3" i="26"/>
  <c r="G8" i="26"/>
  <c r="J18" i="26"/>
  <c r="J22" i="26"/>
  <c r="J7" i="26"/>
  <c r="J11" i="26"/>
  <c r="J15" i="26"/>
  <c r="J10" i="26"/>
  <c r="J19" i="26"/>
  <c r="J23" i="26"/>
  <c r="J4" i="26"/>
  <c r="J12" i="26"/>
  <c r="J16" i="26"/>
  <c r="J20" i="26"/>
  <c r="J24" i="26"/>
  <c r="J9" i="26"/>
  <c r="J28" i="26"/>
  <c r="G6" i="26"/>
  <c r="G18" i="26"/>
  <c r="J13" i="26"/>
  <c r="G13" i="26"/>
  <c r="J8" i="26"/>
  <c r="J6" i="26"/>
  <c r="G5" i="26"/>
  <c r="J5" i="26"/>
  <c r="J14" i="26"/>
  <c r="CA30" i="28"/>
  <c r="BW30" i="28"/>
  <c r="BS30" i="28"/>
  <c r="BO30" i="28"/>
  <c r="BK30" i="28"/>
  <c r="BF30" i="28"/>
  <c r="BA30" i="28"/>
  <c r="AV30" i="28"/>
  <c r="AQ30" i="28"/>
  <c r="AL30" i="28"/>
  <c r="AG30" i="28"/>
  <c r="AB30" i="28"/>
  <c r="W30" i="28"/>
  <c r="R30" i="28"/>
  <c r="M30" i="28"/>
  <c r="CA29" i="28"/>
  <c r="BW29" i="28"/>
  <c r="BS29" i="28"/>
  <c r="BO29" i="28"/>
  <c r="BK29" i="28"/>
  <c r="BF29" i="28"/>
  <c r="BA29" i="28"/>
  <c r="AV29" i="28"/>
  <c r="AQ29" i="28"/>
  <c r="AL29" i="28"/>
  <c r="AG29" i="28"/>
  <c r="AB29" i="28"/>
  <c r="W29" i="28"/>
  <c r="R29" i="28"/>
  <c r="M29" i="28"/>
  <c r="CA28" i="28"/>
  <c r="BW28" i="28"/>
  <c r="BS28" i="28"/>
  <c r="BO28" i="28"/>
  <c r="BK28" i="28"/>
  <c r="BF28" i="28"/>
  <c r="BA28" i="28"/>
  <c r="AV28" i="28"/>
  <c r="AQ28" i="28"/>
  <c r="AL28" i="28"/>
  <c r="AG28" i="28"/>
  <c r="AB28" i="28"/>
  <c r="W28" i="28"/>
  <c r="R28" i="28"/>
  <c r="M28" i="28"/>
  <c r="CA27" i="28"/>
  <c r="BW27" i="28"/>
  <c r="BS27" i="28"/>
  <c r="BO27" i="28"/>
  <c r="BK27" i="28"/>
  <c r="BF27" i="28"/>
  <c r="BA27" i="28"/>
  <c r="AV27" i="28"/>
  <c r="AQ27" i="28"/>
  <c r="AL27" i="28"/>
  <c r="AG27" i="28"/>
  <c r="AB27" i="28"/>
  <c r="W27" i="28"/>
  <c r="R27" i="28"/>
  <c r="M27" i="28"/>
  <c r="CA26" i="28"/>
  <c r="BW26" i="28"/>
  <c r="BS26" i="28"/>
  <c r="BO26" i="28"/>
  <c r="BK26" i="28"/>
  <c r="BF26" i="28"/>
  <c r="BA26" i="28"/>
  <c r="AV26" i="28"/>
  <c r="AQ26" i="28"/>
  <c r="AL26" i="28"/>
  <c r="AG26" i="28"/>
  <c r="AB26" i="28"/>
  <c r="W26" i="28"/>
  <c r="R26" i="28"/>
  <c r="M26" i="28"/>
  <c r="CA25" i="28"/>
  <c r="BW25" i="28"/>
  <c r="BS25" i="28"/>
  <c r="BO25" i="28"/>
  <c r="BK25" i="28"/>
  <c r="BF25" i="28"/>
  <c r="BA25" i="28"/>
  <c r="AV25" i="28"/>
  <c r="AQ25" i="28"/>
  <c r="AL25" i="28"/>
  <c r="AG25" i="28"/>
  <c r="AB25" i="28"/>
  <c r="W25" i="28"/>
  <c r="R25" i="28"/>
  <c r="M25" i="28"/>
  <c r="H25" i="28"/>
  <c r="F25" i="28"/>
  <c r="E25" i="28"/>
  <c r="CA24" i="28"/>
  <c r="BW24" i="28"/>
  <c r="BS24" i="28"/>
  <c r="BO24" i="28"/>
  <c r="BK24" i="28"/>
  <c r="BF24" i="28"/>
  <c r="BA24" i="28"/>
  <c r="AV24" i="28"/>
  <c r="AQ24" i="28"/>
  <c r="AL24" i="28"/>
  <c r="AG24" i="28"/>
  <c r="AB24" i="28"/>
  <c r="W24" i="28"/>
  <c r="R24" i="28"/>
  <c r="M24" i="28"/>
  <c r="G24" i="28" s="1"/>
  <c r="H24" i="28"/>
  <c r="F24" i="28"/>
  <c r="E24" i="28"/>
  <c r="CA23" i="28"/>
  <c r="BW23" i="28"/>
  <c r="BS23" i="28"/>
  <c r="BO23" i="28"/>
  <c r="BK23" i="28"/>
  <c r="BF23" i="28"/>
  <c r="BA23" i="28"/>
  <c r="AV23" i="28"/>
  <c r="AQ23" i="28"/>
  <c r="AL23" i="28"/>
  <c r="AG23" i="28"/>
  <c r="AB23" i="28"/>
  <c r="W23" i="28"/>
  <c r="R23" i="28"/>
  <c r="M23" i="28"/>
  <c r="H23" i="28"/>
  <c r="F23" i="28"/>
  <c r="E23" i="28"/>
  <c r="CA22" i="28"/>
  <c r="BW22" i="28"/>
  <c r="BS22" i="28"/>
  <c r="BO22" i="28"/>
  <c r="BK22" i="28"/>
  <c r="BF22" i="28"/>
  <c r="BA22" i="28"/>
  <c r="AV22" i="28"/>
  <c r="AQ22" i="28"/>
  <c r="AL22" i="28"/>
  <c r="AG22" i="28"/>
  <c r="AB22" i="28"/>
  <c r="W22" i="28"/>
  <c r="R22" i="28"/>
  <c r="M22" i="28"/>
  <c r="G22" i="28" s="1"/>
  <c r="H22" i="28"/>
  <c r="F22" i="28"/>
  <c r="E22" i="28"/>
  <c r="CA21" i="28"/>
  <c r="BW21" i="28"/>
  <c r="BS21" i="28"/>
  <c r="BO21" i="28"/>
  <c r="BK21" i="28"/>
  <c r="BF21" i="28"/>
  <c r="BA21" i="28"/>
  <c r="AV21" i="28"/>
  <c r="AQ21" i="28"/>
  <c r="AL21" i="28"/>
  <c r="AG21" i="28"/>
  <c r="AB21" i="28"/>
  <c r="W21" i="28"/>
  <c r="R21" i="28"/>
  <c r="M21" i="28"/>
  <c r="H21" i="28"/>
  <c r="F21" i="28"/>
  <c r="E21" i="28"/>
  <c r="CA20" i="28"/>
  <c r="BW20" i="28"/>
  <c r="BS20" i="28"/>
  <c r="BO20" i="28"/>
  <c r="BK20" i="28"/>
  <c r="BF20" i="28"/>
  <c r="BA20" i="28"/>
  <c r="AV20" i="28"/>
  <c r="AQ20" i="28"/>
  <c r="AL20" i="28"/>
  <c r="AG20" i="28"/>
  <c r="AB20" i="28"/>
  <c r="W20" i="28"/>
  <c r="R20" i="28"/>
  <c r="M20" i="28"/>
  <c r="G20" i="28" s="1"/>
  <c r="H20" i="28"/>
  <c r="F20" i="28"/>
  <c r="E20" i="28"/>
  <c r="CA19" i="28"/>
  <c r="BW19" i="28"/>
  <c r="BS19" i="28"/>
  <c r="BO19" i="28"/>
  <c r="BK19" i="28"/>
  <c r="BF19" i="28"/>
  <c r="BA19" i="28"/>
  <c r="AV19" i="28"/>
  <c r="AQ19" i="28"/>
  <c r="AL19" i="28"/>
  <c r="AG19" i="28"/>
  <c r="AB19" i="28"/>
  <c r="W19" i="28"/>
  <c r="R19" i="28"/>
  <c r="M19" i="28"/>
  <c r="H19" i="28"/>
  <c r="J19" i="28" s="1"/>
  <c r="F19" i="28"/>
  <c r="E19" i="28"/>
  <c r="CA18" i="28"/>
  <c r="BW18" i="28"/>
  <c r="BS18" i="28"/>
  <c r="BO18" i="28"/>
  <c r="BK18" i="28"/>
  <c r="BF18" i="28"/>
  <c r="BA18" i="28"/>
  <c r="AV18" i="28"/>
  <c r="AQ18" i="28"/>
  <c r="AL18" i="28"/>
  <c r="AG18" i="28"/>
  <c r="AB18" i="28"/>
  <c r="W18" i="28"/>
  <c r="R18" i="28"/>
  <c r="M18" i="28"/>
  <c r="H18" i="28"/>
  <c r="F18" i="28"/>
  <c r="E18" i="28"/>
  <c r="CA17" i="28"/>
  <c r="BW17" i="28"/>
  <c r="BS17" i="28"/>
  <c r="BO17" i="28"/>
  <c r="BK17" i="28"/>
  <c r="BF17" i="28"/>
  <c r="BA17" i="28"/>
  <c r="AV17" i="28"/>
  <c r="AQ17" i="28"/>
  <c r="AL17" i="28"/>
  <c r="AG17" i="28"/>
  <c r="AB17" i="28"/>
  <c r="W17" i="28"/>
  <c r="R17" i="28"/>
  <c r="M17" i="28"/>
  <c r="H17" i="28"/>
  <c r="F17" i="28"/>
  <c r="E17" i="28"/>
  <c r="CA16" i="28"/>
  <c r="BW16" i="28"/>
  <c r="BS16" i="28"/>
  <c r="BO16" i="28"/>
  <c r="BK16" i="28"/>
  <c r="BF16" i="28"/>
  <c r="BA16" i="28"/>
  <c r="AV16" i="28"/>
  <c r="AQ16" i="28"/>
  <c r="AL16" i="28"/>
  <c r="AG16" i="28"/>
  <c r="AB16" i="28"/>
  <c r="W16" i="28"/>
  <c r="R16" i="28"/>
  <c r="M16" i="28"/>
  <c r="H16" i="28"/>
  <c r="F16" i="28"/>
  <c r="E16" i="28"/>
  <c r="CA15" i="28"/>
  <c r="BW15" i="28"/>
  <c r="BS15" i="28"/>
  <c r="BO15" i="28"/>
  <c r="BK15" i="28"/>
  <c r="BF15" i="28"/>
  <c r="BA15" i="28"/>
  <c r="AV15" i="28"/>
  <c r="AQ15" i="28"/>
  <c r="AL15" i="28"/>
  <c r="AG15" i="28"/>
  <c r="AB15" i="28"/>
  <c r="W15" i="28"/>
  <c r="R15" i="28"/>
  <c r="M15" i="28"/>
  <c r="H15" i="28"/>
  <c r="F15" i="28"/>
  <c r="E15" i="28"/>
  <c r="CA14" i="28"/>
  <c r="BW14" i="28"/>
  <c r="BS14" i="28"/>
  <c r="BO14" i="28"/>
  <c r="BK14" i="28"/>
  <c r="BF14" i="28"/>
  <c r="BA14" i="28"/>
  <c r="AV14" i="28"/>
  <c r="AQ14" i="28"/>
  <c r="AL14" i="28"/>
  <c r="AG14" i="28"/>
  <c r="AB14" i="28"/>
  <c r="W14" i="28"/>
  <c r="R14" i="28"/>
  <c r="M14" i="28"/>
  <c r="H14" i="28"/>
  <c r="F14" i="28"/>
  <c r="E14" i="28"/>
  <c r="CA13" i="28"/>
  <c r="BW13" i="28"/>
  <c r="BS13" i="28"/>
  <c r="BO13" i="28"/>
  <c r="BK13" i="28"/>
  <c r="BF13" i="28"/>
  <c r="BA13" i="28"/>
  <c r="AV13" i="28"/>
  <c r="AQ13" i="28"/>
  <c r="AL13" i="28"/>
  <c r="AG13" i="28"/>
  <c r="AB13" i="28"/>
  <c r="W13" i="28"/>
  <c r="R13" i="28"/>
  <c r="M13" i="28"/>
  <c r="H13" i="28"/>
  <c r="F13" i="28"/>
  <c r="E13" i="28"/>
  <c r="CA12" i="28"/>
  <c r="BW12" i="28"/>
  <c r="BS12" i="28"/>
  <c r="BO12" i="28"/>
  <c r="BK12" i="28"/>
  <c r="BF12" i="28"/>
  <c r="BA12" i="28"/>
  <c r="AV12" i="28"/>
  <c r="AQ12" i="28"/>
  <c r="AL12" i="28"/>
  <c r="AG12" i="28"/>
  <c r="AB12" i="28"/>
  <c r="W12" i="28"/>
  <c r="R12" i="28"/>
  <c r="M12" i="28"/>
  <c r="H12" i="28"/>
  <c r="F12" i="28"/>
  <c r="E12" i="28"/>
  <c r="CA11" i="28"/>
  <c r="BW11" i="28"/>
  <c r="BS11" i="28"/>
  <c r="BO11" i="28"/>
  <c r="BK11" i="28"/>
  <c r="BF11" i="28"/>
  <c r="BA11" i="28"/>
  <c r="AV11" i="28"/>
  <c r="AQ11" i="28"/>
  <c r="AL11" i="28"/>
  <c r="AG11" i="28"/>
  <c r="AB11" i="28"/>
  <c r="W11" i="28"/>
  <c r="R11" i="28"/>
  <c r="M11" i="28"/>
  <c r="H11" i="28"/>
  <c r="F11" i="28"/>
  <c r="E11" i="28"/>
  <c r="CA10" i="28"/>
  <c r="BW10" i="28"/>
  <c r="BS10" i="28"/>
  <c r="BO10" i="28"/>
  <c r="BK10" i="28"/>
  <c r="BF10" i="28"/>
  <c r="BA10" i="28"/>
  <c r="AV10" i="28"/>
  <c r="AQ10" i="28"/>
  <c r="AL10" i="28"/>
  <c r="AG10" i="28"/>
  <c r="AB10" i="28"/>
  <c r="W10" i="28"/>
  <c r="R10" i="28"/>
  <c r="M10" i="28"/>
  <c r="H10" i="28"/>
  <c r="F10" i="28"/>
  <c r="E10" i="28"/>
  <c r="CA9" i="28"/>
  <c r="BW9" i="28"/>
  <c r="BS9" i="28"/>
  <c r="BO9" i="28"/>
  <c r="BK9" i="28"/>
  <c r="BF9" i="28"/>
  <c r="BA9" i="28"/>
  <c r="AV9" i="28"/>
  <c r="AQ9" i="28"/>
  <c r="AL9" i="28"/>
  <c r="AG9" i="28"/>
  <c r="AB9" i="28"/>
  <c r="W9" i="28"/>
  <c r="R9" i="28"/>
  <c r="M9" i="28"/>
  <c r="H9" i="28"/>
  <c r="F9" i="28"/>
  <c r="E9" i="28"/>
  <c r="CA8" i="28"/>
  <c r="BW8" i="28"/>
  <c r="BS8" i="28"/>
  <c r="BO8" i="28"/>
  <c r="BK8" i="28"/>
  <c r="BF8" i="28"/>
  <c r="BA8" i="28"/>
  <c r="AV8" i="28"/>
  <c r="AQ8" i="28"/>
  <c r="AL8" i="28"/>
  <c r="AG8" i="28"/>
  <c r="AB8" i="28"/>
  <c r="W8" i="28"/>
  <c r="R8" i="28"/>
  <c r="M8" i="28"/>
  <c r="H8" i="28"/>
  <c r="F8" i="28"/>
  <c r="E8" i="28"/>
  <c r="CA7" i="28"/>
  <c r="BW7" i="28"/>
  <c r="BS7" i="28"/>
  <c r="BO7" i="28"/>
  <c r="BK7" i="28"/>
  <c r="BF7" i="28"/>
  <c r="BA7" i="28"/>
  <c r="AV7" i="28"/>
  <c r="AQ7" i="28"/>
  <c r="AL7" i="28"/>
  <c r="AG7" i="28"/>
  <c r="AB7" i="28"/>
  <c r="W7" i="28"/>
  <c r="R7" i="28"/>
  <c r="M7" i="28"/>
  <c r="H7" i="28"/>
  <c r="F7" i="28"/>
  <c r="E7" i="28"/>
  <c r="CA6" i="28"/>
  <c r="BW6" i="28"/>
  <c r="BS6" i="28"/>
  <c r="BO6" i="28"/>
  <c r="BK6" i="28"/>
  <c r="BF6" i="28"/>
  <c r="BA6" i="28"/>
  <c r="AV6" i="28"/>
  <c r="AQ6" i="28"/>
  <c r="AL6" i="28"/>
  <c r="AG6" i="28"/>
  <c r="AB6" i="28"/>
  <c r="W6" i="28"/>
  <c r="R6" i="28"/>
  <c r="M6" i="28"/>
  <c r="H6" i="28"/>
  <c r="F6" i="28"/>
  <c r="E6" i="28"/>
  <c r="CA5" i="28"/>
  <c r="BW5" i="28"/>
  <c r="BS5" i="28"/>
  <c r="BO5" i="28"/>
  <c r="BK5" i="28"/>
  <c r="BF5" i="28"/>
  <c r="BA5" i="28"/>
  <c r="AV5" i="28"/>
  <c r="AQ5" i="28"/>
  <c r="AL5" i="28"/>
  <c r="AG5" i="28"/>
  <c r="AB5" i="28"/>
  <c r="W5" i="28"/>
  <c r="R5" i="28"/>
  <c r="M5" i="28"/>
  <c r="H5" i="28"/>
  <c r="F5" i="28"/>
  <c r="E5" i="28"/>
  <c r="CA4" i="28"/>
  <c r="BW4" i="28"/>
  <c r="BS4" i="28"/>
  <c r="BO4" i="28"/>
  <c r="BK4" i="28"/>
  <c r="BF4" i="28"/>
  <c r="BA4" i="28"/>
  <c r="AV4" i="28"/>
  <c r="AQ4" i="28"/>
  <c r="AL4" i="28"/>
  <c r="AG4" i="28"/>
  <c r="AB4" i="28"/>
  <c r="W4" i="28"/>
  <c r="R4" i="28"/>
  <c r="M4" i="28"/>
  <c r="H4" i="28"/>
  <c r="F4" i="28"/>
  <c r="E4" i="28"/>
  <c r="CA3" i="28"/>
  <c r="BW3" i="28"/>
  <c r="BS3" i="28"/>
  <c r="BO3" i="28"/>
  <c r="BK3" i="28"/>
  <c r="BF3" i="28"/>
  <c r="BA3" i="28"/>
  <c r="AV3" i="28"/>
  <c r="AQ3" i="28"/>
  <c r="AL3" i="28"/>
  <c r="AG3" i="28"/>
  <c r="AB3" i="28"/>
  <c r="W3" i="28"/>
  <c r="R3" i="28"/>
  <c r="M3" i="28"/>
  <c r="H3" i="28"/>
  <c r="F3" i="28"/>
  <c r="E3" i="28"/>
  <c r="G8" i="28" l="1"/>
  <c r="G11" i="28"/>
  <c r="J14" i="28"/>
  <c r="G15" i="28"/>
  <c r="G19" i="28"/>
  <c r="G21" i="28"/>
  <c r="G25" i="28"/>
  <c r="G29" i="28"/>
  <c r="G10" i="28"/>
  <c r="G12" i="28"/>
  <c r="G14" i="28"/>
  <c r="G16" i="28"/>
  <c r="G18" i="28"/>
  <c r="G23" i="28"/>
  <c r="G4" i="28"/>
  <c r="G13" i="28"/>
  <c r="G17" i="28"/>
  <c r="G30" i="28"/>
  <c r="J23" i="28"/>
  <c r="J12" i="28"/>
  <c r="J13" i="28"/>
  <c r="J16" i="28"/>
  <c r="J20" i="28"/>
  <c r="J24" i="28"/>
  <c r="J4" i="28"/>
  <c r="J17" i="28"/>
  <c r="J21" i="28"/>
  <c r="J25" i="28"/>
  <c r="J15" i="28"/>
  <c r="J18" i="28"/>
  <c r="J8" i="28"/>
  <c r="J10" i="28"/>
  <c r="J22" i="28"/>
  <c r="G28" i="28"/>
  <c r="J11" i="28"/>
  <c r="J6" i="28"/>
  <c r="G6" i="28"/>
  <c r="G27" i="28"/>
  <c r="G26" i="28"/>
  <c r="G7" i="28"/>
  <c r="J7" i="28"/>
  <c r="G5" i="28"/>
  <c r="J5" i="28"/>
  <c r="G3" i="28"/>
  <c r="J3" i="28"/>
  <c r="J9" i="28"/>
  <c r="G9" i="28"/>
  <c r="J29" i="28"/>
  <c r="J30" i="28"/>
  <c r="BY30" i="19"/>
  <c r="BU30" i="19"/>
  <c r="BQ30" i="19"/>
  <c r="BM30" i="19"/>
  <c r="BI30" i="19"/>
  <c r="BE30" i="19"/>
  <c r="BA30" i="19"/>
  <c r="AV30" i="19"/>
  <c r="AQ30" i="19"/>
  <c r="AL30" i="19"/>
  <c r="AG30" i="19"/>
  <c r="AB30" i="19"/>
  <c r="W30" i="19"/>
  <c r="R30" i="19"/>
  <c r="M30" i="19"/>
  <c r="G30" i="19" s="1"/>
  <c r="J30" i="19"/>
  <c r="BY29" i="19"/>
  <c r="BU29" i="19"/>
  <c r="BQ29" i="19"/>
  <c r="BM29" i="19"/>
  <c r="BI29" i="19"/>
  <c r="BE29" i="19"/>
  <c r="BA29" i="19"/>
  <c r="AV29" i="19"/>
  <c r="AQ29" i="19"/>
  <c r="AL29" i="19"/>
  <c r="AG29" i="19"/>
  <c r="AB29" i="19"/>
  <c r="W29" i="19"/>
  <c r="R29" i="19"/>
  <c r="M29" i="19"/>
  <c r="G29" i="19" s="1"/>
  <c r="J29" i="19"/>
  <c r="BY28" i="19"/>
  <c r="BU28" i="19"/>
  <c r="BQ28" i="19"/>
  <c r="BM28" i="19"/>
  <c r="BI28" i="19"/>
  <c r="BE28" i="19"/>
  <c r="BA28" i="19"/>
  <c r="AV28" i="19"/>
  <c r="AQ28" i="19"/>
  <c r="AL28" i="19"/>
  <c r="AG28" i="19"/>
  <c r="AB28" i="19"/>
  <c r="W28" i="19"/>
  <c r="R28" i="19"/>
  <c r="M28" i="19"/>
  <c r="G28" i="19" s="1"/>
  <c r="J28" i="19"/>
  <c r="BY27" i="19"/>
  <c r="BU27" i="19"/>
  <c r="BQ27" i="19"/>
  <c r="BM27" i="19"/>
  <c r="BI27" i="19"/>
  <c r="BE27" i="19"/>
  <c r="BA27" i="19"/>
  <c r="AV27" i="19"/>
  <c r="AQ27" i="19"/>
  <c r="AL27" i="19"/>
  <c r="AG27" i="19"/>
  <c r="AB27" i="19"/>
  <c r="W27" i="19"/>
  <c r="R27" i="19"/>
  <c r="M27" i="19"/>
  <c r="G27" i="19" s="1"/>
  <c r="J27" i="19"/>
  <c r="BY26" i="19"/>
  <c r="BU26" i="19"/>
  <c r="BQ26" i="19"/>
  <c r="BM26" i="19"/>
  <c r="BI26" i="19"/>
  <c r="BE26" i="19"/>
  <c r="BA26" i="19"/>
  <c r="AV26" i="19"/>
  <c r="AQ26" i="19"/>
  <c r="AL26" i="19"/>
  <c r="AG26" i="19"/>
  <c r="AB26" i="19"/>
  <c r="W26" i="19"/>
  <c r="R26" i="19"/>
  <c r="M26" i="19"/>
  <c r="G26" i="19" s="1"/>
  <c r="J26" i="19"/>
  <c r="BY25" i="19"/>
  <c r="BU25" i="19"/>
  <c r="BQ25" i="19"/>
  <c r="BM25" i="19"/>
  <c r="BI25" i="19"/>
  <c r="BE25" i="19"/>
  <c r="BA25" i="19"/>
  <c r="AV25" i="19"/>
  <c r="AQ25" i="19"/>
  <c r="AL25" i="19"/>
  <c r="AG25" i="19"/>
  <c r="AB25" i="19"/>
  <c r="W25" i="19"/>
  <c r="R25" i="19"/>
  <c r="M25" i="19"/>
  <c r="H25" i="19"/>
  <c r="J25" i="19" s="1"/>
  <c r="F25" i="19"/>
  <c r="E25" i="19"/>
  <c r="BY24" i="19"/>
  <c r="BU24" i="19"/>
  <c r="BQ24" i="19"/>
  <c r="BM24" i="19"/>
  <c r="BI24" i="19"/>
  <c r="BE24" i="19"/>
  <c r="BA24" i="19"/>
  <c r="AV24" i="19"/>
  <c r="AQ24" i="19"/>
  <c r="AL24" i="19"/>
  <c r="AG24" i="19"/>
  <c r="AB24" i="19"/>
  <c r="W24" i="19"/>
  <c r="R24" i="19"/>
  <c r="M24" i="19"/>
  <c r="H24" i="19"/>
  <c r="F24" i="19"/>
  <c r="E24" i="19"/>
  <c r="BY23" i="19"/>
  <c r="BU23" i="19"/>
  <c r="BQ23" i="19"/>
  <c r="BM23" i="19"/>
  <c r="BI23" i="19"/>
  <c r="BE23" i="19"/>
  <c r="BA23" i="19"/>
  <c r="AV23" i="19"/>
  <c r="AQ23" i="19"/>
  <c r="AL23" i="19"/>
  <c r="AG23" i="19"/>
  <c r="AB23" i="19"/>
  <c r="W23" i="19"/>
  <c r="R23" i="19"/>
  <c r="M23" i="19"/>
  <c r="G23" i="19" s="1"/>
  <c r="H23" i="19"/>
  <c r="F23" i="19"/>
  <c r="E23" i="19"/>
  <c r="BY22" i="19"/>
  <c r="BU22" i="19"/>
  <c r="BQ22" i="19"/>
  <c r="BM22" i="19"/>
  <c r="BI22" i="19"/>
  <c r="BE22" i="19"/>
  <c r="BA22" i="19"/>
  <c r="AV22" i="19"/>
  <c r="AQ22" i="19"/>
  <c r="AL22" i="19"/>
  <c r="AG22" i="19"/>
  <c r="AB22" i="19"/>
  <c r="W22" i="19"/>
  <c r="R22" i="19"/>
  <c r="M22" i="19"/>
  <c r="H22" i="19"/>
  <c r="F22" i="19"/>
  <c r="E22" i="19"/>
  <c r="BY21" i="19"/>
  <c r="BU21" i="19"/>
  <c r="BQ21" i="19"/>
  <c r="BM21" i="19"/>
  <c r="BI21" i="19"/>
  <c r="BE21" i="19"/>
  <c r="BA21" i="19"/>
  <c r="AV21" i="19"/>
  <c r="AQ21" i="19"/>
  <c r="AL21" i="19"/>
  <c r="AG21" i="19"/>
  <c r="AB21" i="19"/>
  <c r="W21" i="19"/>
  <c r="R21" i="19"/>
  <c r="M21" i="19"/>
  <c r="H21" i="19"/>
  <c r="J21" i="19" s="1"/>
  <c r="F21" i="19"/>
  <c r="E21" i="19"/>
  <c r="BY20" i="19"/>
  <c r="BU20" i="19"/>
  <c r="BQ20" i="19"/>
  <c r="BM20" i="19"/>
  <c r="BI20" i="19"/>
  <c r="BE20" i="19"/>
  <c r="BA20" i="19"/>
  <c r="AV20" i="19"/>
  <c r="AQ20" i="19"/>
  <c r="AL20" i="19"/>
  <c r="AG20" i="19"/>
  <c r="AB20" i="19"/>
  <c r="W20" i="19"/>
  <c r="R20" i="19"/>
  <c r="M20" i="19"/>
  <c r="H20" i="19"/>
  <c r="F20" i="19"/>
  <c r="E20" i="19"/>
  <c r="BY19" i="19"/>
  <c r="BU19" i="19"/>
  <c r="BQ19" i="19"/>
  <c r="BM19" i="19"/>
  <c r="BI19" i="19"/>
  <c r="BE19" i="19"/>
  <c r="BA19" i="19"/>
  <c r="AV19" i="19"/>
  <c r="AQ19" i="19"/>
  <c r="AL19" i="19"/>
  <c r="AG19" i="19"/>
  <c r="AB19" i="19"/>
  <c r="W19" i="19"/>
  <c r="R19" i="19"/>
  <c r="M19" i="19"/>
  <c r="G19" i="19" s="1"/>
  <c r="H19" i="19"/>
  <c r="F19" i="19"/>
  <c r="E19" i="19"/>
  <c r="BY18" i="19"/>
  <c r="BU18" i="19"/>
  <c r="BQ18" i="19"/>
  <c r="BM18" i="19"/>
  <c r="BI18" i="19"/>
  <c r="BE18" i="19"/>
  <c r="BA18" i="19"/>
  <c r="AV18" i="19"/>
  <c r="AQ18" i="19"/>
  <c r="AL18" i="19"/>
  <c r="AG18" i="19"/>
  <c r="AB18" i="19"/>
  <c r="W18" i="19"/>
  <c r="R18" i="19"/>
  <c r="M18" i="19"/>
  <c r="H18" i="19"/>
  <c r="F18" i="19"/>
  <c r="E18" i="19"/>
  <c r="BY17" i="19"/>
  <c r="BU17" i="19"/>
  <c r="BQ17" i="19"/>
  <c r="BM17" i="19"/>
  <c r="BI17" i="19"/>
  <c r="BE17" i="19"/>
  <c r="BA17" i="19"/>
  <c r="AV17" i="19"/>
  <c r="AQ17" i="19"/>
  <c r="AG17" i="19"/>
  <c r="AB17" i="19"/>
  <c r="W17" i="19"/>
  <c r="R17" i="19"/>
  <c r="M17" i="19"/>
  <c r="F17" i="19"/>
  <c r="E17" i="19"/>
  <c r="BY16" i="19"/>
  <c r="BU16" i="19"/>
  <c r="BQ16" i="19"/>
  <c r="BM16" i="19"/>
  <c r="BI16" i="19"/>
  <c r="BE16" i="19"/>
  <c r="BA16" i="19"/>
  <c r="AV16" i="19"/>
  <c r="AQ16" i="19"/>
  <c r="AL16" i="19"/>
  <c r="AG16" i="19"/>
  <c r="AB16" i="19"/>
  <c r="W16" i="19"/>
  <c r="R16" i="19"/>
  <c r="M16" i="19"/>
  <c r="G16" i="19" s="1"/>
  <c r="H16" i="19"/>
  <c r="F16" i="19"/>
  <c r="E16" i="19"/>
  <c r="BY15" i="19"/>
  <c r="BU15" i="19"/>
  <c r="BQ15" i="19"/>
  <c r="BM15" i="19"/>
  <c r="BI15" i="19"/>
  <c r="BE15" i="19"/>
  <c r="BA15" i="19"/>
  <c r="AV15" i="19"/>
  <c r="AQ15" i="19"/>
  <c r="AL15" i="19"/>
  <c r="AG15" i="19"/>
  <c r="AB15" i="19"/>
  <c r="W15" i="19"/>
  <c r="R15" i="19"/>
  <c r="M15" i="19"/>
  <c r="H15" i="19"/>
  <c r="F15" i="19"/>
  <c r="E15" i="19"/>
  <c r="BY14" i="19"/>
  <c r="BU14" i="19"/>
  <c r="BQ14" i="19"/>
  <c r="BM14" i="19"/>
  <c r="BI14" i="19"/>
  <c r="BE14" i="19"/>
  <c r="BA14" i="19"/>
  <c r="AV14" i="19"/>
  <c r="AQ14" i="19"/>
  <c r="AL14" i="19"/>
  <c r="AG14" i="19"/>
  <c r="AB14" i="19"/>
  <c r="W14" i="19"/>
  <c r="R14" i="19"/>
  <c r="M14" i="19"/>
  <c r="G14" i="19" s="1"/>
  <c r="H14" i="19"/>
  <c r="F14" i="19"/>
  <c r="E14" i="19"/>
  <c r="BY13" i="19"/>
  <c r="BU13" i="19"/>
  <c r="BQ13" i="19"/>
  <c r="BM13" i="19"/>
  <c r="BI13" i="19"/>
  <c r="BE13" i="19"/>
  <c r="BA13" i="19"/>
  <c r="AV13" i="19"/>
  <c r="AQ13" i="19"/>
  <c r="AL13" i="19"/>
  <c r="AG13" i="19"/>
  <c r="AB13" i="19"/>
  <c r="W13" i="19"/>
  <c r="R13" i="19"/>
  <c r="M13" i="19"/>
  <c r="H13" i="19"/>
  <c r="J13" i="19" s="1"/>
  <c r="F13" i="19"/>
  <c r="E13" i="19"/>
  <c r="BY12" i="19"/>
  <c r="BU12" i="19"/>
  <c r="BQ12" i="19"/>
  <c r="BM12" i="19"/>
  <c r="BI12" i="19"/>
  <c r="BE12" i="19"/>
  <c r="BA12" i="19"/>
  <c r="AV12" i="19"/>
  <c r="AQ12" i="19"/>
  <c r="AL12" i="19"/>
  <c r="AG12" i="19"/>
  <c r="AB12" i="19"/>
  <c r="W12" i="19"/>
  <c r="R12" i="19"/>
  <c r="M12" i="19"/>
  <c r="H12" i="19"/>
  <c r="F12" i="19"/>
  <c r="E12" i="19"/>
  <c r="BY11" i="19"/>
  <c r="BU11" i="19"/>
  <c r="BQ11" i="19"/>
  <c r="BM11" i="19"/>
  <c r="BI11" i="19"/>
  <c r="BE11" i="19"/>
  <c r="BA11" i="19"/>
  <c r="AV11" i="19"/>
  <c r="AQ11" i="19"/>
  <c r="AL11" i="19"/>
  <c r="AG11" i="19"/>
  <c r="AB11" i="19"/>
  <c r="W11" i="19"/>
  <c r="R11" i="19"/>
  <c r="M11" i="19"/>
  <c r="H11" i="19"/>
  <c r="F11" i="19"/>
  <c r="E11" i="19"/>
  <c r="BY10" i="19"/>
  <c r="BU10" i="19"/>
  <c r="BQ10" i="19"/>
  <c r="BM10" i="19"/>
  <c r="BI10" i="19"/>
  <c r="BE10" i="19"/>
  <c r="BA10" i="19"/>
  <c r="AV10" i="19"/>
  <c r="AQ10" i="19"/>
  <c r="AL10" i="19"/>
  <c r="AG10" i="19"/>
  <c r="AB10" i="19"/>
  <c r="W10" i="19"/>
  <c r="R10" i="19"/>
  <c r="M10" i="19"/>
  <c r="H10" i="19"/>
  <c r="F10" i="19"/>
  <c r="E10" i="19"/>
  <c r="BY9" i="19"/>
  <c r="BU9" i="19"/>
  <c r="BQ9" i="19"/>
  <c r="BM9" i="19"/>
  <c r="BI9" i="19"/>
  <c r="BE9" i="19"/>
  <c r="BA9" i="19"/>
  <c r="AV9" i="19"/>
  <c r="AQ9" i="19"/>
  <c r="AL9" i="19"/>
  <c r="AG9" i="19"/>
  <c r="AB9" i="19"/>
  <c r="W9" i="19"/>
  <c r="R9" i="19"/>
  <c r="M9" i="19"/>
  <c r="H9" i="19"/>
  <c r="J9" i="19" s="1"/>
  <c r="F9" i="19"/>
  <c r="E9" i="19"/>
  <c r="BY8" i="19"/>
  <c r="BU8" i="19"/>
  <c r="BQ8" i="19"/>
  <c r="BM8" i="19"/>
  <c r="BI8" i="19"/>
  <c r="BE8" i="19"/>
  <c r="BA8" i="19"/>
  <c r="AV8" i="19"/>
  <c r="AQ8" i="19"/>
  <c r="AL8" i="19"/>
  <c r="AG8" i="19"/>
  <c r="AB8" i="19"/>
  <c r="W8" i="19"/>
  <c r="R8" i="19"/>
  <c r="M8" i="19"/>
  <c r="H8" i="19"/>
  <c r="F8" i="19"/>
  <c r="E8" i="19"/>
  <c r="BY7" i="19"/>
  <c r="BU7" i="19"/>
  <c r="BQ7" i="19"/>
  <c r="BM7" i="19"/>
  <c r="BI7" i="19"/>
  <c r="BE7" i="19"/>
  <c r="BA7" i="19"/>
  <c r="AV7" i="19"/>
  <c r="AQ7" i="19"/>
  <c r="AL7" i="19"/>
  <c r="AG7" i="19"/>
  <c r="AB7" i="19"/>
  <c r="W7" i="19"/>
  <c r="R7" i="19"/>
  <c r="M7" i="19"/>
  <c r="H7" i="19"/>
  <c r="F7" i="19"/>
  <c r="E7" i="19"/>
  <c r="BY6" i="19"/>
  <c r="BU6" i="19"/>
  <c r="BQ6" i="19"/>
  <c r="BM6" i="19"/>
  <c r="BI6" i="19"/>
  <c r="BE6" i="19"/>
  <c r="BA6" i="19"/>
  <c r="AV6" i="19"/>
  <c r="AQ6" i="19"/>
  <c r="AL6" i="19"/>
  <c r="AG6" i="19"/>
  <c r="AB6" i="19"/>
  <c r="W6" i="19"/>
  <c r="R6" i="19"/>
  <c r="M6" i="19"/>
  <c r="H6" i="19"/>
  <c r="F6" i="19"/>
  <c r="E6" i="19"/>
  <c r="BY5" i="19"/>
  <c r="BU5" i="19"/>
  <c r="BQ5" i="19"/>
  <c r="BM5" i="19"/>
  <c r="BI5" i="19"/>
  <c r="BE5" i="19"/>
  <c r="BA5" i="19"/>
  <c r="AV5" i="19"/>
  <c r="AQ5" i="19"/>
  <c r="AL5" i="19"/>
  <c r="AG5" i="19"/>
  <c r="AB5" i="19"/>
  <c r="W5" i="19"/>
  <c r="R5" i="19"/>
  <c r="M5" i="19"/>
  <c r="H5" i="19"/>
  <c r="F5" i="19"/>
  <c r="E5" i="19"/>
  <c r="BY4" i="19"/>
  <c r="BU4" i="19"/>
  <c r="BQ4" i="19"/>
  <c r="BM4" i="19"/>
  <c r="BI4" i="19"/>
  <c r="BE4" i="19"/>
  <c r="BA4" i="19"/>
  <c r="AV4" i="19"/>
  <c r="AQ4" i="19"/>
  <c r="AL4" i="19"/>
  <c r="AG4" i="19"/>
  <c r="AB4" i="19"/>
  <c r="W4" i="19"/>
  <c r="R4" i="19"/>
  <c r="M4" i="19"/>
  <c r="H4" i="19"/>
  <c r="F4" i="19"/>
  <c r="E4" i="19"/>
  <c r="J4" i="19" s="1"/>
  <c r="BY3" i="19"/>
  <c r="BU3" i="19"/>
  <c r="BQ3" i="19"/>
  <c r="BM3" i="19"/>
  <c r="BI3" i="19"/>
  <c r="BE3" i="19"/>
  <c r="BA3" i="19"/>
  <c r="AV3" i="19"/>
  <c r="AQ3" i="19"/>
  <c r="AL3" i="19"/>
  <c r="AG3" i="19"/>
  <c r="AB3" i="19"/>
  <c r="W3" i="19"/>
  <c r="R3" i="19"/>
  <c r="M3" i="19"/>
  <c r="H3" i="19"/>
  <c r="J3" i="19" s="1"/>
  <c r="F3" i="19"/>
  <c r="G4" i="19" l="1"/>
  <c r="G9" i="19"/>
  <c r="G13" i="19"/>
  <c r="G15" i="19"/>
  <c r="G17" i="19"/>
  <c r="G18" i="19"/>
  <c r="G25" i="19"/>
  <c r="G7" i="19"/>
  <c r="G20" i="19"/>
  <c r="G21" i="19"/>
  <c r="G22" i="19"/>
  <c r="G3" i="19"/>
  <c r="G6" i="19"/>
  <c r="G10" i="19"/>
  <c r="G11" i="19"/>
  <c r="G12" i="19"/>
  <c r="J14" i="19"/>
  <c r="G24" i="19"/>
  <c r="J22" i="19"/>
  <c r="J23" i="19"/>
  <c r="J15" i="19"/>
  <c r="J17" i="19"/>
  <c r="J10" i="19"/>
  <c r="J19" i="19"/>
  <c r="J12" i="19"/>
  <c r="J20" i="19"/>
  <c r="J24" i="19"/>
  <c r="J6" i="19"/>
  <c r="J18" i="19"/>
  <c r="J7" i="19"/>
  <c r="J11" i="19"/>
  <c r="J16" i="19"/>
  <c r="G8" i="19"/>
  <c r="J8" i="19"/>
  <c r="J5" i="19"/>
  <c r="G5" i="19"/>
  <c r="CB30" i="16"/>
  <c r="BX30" i="16"/>
  <c r="BT30" i="16"/>
  <c r="BP30" i="16"/>
  <c r="BK30" i="16"/>
  <c r="BF30" i="16"/>
  <c r="BA30" i="16"/>
  <c r="AV30" i="16"/>
  <c r="AQ30" i="16"/>
  <c r="AL30" i="16"/>
  <c r="AG30" i="16"/>
  <c r="AB30" i="16"/>
  <c r="W30" i="16"/>
  <c r="R30" i="16"/>
  <c r="M30" i="16"/>
  <c r="CB29" i="16"/>
  <c r="BX29" i="16"/>
  <c r="BT29" i="16"/>
  <c r="BP29" i="16"/>
  <c r="BK29" i="16"/>
  <c r="BF29" i="16"/>
  <c r="BA29" i="16"/>
  <c r="AV29" i="16"/>
  <c r="AQ29" i="16"/>
  <c r="AL29" i="16"/>
  <c r="AG29" i="16"/>
  <c r="AB29" i="16"/>
  <c r="W29" i="16"/>
  <c r="R29" i="16"/>
  <c r="M29" i="16"/>
  <c r="CB28" i="16"/>
  <c r="BX28" i="16"/>
  <c r="BT28" i="16"/>
  <c r="BP28" i="16"/>
  <c r="BK28" i="16"/>
  <c r="BF28" i="16"/>
  <c r="BA28" i="16"/>
  <c r="AV28" i="16"/>
  <c r="AQ28" i="16"/>
  <c r="AL28" i="16"/>
  <c r="AG28" i="16"/>
  <c r="AB28" i="16"/>
  <c r="W28" i="16"/>
  <c r="R28" i="16"/>
  <c r="M28" i="16"/>
  <c r="CB27" i="16"/>
  <c r="BX27" i="16"/>
  <c r="BT27" i="16"/>
  <c r="BP27" i="16"/>
  <c r="BK27" i="16"/>
  <c r="BF27" i="16"/>
  <c r="BA27" i="16"/>
  <c r="AV27" i="16"/>
  <c r="AQ27" i="16"/>
  <c r="AL27" i="16"/>
  <c r="AG27" i="16"/>
  <c r="AB27" i="16"/>
  <c r="W27" i="16"/>
  <c r="R27" i="16"/>
  <c r="M27" i="16"/>
  <c r="CB26" i="16"/>
  <c r="BX26" i="16"/>
  <c r="BT26" i="16"/>
  <c r="BP26" i="16"/>
  <c r="BK26" i="16"/>
  <c r="BF26" i="16"/>
  <c r="BA26" i="16"/>
  <c r="AV26" i="16"/>
  <c r="AQ26" i="16"/>
  <c r="AL26" i="16"/>
  <c r="AG26" i="16"/>
  <c r="AB26" i="16"/>
  <c r="W26" i="16"/>
  <c r="R26" i="16"/>
  <c r="M26" i="16"/>
  <c r="CB25" i="16"/>
  <c r="BX25" i="16"/>
  <c r="BT25" i="16"/>
  <c r="BP25" i="16"/>
  <c r="BK25" i="16"/>
  <c r="BF25" i="16"/>
  <c r="BA25" i="16"/>
  <c r="AV25" i="16"/>
  <c r="AQ25" i="16"/>
  <c r="AL25" i="16"/>
  <c r="AG25" i="16"/>
  <c r="AB25" i="16"/>
  <c r="W25" i="16"/>
  <c r="R25" i="16"/>
  <c r="M25" i="16"/>
  <c r="H25" i="16"/>
  <c r="F25" i="16"/>
  <c r="E25" i="16"/>
  <c r="CB24" i="16"/>
  <c r="BX24" i="16"/>
  <c r="BT24" i="16"/>
  <c r="BP24" i="16"/>
  <c r="BK24" i="16"/>
  <c r="BF24" i="16"/>
  <c r="BA24" i="16"/>
  <c r="AV24" i="16"/>
  <c r="AQ24" i="16"/>
  <c r="AL24" i="16"/>
  <c r="AG24" i="16"/>
  <c r="AB24" i="16"/>
  <c r="W24" i="16"/>
  <c r="R24" i="16"/>
  <c r="M24" i="16"/>
  <c r="H24" i="16"/>
  <c r="F24" i="16"/>
  <c r="E24" i="16"/>
  <c r="CB23" i="16"/>
  <c r="BX23" i="16"/>
  <c r="BT23" i="16"/>
  <c r="BP23" i="16"/>
  <c r="BK23" i="16"/>
  <c r="BF23" i="16"/>
  <c r="BA23" i="16"/>
  <c r="AV23" i="16"/>
  <c r="AQ23" i="16"/>
  <c r="AL23" i="16"/>
  <c r="AG23" i="16"/>
  <c r="AB23" i="16"/>
  <c r="W23" i="16"/>
  <c r="R23" i="16"/>
  <c r="M23" i="16"/>
  <c r="H23" i="16"/>
  <c r="F23" i="16"/>
  <c r="E23" i="16"/>
  <c r="CB22" i="16"/>
  <c r="BX22" i="16"/>
  <c r="BT22" i="16"/>
  <c r="BP22" i="16"/>
  <c r="BK22" i="16"/>
  <c r="BF22" i="16"/>
  <c r="BA22" i="16"/>
  <c r="AV22" i="16"/>
  <c r="AQ22" i="16"/>
  <c r="AL22" i="16"/>
  <c r="AG22" i="16"/>
  <c r="AB22" i="16"/>
  <c r="W22" i="16"/>
  <c r="R22" i="16"/>
  <c r="M22" i="16"/>
  <c r="H22" i="16"/>
  <c r="F22" i="16"/>
  <c r="E22" i="16"/>
  <c r="CB21" i="16"/>
  <c r="BX21" i="16"/>
  <c r="BT21" i="16"/>
  <c r="BP21" i="16"/>
  <c r="BK21" i="16"/>
  <c r="BF21" i="16"/>
  <c r="BA21" i="16"/>
  <c r="AV21" i="16"/>
  <c r="AQ21" i="16"/>
  <c r="AL21" i="16"/>
  <c r="AG21" i="16"/>
  <c r="AB21" i="16"/>
  <c r="W21" i="16"/>
  <c r="R21" i="16"/>
  <c r="M21" i="16"/>
  <c r="H21" i="16"/>
  <c r="F21" i="16"/>
  <c r="E21" i="16"/>
  <c r="CB20" i="16"/>
  <c r="BX20" i="16"/>
  <c r="BT20" i="16"/>
  <c r="BP20" i="16"/>
  <c r="BK20" i="16"/>
  <c r="BF20" i="16"/>
  <c r="BA20" i="16"/>
  <c r="AV20" i="16"/>
  <c r="AQ20" i="16"/>
  <c r="AL20" i="16"/>
  <c r="AG20" i="16"/>
  <c r="AB20" i="16"/>
  <c r="W20" i="16"/>
  <c r="R20" i="16"/>
  <c r="M20" i="16"/>
  <c r="G20" i="16" s="1"/>
  <c r="H20" i="16"/>
  <c r="F20" i="16"/>
  <c r="E20" i="16"/>
  <c r="CB19" i="16"/>
  <c r="BX19" i="16"/>
  <c r="BT19" i="16"/>
  <c r="BP19" i="16"/>
  <c r="BK19" i="16"/>
  <c r="BF19" i="16"/>
  <c r="BA19" i="16"/>
  <c r="AV19" i="16"/>
  <c r="AQ19" i="16"/>
  <c r="AL19" i="16"/>
  <c r="AG19" i="16"/>
  <c r="AB19" i="16"/>
  <c r="W19" i="16"/>
  <c r="R19" i="16"/>
  <c r="M19" i="16"/>
  <c r="H19" i="16"/>
  <c r="F19" i="16"/>
  <c r="E19" i="16"/>
  <c r="CB18" i="16"/>
  <c r="BX18" i="16"/>
  <c r="BT18" i="16"/>
  <c r="BP18" i="16"/>
  <c r="BK18" i="16"/>
  <c r="BF18" i="16"/>
  <c r="BA18" i="16"/>
  <c r="AV18" i="16"/>
  <c r="AQ18" i="16"/>
  <c r="AL18" i="16"/>
  <c r="AG18" i="16"/>
  <c r="AB18" i="16"/>
  <c r="W18" i="16"/>
  <c r="R18" i="16"/>
  <c r="M18" i="16"/>
  <c r="H18" i="16"/>
  <c r="F18" i="16"/>
  <c r="E18" i="16"/>
  <c r="CB17" i="16"/>
  <c r="BX17" i="16"/>
  <c r="BT17" i="16"/>
  <c r="BP17" i="16"/>
  <c r="BK17" i="16"/>
  <c r="BF17" i="16"/>
  <c r="BA17" i="16"/>
  <c r="AV17" i="16"/>
  <c r="AQ17" i="16"/>
  <c r="AL17" i="16"/>
  <c r="AG17" i="16"/>
  <c r="AB17" i="16"/>
  <c r="W17" i="16"/>
  <c r="R17" i="16"/>
  <c r="M17" i="16"/>
  <c r="H17" i="16"/>
  <c r="F17" i="16"/>
  <c r="E17" i="16"/>
  <c r="CB16" i="16"/>
  <c r="BX16" i="16"/>
  <c r="BT16" i="16"/>
  <c r="BP16" i="16"/>
  <c r="BK16" i="16"/>
  <c r="BF16" i="16"/>
  <c r="BA16" i="16"/>
  <c r="AV16" i="16"/>
  <c r="AQ16" i="16"/>
  <c r="AL16" i="16"/>
  <c r="AG16" i="16"/>
  <c r="AB16" i="16"/>
  <c r="W16" i="16"/>
  <c r="R16" i="16"/>
  <c r="M16" i="16"/>
  <c r="H16" i="16"/>
  <c r="F16" i="16"/>
  <c r="E16" i="16"/>
  <c r="CB15" i="16"/>
  <c r="BX15" i="16"/>
  <c r="BT15" i="16"/>
  <c r="BP15" i="16"/>
  <c r="BK15" i="16"/>
  <c r="BF15" i="16"/>
  <c r="BA15" i="16"/>
  <c r="AV15" i="16"/>
  <c r="AL15" i="16"/>
  <c r="AG15" i="16"/>
  <c r="AB15" i="16"/>
  <c r="W15" i="16"/>
  <c r="R15" i="16"/>
  <c r="M15" i="16"/>
  <c r="H15" i="16"/>
  <c r="F15" i="16"/>
  <c r="E15" i="16"/>
  <c r="CB14" i="16"/>
  <c r="BX14" i="16"/>
  <c r="BT14" i="16"/>
  <c r="BP14" i="16"/>
  <c r="BK14" i="16"/>
  <c r="BF14" i="16"/>
  <c r="BA14" i="16"/>
  <c r="AV14" i="16"/>
  <c r="AQ14" i="16"/>
  <c r="AL14" i="16"/>
  <c r="AG14" i="16"/>
  <c r="AB14" i="16"/>
  <c r="W14" i="16"/>
  <c r="R14" i="16"/>
  <c r="M14" i="16"/>
  <c r="H14" i="16"/>
  <c r="F14" i="16"/>
  <c r="E14" i="16"/>
  <c r="CB13" i="16"/>
  <c r="BX13" i="16"/>
  <c r="BT13" i="16"/>
  <c r="BP13" i="16"/>
  <c r="BK13" i="16"/>
  <c r="BF13" i="16"/>
  <c r="BA13" i="16"/>
  <c r="AV13" i="16"/>
  <c r="AQ13" i="16"/>
  <c r="AL13" i="16"/>
  <c r="AG13" i="16"/>
  <c r="AB13" i="16"/>
  <c r="W13" i="16"/>
  <c r="R13" i="16"/>
  <c r="M13" i="16"/>
  <c r="H13" i="16"/>
  <c r="F13" i="16"/>
  <c r="E13" i="16"/>
  <c r="CB12" i="16"/>
  <c r="BX12" i="16"/>
  <c r="BT12" i="16"/>
  <c r="BP12" i="16"/>
  <c r="BK12" i="16"/>
  <c r="BF12" i="16"/>
  <c r="BA12" i="16"/>
  <c r="AV12" i="16"/>
  <c r="AQ12" i="16"/>
  <c r="AL12" i="16"/>
  <c r="AB12" i="16"/>
  <c r="W12" i="16"/>
  <c r="R12" i="16"/>
  <c r="M12" i="16"/>
  <c r="H12" i="16"/>
  <c r="F12" i="16"/>
  <c r="E12" i="16"/>
  <c r="CB11" i="16"/>
  <c r="BX11" i="16"/>
  <c r="BT11" i="16"/>
  <c r="BP11" i="16"/>
  <c r="BK11" i="16"/>
  <c r="BF11" i="16"/>
  <c r="BA11" i="16"/>
  <c r="AV11" i="16"/>
  <c r="AQ11" i="16"/>
  <c r="AL11" i="16"/>
  <c r="AG11" i="16"/>
  <c r="AB11" i="16"/>
  <c r="W11" i="16"/>
  <c r="R11" i="16"/>
  <c r="M11" i="16"/>
  <c r="H11" i="16"/>
  <c r="F11" i="16"/>
  <c r="E11" i="16"/>
  <c r="CB10" i="16"/>
  <c r="BX10" i="16"/>
  <c r="BT10" i="16"/>
  <c r="BP10" i="16"/>
  <c r="BK10" i="16"/>
  <c r="BF10" i="16"/>
  <c r="BA10" i="16"/>
  <c r="AV10" i="16"/>
  <c r="AQ10" i="16"/>
  <c r="AL10" i="16"/>
  <c r="AG10" i="16"/>
  <c r="AB10" i="16"/>
  <c r="W10" i="16"/>
  <c r="R10" i="16"/>
  <c r="M10" i="16"/>
  <c r="H10" i="16"/>
  <c r="F10" i="16"/>
  <c r="CB9" i="16"/>
  <c r="BX9" i="16"/>
  <c r="BT9" i="16"/>
  <c r="BP9" i="16"/>
  <c r="BK9" i="16"/>
  <c r="BF9" i="16"/>
  <c r="BA9" i="16"/>
  <c r="AV9" i="16"/>
  <c r="AQ9" i="16"/>
  <c r="AL9" i="16"/>
  <c r="AG9" i="16"/>
  <c r="AB9" i="16"/>
  <c r="W9" i="16"/>
  <c r="R9" i="16"/>
  <c r="M9" i="16"/>
  <c r="H9" i="16"/>
  <c r="F9" i="16"/>
  <c r="E9" i="16"/>
  <c r="CB8" i="16"/>
  <c r="BX8" i="16"/>
  <c r="BT8" i="16"/>
  <c r="BP8" i="16"/>
  <c r="BK8" i="16"/>
  <c r="BF8" i="16"/>
  <c r="BA8" i="16"/>
  <c r="AV8" i="16"/>
  <c r="AQ8" i="16"/>
  <c r="AL8" i="16"/>
  <c r="AG8" i="16"/>
  <c r="AB8" i="16"/>
  <c r="W8" i="16"/>
  <c r="R8" i="16"/>
  <c r="M8" i="16"/>
  <c r="H8" i="16"/>
  <c r="F8" i="16"/>
  <c r="E8" i="16"/>
  <c r="CB7" i="16"/>
  <c r="BX7" i="16"/>
  <c r="BT7" i="16"/>
  <c r="BP7" i="16"/>
  <c r="BK7" i="16"/>
  <c r="BF7" i="16"/>
  <c r="BA7" i="16"/>
  <c r="AV7" i="16"/>
  <c r="AQ7" i="16"/>
  <c r="AL7" i="16"/>
  <c r="AG7" i="16"/>
  <c r="AB7" i="16"/>
  <c r="W7" i="16"/>
  <c r="R7" i="16"/>
  <c r="M7" i="16"/>
  <c r="H7" i="16"/>
  <c r="F7" i="16"/>
  <c r="E7" i="16"/>
  <c r="CB6" i="16"/>
  <c r="BX6" i="16"/>
  <c r="BT6" i="16"/>
  <c r="BP6" i="16"/>
  <c r="BK6" i="16"/>
  <c r="BF6" i="16"/>
  <c r="BA6" i="16"/>
  <c r="AV6" i="16"/>
  <c r="AQ6" i="16"/>
  <c r="AL6" i="16"/>
  <c r="AG6" i="16"/>
  <c r="AB6" i="16"/>
  <c r="W6" i="16"/>
  <c r="R6" i="16"/>
  <c r="M6" i="16"/>
  <c r="H6" i="16"/>
  <c r="F6" i="16"/>
  <c r="E6" i="16"/>
  <c r="CB5" i="16"/>
  <c r="BX5" i="16"/>
  <c r="BT5" i="16"/>
  <c r="BP5" i="16"/>
  <c r="BK5" i="16"/>
  <c r="BF5" i="16"/>
  <c r="BA5" i="16"/>
  <c r="AV5" i="16"/>
  <c r="AQ5" i="16"/>
  <c r="AL5" i="16"/>
  <c r="AG5" i="16"/>
  <c r="AB5" i="16"/>
  <c r="W5" i="16"/>
  <c r="R5" i="16"/>
  <c r="M5" i="16"/>
  <c r="H5" i="16"/>
  <c r="F5" i="16"/>
  <c r="E5" i="16"/>
  <c r="CB4" i="16"/>
  <c r="BX4" i="16"/>
  <c r="BT4" i="16"/>
  <c r="BP4" i="16"/>
  <c r="BK4" i="16"/>
  <c r="BF4" i="16"/>
  <c r="BA4" i="16"/>
  <c r="AV4" i="16"/>
  <c r="AQ4" i="16"/>
  <c r="AL4" i="16"/>
  <c r="AG4" i="16"/>
  <c r="AB4" i="16"/>
  <c r="W4" i="16"/>
  <c r="R4" i="16"/>
  <c r="M4" i="16"/>
  <c r="H4" i="16"/>
  <c r="F4" i="16"/>
  <c r="E4" i="16"/>
  <c r="CB3" i="16"/>
  <c r="BX3" i="16"/>
  <c r="BT3" i="16"/>
  <c r="BP3" i="16"/>
  <c r="BF3" i="16"/>
  <c r="BA3" i="16"/>
  <c r="AV3" i="16"/>
  <c r="AQ3" i="16"/>
  <c r="AL3" i="16"/>
  <c r="AG3" i="16"/>
  <c r="AB3" i="16"/>
  <c r="W3" i="16"/>
  <c r="R3" i="16"/>
  <c r="M3" i="16"/>
  <c r="H3" i="16"/>
  <c r="F3" i="16"/>
  <c r="E3" i="16"/>
  <c r="J17" i="16" l="1"/>
  <c r="J21" i="16"/>
  <c r="J22" i="16"/>
  <c r="J25" i="16"/>
  <c r="G26" i="16"/>
  <c r="J4" i="16"/>
  <c r="J13" i="16"/>
  <c r="G17" i="16"/>
  <c r="G24" i="16"/>
  <c r="G27" i="16"/>
  <c r="G11" i="16"/>
  <c r="G13" i="16"/>
  <c r="G21" i="16"/>
  <c r="G25" i="16"/>
  <c r="G4" i="16"/>
  <c r="G6" i="16"/>
  <c r="J14" i="16"/>
  <c r="G23" i="16"/>
  <c r="G14" i="16"/>
  <c r="G22" i="16"/>
  <c r="G10" i="16"/>
  <c r="G30" i="16"/>
  <c r="G3" i="16"/>
  <c r="G15" i="16"/>
  <c r="G19" i="16"/>
  <c r="G29" i="16"/>
  <c r="G28" i="16"/>
  <c r="J12" i="16"/>
  <c r="J19" i="16"/>
  <c r="J15" i="16"/>
  <c r="J23" i="16"/>
  <c r="J20" i="16"/>
  <c r="J24" i="16"/>
  <c r="J10" i="16"/>
  <c r="G18" i="16"/>
  <c r="J3" i="16"/>
  <c r="J11" i="16"/>
  <c r="G8" i="16"/>
  <c r="G12" i="16"/>
  <c r="J16" i="16"/>
  <c r="J18" i="16"/>
  <c r="G16" i="16"/>
  <c r="J8" i="16"/>
  <c r="J5" i="16"/>
  <c r="G5" i="16"/>
  <c r="G9" i="16"/>
  <c r="J7" i="16"/>
  <c r="J6" i="16"/>
  <c r="G7" i="16"/>
  <c r="J9" i="16"/>
  <c r="BZ30" i="11"/>
  <c r="BV30" i="11"/>
  <c r="BR30" i="11"/>
  <c r="BN30" i="11"/>
  <c r="BJ30" i="11"/>
  <c r="BF30" i="11"/>
  <c r="BA30" i="11"/>
  <c r="AV30" i="11"/>
  <c r="AQ30" i="11"/>
  <c r="AL30" i="11"/>
  <c r="AG30" i="11"/>
  <c r="AB30" i="11"/>
  <c r="W30" i="11"/>
  <c r="R30" i="11"/>
  <c r="M30" i="11"/>
  <c r="J30" i="11"/>
  <c r="BZ29" i="11"/>
  <c r="BV29" i="11"/>
  <c r="BR29" i="11"/>
  <c r="BN29" i="11"/>
  <c r="BJ29" i="11"/>
  <c r="BF29" i="11"/>
  <c r="BA29" i="11"/>
  <c r="AV29" i="11"/>
  <c r="AQ29" i="11"/>
  <c r="AL29" i="11"/>
  <c r="AG29" i="11"/>
  <c r="AB29" i="11"/>
  <c r="W29" i="11"/>
  <c r="R29" i="11"/>
  <c r="M29" i="11"/>
  <c r="J29" i="11"/>
  <c r="BZ28" i="11"/>
  <c r="BV28" i="11"/>
  <c r="BR28" i="11"/>
  <c r="BN28" i="11"/>
  <c r="BJ28" i="11"/>
  <c r="BF28" i="11"/>
  <c r="BA28" i="11"/>
  <c r="AV28" i="11"/>
  <c r="AQ28" i="11"/>
  <c r="AL28" i="11"/>
  <c r="AG28" i="11"/>
  <c r="AB28" i="11"/>
  <c r="W28" i="11"/>
  <c r="R28" i="11"/>
  <c r="M28" i="11"/>
  <c r="BZ27" i="11"/>
  <c r="BV27" i="11"/>
  <c r="BR27" i="11"/>
  <c r="BN27" i="11"/>
  <c r="BJ27" i="11"/>
  <c r="BF27" i="11"/>
  <c r="BA27" i="11"/>
  <c r="AV27" i="11"/>
  <c r="AQ27" i="11"/>
  <c r="AL27" i="11"/>
  <c r="AG27" i="11"/>
  <c r="AB27" i="11"/>
  <c r="W27" i="11"/>
  <c r="R27" i="11"/>
  <c r="M27" i="11"/>
  <c r="G27" i="11" s="1"/>
  <c r="BZ26" i="11"/>
  <c r="BV26" i="11"/>
  <c r="BR26" i="11"/>
  <c r="BN26" i="11"/>
  <c r="BJ26" i="11"/>
  <c r="BF26" i="11"/>
  <c r="BA26" i="11"/>
  <c r="AV26" i="11"/>
  <c r="AQ26" i="11"/>
  <c r="AL26" i="11"/>
  <c r="AG26" i="11"/>
  <c r="AB26" i="11"/>
  <c r="W26" i="11"/>
  <c r="R26" i="11"/>
  <c r="M26" i="11"/>
  <c r="BZ25" i="11"/>
  <c r="BV25" i="11"/>
  <c r="BR25" i="11"/>
  <c r="BN25" i="11"/>
  <c r="BJ25" i="11"/>
  <c r="BF25" i="11"/>
  <c r="BA25" i="11"/>
  <c r="AV25" i="11"/>
  <c r="AQ25" i="11"/>
  <c r="AL25" i="11"/>
  <c r="AG25" i="11"/>
  <c r="AB25" i="11"/>
  <c r="W25" i="11"/>
  <c r="R25" i="11"/>
  <c r="M25" i="11"/>
  <c r="H25" i="11"/>
  <c r="F25" i="11"/>
  <c r="BZ24" i="11"/>
  <c r="BV24" i="11"/>
  <c r="BR24" i="11"/>
  <c r="BN24" i="11"/>
  <c r="BJ24" i="11"/>
  <c r="BF24" i="11"/>
  <c r="BA24" i="11"/>
  <c r="AV24" i="11"/>
  <c r="AQ24" i="11"/>
  <c r="AL24" i="11"/>
  <c r="AG24" i="11"/>
  <c r="AB24" i="11"/>
  <c r="W24" i="11"/>
  <c r="R24" i="11"/>
  <c r="M24" i="11"/>
  <c r="H24" i="11"/>
  <c r="J24" i="11" s="1"/>
  <c r="F24" i="11"/>
  <c r="E24" i="11"/>
  <c r="BZ23" i="11"/>
  <c r="BV23" i="11"/>
  <c r="BR23" i="11"/>
  <c r="BN23" i="11"/>
  <c r="BJ23" i="11"/>
  <c r="BF23" i="11"/>
  <c r="BA23" i="11"/>
  <c r="AV23" i="11"/>
  <c r="AQ23" i="11"/>
  <c r="AL23" i="11"/>
  <c r="G23" i="11" s="1"/>
  <c r="AG23" i="11"/>
  <c r="AB23" i="11"/>
  <c r="W23" i="11"/>
  <c r="R23" i="11"/>
  <c r="M23" i="11"/>
  <c r="H23" i="11"/>
  <c r="F23" i="11"/>
  <c r="E23" i="11"/>
  <c r="BZ22" i="11"/>
  <c r="BV22" i="11"/>
  <c r="BR22" i="11"/>
  <c r="BN22" i="11"/>
  <c r="BJ22" i="11"/>
  <c r="BF22" i="11"/>
  <c r="BA22" i="11"/>
  <c r="AV22" i="11"/>
  <c r="AQ22" i="11"/>
  <c r="AL22" i="11"/>
  <c r="AG22" i="11"/>
  <c r="AB22" i="11"/>
  <c r="W22" i="11"/>
  <c r="R22" i="11"/>
  <c r="M22" i="11"/>
  <c r="H22" i="11"/>
  <c r="F22" i="11"/>
  <c r="E22" i="11"/>
  <c r="BZ21" i="11"/>
  <c r="BV21" i="11"/>
  <c r="BR21" i="11"/>
  <c r="BN21" i="11"/>
  <c r="BJ21" i="11"/>
  <c r="BF21" i="11"/>
  <c r="BA21" i="11"/>
  <c r="AV21" i="11"/>
  <c r="AQ21" i="11"/>
  <c r="AL21" i="11"/>
  <c r="AG21" i="11"/>
  <c r="AB21" i="11"/>
  <c r="W21" i="11"/>
  <c r="R21" i="11"/>
  <c r="M21" i="11"/>
  <c r="H21" i="11"/>
  <c r="F21" i="11"/>
  <c r="E21" i="11"/>
  <c r="BZ20" i="11"/>
  <c r="BV20" i="11"/>
  <c r="BR20" i="11"/>
  <c r="BN20" i="11"/>
  <c r="BJ20" i="11"/>
  <c r="BF20" i="11"/>
  <c r="BA20" i="11"/>
  <c r="AV20" i="11"/>
  <c r="AQ20" i="11"/>
  <c r="AL20" i="11"/>
  <c r="AG20" i="11"/>
  <c r="AB20" i="11"/>
  <c r="W20" i="11"/>
  <c r="R20" i="11"/>
  <c r="M20" i="11"/>
  <c r="G20" i="11" s="1"/>
  <c r="H20" i="11"/>
  <c r="J20" i="11" s="1"/>
  <c r="F20" i="11"/>
  <c r="E20" i="11"/>
  <c r="BZ19" i="11"/>
  <c r="BV19" i="11"/>
  <c r="BR19" i="11"/>
  <c r="BN19" i="11"/>
  <c r="BJ19" i="11"/>
  <c r="BF19" i="11"/>
  <c r="BA19" i="11"/>
  <c r="AV19" i="11"/>
  <c r="AQ19" i="11"/>
  <c r="AL19" i="11"/>
  <c r="AG19" i="11"/>
  <c r="AB19" i="11"/>
  <c r="W19" i="11"/>
  <c r="R19" i="11"/>
  <c r="M19" i="11"/>
  <c r="H19" i="11"/>
  <c r="F19" i="11"/>
  <c r="E19" i="11"/>
  <c r="BZ18" i="11"/>
  <c r="BV18" i="11"/>
  <c r="BR18" i="11"/>
  <c r="BN18" i="11"/>
  <c r="BJ18" i="11"/>
  <c r="BF18" i="11"/>
  <c r="BA18" i="11"/>
  <c r="AV18" i="11"/>
  <c r="AQ18" i="11"/>
  <c r="AL18" i="11"/>
  <c r="AG18" i="11"/>
  <c r="AB18" i="11"/>
  <c r="W18" i="11"/>
  <c r="R18" i="11"/>
  <c r="M18" i="11"/>
  <c r="H18" i="11"/>
  <c r="F18" i="11"/>
  <c r="E18" i="11"/>
  <c r="BZ17" i="11"/>
  <c r="BV17" i="11"/>
  <c r="BR17" i="11"/>
  <c r="BN17" i="11"/>
  <c r="BJ17" i="11"/>
  <c r="BF17" i="11"/>
  <c r="BA17" i="11"/>
  <c r="AV17" i="11"/>
  <c r="AQ17" i="11"/>
  <c r="AL17" i="11"/>
  <c r="AG17" i="11"/>
  <c r="AB17" i="11"/>
  <c r="W17" i="11"/>
  <c r="R17" i="11"/>
  <c r="M17" i="11"/>
  <c r="H17" i="11"/>
  <c r="F17" i="11"/>
  <c r="E17" i="11"/>
  <c r="BZ16" i="11"/>
  <c r="BV16" i="11"/>
  <c r="BR16" i="11"/>
  <c r="BN16" i="11"/>
  <c r="BJ16" i="11"/>
  <c r="BF16" i="11"/>
  <c r="BA16" i="11"/>
  <c r="AV16" i="11"/>
  <c r="AQ16" i="11"/>
  <c r="AL16" i="11"/>
  <c r="AG16" i="11"/>
  <c r="AB16" i="11"/>
  <c r="W16" i="11"/>
  <c r="R16" i="11"/>
  <c r="M16" i="11"/>
  <c r="H16" i="11"/>
  <c r="F16" i="11"/>
  <c r="E16" i="11"/>
  <c r="BZ15" i="11"/>
  <c r="BV15" i="11"/>
  <c r="BR15" i="11"/>
  <c r="BN15" i="11"/>
  <c r="BJ15" i="11"/>
  <c r="BF15" i="11"/>
  <c r="BA15" i="11"/>
  <c r="AV15" i="11"/>
  <c r="AQ15" i="11"/>
  <c r="AL15" i="11"/>
  <c r="AG15" i="11"/>
  <c r="AB15" i="11"/>
  <c r="W15" i="11"/>
  <c r="R15" i="11"/>
  <c r="M15" i="11"/>
  <c r="H15" i="11"/>
  <c r="F15" i="11"/>
  <c r="E15" i="11"/>
  <c r="BZ14" i="11"/>
  <c r="BV14" i="11"/>
  <c r="BR14" i="11"/>
  <c r="BN14" i="11"/>
  <c r="BJ14" i="11"/>
  <c r="BF14" i="11"/>
  <c r="BA14" i="11"/>
  <c r="AV14" i="11"/>
  <c r="AQ14" i="11"/>
  <c r="AL14" i="11"/>
  <c r="AG14" i="11"/>
  <c r="AB14" i="11"/>
  <c r="W14" i="11"/>
  <c r="R14" i="11"/>
  <c r="M14" i="11"/>
  <c r="G14" i="11" s="1"/>
  <c r="H14" i="11"/>
  <c r="F14" i="11"/>
  <c r="E14" i="11"/>
  <c r="BZ13" i="11"/>
  <c r="BV13" i="11"/>
  <c r="BR13" i="11"/>
  <c r="BN13" i="11"/>
  <c r="BJ13" i="11"/>
  <c r="BF13" i="11"/>
  <c r="BA13" i="11"/>
  <c r="AV13" i="11"/>
  <c r="AQ13" i="11"/>
  <c r="AL13" i="11"/>
  <c r="AG13" i="11"/>
  <c r="AB13" i="11"/>
  <c r="W13" i="11"/>
  <c r="R13" i="11"/>
  <c r="M13" i="11"/>
  <c r="H13" i="11"/>
  <c r="F13" i="11"/>
  <c r="E13" i="11"/>
  <c r="BZ12" i="11"/>
  <c r="BV12" i="11"/>
  <c r="BR12" i="11"/>
  <c r="BN12" i="11"/>
  <c r="BJ12" i="11"/>
  <c r="BF12" i="11"/>
  <c r="BA12" i="11"/>
  <c r="AV12" i="11"/>
  <c r="AQ12" i="11"/>
  <c r="AL12" i="11"/>
  <c r="AG12" i="11"/>
  <c r="AB12" i="11"/>
  <c r="W12" i="11"/>
  <c r="R12" i="11"/>
  <c r="M12" i="11"/>
  <c r="G12" i="11" s="1"/>
  <c r="H12" i="11"/>
  <c r="F12" i="11"/>
  <c r="E12" i="11"/>
  <c r="BZ11" i="11"/>
  <c r="BV11" i="11"/>
  <c r="BR11" i="11"/>
  <c r="BN11" i="11"/>
  <c r="BJ11" i="11"/>
  <c r="BF11" i="11"/>
  <c r="BA11" i="11"/>
  <c r="AV11" i="11"/>
  <c r="AQ11" i="11"/>
  <c r="AL11" i="11"/>
  <c r="AG11" i="11"/>
  <c r="AB11" i="11"/>
  <c r="W11" i="11"/>
  <c r="R11" i="11"/>
  <c r="M11" i="11"/>
  <c r="H11" i="11"/>
  <c r="F11" i="11"/>
  <c r="E11" i="11"/>
  <c r="BZ10" i="11"/>
  <c r="BV10" i="11"/>
  <c r="BR10" i="11"/>
  <c r="BN10" i="11"/>
  <c r="BJ10" i="11"/>
  <c r="BF10" i="11"/>
  <c r="BA10" i="11"/>
  <c r="AV10" i="11"/>
  <c r="AQ10" i="11"/>
  <c r="AL10" i="11"/>
  <c r="AG10" i="11"/>
  <c r="AB10" i="11"/>
  <c r="W10" i="11"/>
  <c r="R10" i="11"/>
  <c r="M10" i="11"/>
  <c r="G10" i="11" s="1"/>
  <c r="H10" i="11"/>
  <c r="F10" i="11"/>
  <c r="E10" i="11"/>
  <c r="BZ9" i="11"/>
  <c r="BV9" i="11"/>
  <c r="BR9" i="11"/>
  <c r="BN9" i="11"/>
  <c r="BJ9" i="11"/>
  <c r="BF9" i="11"/>
  <c r="BA9" i="11"/>
  <c r="AV9" i="11"/>
  <c r="AQ9" i="11"/>
  <c r="AL9" i="11"/>
  <c r="AG9" i="11"/>
  <c r="AB9" i="11"/>
  <c r="W9" i="11"/>
  <c r="R9" i="11"/>
  <c r="M9" i="11"/>
  <c r="H9" i="11"/>
  <c r="F9" i="11"/>
  <c r="E9" i="11"/>
  <c r="BZ8" i="11"/>
  <c r="BV8" i="11"/>
  <c r="BR8" i="11"/>
  <c r="BN8" i="11"/>
  <c r="BJ8" i="11"/>
  <c r="BF8" i="11"/>
  <c r="BA8" i="11"/>
  <c r="AV8" i="11"/>
  <c r="AQ8" i="11"/>
  <c r="AL8" i="11"/>
  <c r="AG8" i="11"/>
  <c r="AB8" i="11"/>
  <c r="W8" i="11"/>
  <c r="R8" i="11"/>
  <c r="M8" i="11"/>
  <c r="H8" i="11"/>
  <c r="F8" i="11"/>
  <c r="E8" i="11"/>
  <c r="BZ7" i="11"/>
  <c r="BV7" i="11"/>
  <c r="BR7" i="11"/>
  <c r="BN7" i="11"/>
  <c r="BJ7" i="11"/>
  <c r="BF7" i="11"/>
  <c r="BA7" i="11"/>
  <c r="AV7" i="11"/>
  <c r="AQ7" i="11"/>
  <c r="AL7" i="11"/>
  <c r="AG7" i="11"/>
  <c r="AB7" i="11"/>
  <c r="W7" i="11"/>
  <c r="R7" i="11"/>
  <c r="M7" i="11"/>
  <c r="H7" i="11"/>
  <c r="F7" i="11"/>
  <c r="E7" i="11"/>
  <c r="BZ6" i="11"/>
  <c r="BV6" i="11"/>
  <c r="BR6" i="11"/>
  <c r="BN6" i="11"/>
  <c r="BJ6" i="11"/>
  <c r="BF6" i="11"/>
  <c r="BA6" i="11"/>
  <c r="AV6" i="11"/>
  <c r="AQ6" i="11"/>
  <c r="AL6" i="11"/>
  <c r="AG6" i="11"/>
  <c r="AB6" i="11"/>
  <c r="W6" i="11"/>
  <c r="R6" i="11"/>
  <c r="M6" i="11"/>
  <c r="H6" i="11"/>
  <c r="F6" i="11"/>
  <c r="E6" i="11"/>
  <c r="BZ5" i="11"/>
  <c r="BV5" i="11"/>
  <c r="BR5" i="11"/>
  <c r="BN5" i="11"/>
  <c r="BJ5" i="11"/>
  <c r="BF5" i="11"/>
  <c r="BA5" i="11"/>
  <c r="AV5" i="11"/>
  <c r="AQ5" i="11"/>
  <c r="AL5" i="11"/>
  <c r="AG5" i="11"/>
  <c r="AB5" i="11"/>
  <c r="W5" i="11"/>
  <c r="R5" i="11"/>
  <c r="M5" i="11"/>
  <c r="H5" i="11"/>
  <c r="F5" i="11"/>
  <c r="E5" i="11"/>
  <c r="BZ4" i="11"/>
  <c r="BV4" i="11"/>
  <c r="BR4" i="11"/>
  <c r="BN4" i="11"/>
  <c r="BJ4" i="11"/>
  <c r="BF4" i="11"/>
  <c r="BA4" i="11"/>
  <c r="AV4" i="11"/>
  <c r="AQ4" i="11"/>
  <c r="AL4" i="11"/>
  <c r="AG4" i="11"/>
  <c r="AB4" i="11"/>
  <c r="W4" i="11"/>
  <c r="R4" i="11"/>
  <c r="M4" i="11"/>
  <c r="G4" i="11" s="1"/>
  <c r="H4" i="11"/>
  <c r="F4" i="11"/>
  <c r="E4" i="11"/>
  <c r="BZ3" i="11"/>
  <c r="BV3" i="11"/>
  <c r="BR3" i="11"/>
  <c r="BN3" i="11"/>
  <c r="BJ3" i="11"/>
  <c r="BF3" i="11"/>
  <c r="BA3" i="11"/>
  <c r="AV3" i="11"/>
  <c r="AQ3" i="11"/>
  <c r="AL3" i="11"/>
  <c r="AG3" i="11"/>
  <c r="AB3" i="11"/>
  <c r="W3" i="11"/>
  <c r="R3" i="11"/>
  <c r="M3" i="11"/>
  <c r="H3" i="11"/>
  <c r="F3" i="11"/>
  <c r="E3" i="11"/>
  <c r="G6" i="11" l="1"/>
  <c r="G18" i="11"/>
  <c r="J3" i="11"/>
  <c r="G9" i="11"/>
  <c r="G16" i="11"/>
  <c r="G26" i="11"/>
  <c r="G5" i="11"/>
  <c r="G19" i="11"/>
  <c r="G24" i="11"/>
  <c r="G25" i="11"/>
  <c r="G8" i="11"/>
  <c r="G3" i="11"/>
  <c r="J4" i="11"/>
  <c r="J10" i="11"/>
  <c r="G11" i="11"/>
  <c r="J14" i="11"/>
  <c r="J15" i="11"/>
  <c r="G15" i="11"/>
  <c r="G21" i="11"/>
  <c r="G28" i="11"/>
  <c r="G29" i="11"/>
  <c r="G30" i="11"/>
  <c r="J8" i="11"/>
  <c r="J12" i="11"/>
  <c r="J16" i="11"/>
  <c r="J9" i="11"/>
  <c r="J21" i="11"/>
  <c r="J18" i="11"/>
  <c r="J11" i="11"/>
  <c r="J23" i="11"/>
  <c r="J7" i="11"/>
  <c r="G7" i="11"/>
  <c r="J6" i="11"/>
  <c r="J5" i="11"/>
  <c r="G13" i="11"/>
  <c r="G17" i="11"/>
  <c r="J17" i="11"/>
  <c r="J25" i="11"/>
  <c r="J19" i="11"/>
  <c r="J22" i="11"/>
  <c r="G22" i="11"/>
  <c r="J13" i="11"/>
  <c r="CA30" i="5"/>
  <c r="BW30" i="5"/>
  <c r="BS30" i="5"/>
  <c r="BO30" i="5"/>
  <c r="BK30" i="5"/>
  <c r="BF30" i="5"/>
  <c r="BA30" i="5"/>
  <c r="AV30" i="5"/>
  <c r="AQ30" i="5"/>
  <c r="AL30" i="5"/>
  <c r="AG30" i="5"/>
  <c r="AB30" i="5"/>
  <c r="W30" i="5"/>
  <c r="R30" i="5"/>
  <c r="M30" i="5"/>
  <c r="J30" i="5"/>
  <c r="CA29" i="5"/>
  <c r="BW29" i="5"/>
  <c r="BS29" i="5"/>
  <c r="BO29" i="5"/>
  <c r="BK29" i="5"/>
  <c r="BF29" i="5"/>
  <c r="BA29" i="5"/>
  <c r="AV29" i="5"/>
  <c r="AQ29" i="5"/>
  <c r="AL29" i="5"/>
  <c r="AG29" i="5"/>
  <c r="AB29" i="5"/>
  <c r="W29" i="5"/>
  <c r="R29" i="5"/>
  <c r="M29" i="5"/>
  <c r="J29" i="5"/>
  <c r="CA28" i="5"/>
  <c r="BW28" i="5"/>
  <c r="BS28" i="5"/>
  <c r="BO28" i="5"/>
  <c r="BK28" i="5"/>
  <c r="BF28" i="5"/>
  <c r="BA28" i="5"/>
  <c r="AV28" i="5"/>
  <c r="AQ28" i="5"/>
  <c r="AL28" i="5"/>
  <c r="AG28" i="5"/>
  <c r="AB28" i="5"/>
  <c r="W28" i="5"/>
  <c r="M28" i="5"/>
  <c r="G28" i="5" s="1"/>
  <c r="CA27" i="5"/>
  <c r="BW27" i="5"/>
  <c r="BS27" i="5"/>
  <c r="BO27" i="5"/>
  <c r="BK27" i="5"/>
  <c r="BF27" i="5"/>
  <c r="BA27" i="5"/>
  <c r="AV27" i="5"/>
  <c r="AQ27" i="5"/>
  <c r="AL27" i="5"/>
  <c r="AG27" i="5"/>
  <c r="AB27" i="5"/>
  <c r="W27" i="5"/>
  <c r="R27" i="5"/>
  <c r="M27" i="5"/>
  <c r="J27" i="5"/>
  <c r="CA26" i="5"/>
  <c r="BW26" i="5"/>
  <c r="BS26" i="5"/>
  <c r="BO26" i="5"/>
  <c r="BF26" i="5"/>
  <c r="BA26" i="5"/>
  <c r="AV26" i="5"/>
  <c r="AQ26" i="5"/>
  <c r="AL26" i="5"/>
  <c r="AG26" i="5"/>
  <c r="AB26" i="5"/>
  <c r="W26" i="5"/>
  <c r="R26" i="5"/>
  <c r="M26" i="5"/>
  <c r="CA25" i="5"/>
  <c r="BW25" i="5"/>
  <c r="BS25" i="5"/>
  <c r="BO25" i="5"/>
  <c r="BK25" i="5"/>
  <c r="BF25" i="5"/>
  <c r="BA25" i="5"/>
  <c r="AV25" i="5"/>
  <c r="AQ25" i="5"/>
  <c r="AL25" i="5"/>
  <c r="AG25" i="5"/>
  <c r="AB25" i="5"/>
  <c r="W25" i="5"/>
  <c r="R25" i="5"/>
  <c r="M25" i="5"/>
  <c r="H25" i="5"/>
  <c r="F25" i="5"/>
  <c r="E25" i="5"/>
  <c r="CA24" i="5"/>
  <c r="BW24" i="5"/>
  <c r="BS24" i="5"/>
  <c r="BO24" i="5"/>
  <c r="BK24" i="5"/>
  <c r="BF24" i="5"/>
  <c r="BA24" i="5"/>
  <c r="AV24" i="5"/>
  <c r="AQ24" i="5"/>
  <c r="AL24" i="5"/>
  <c r="AG24" i="5"/>
  <c r="AB24" i="5"/>
  <c r="W24" i="5"/>
  <c r="R24" i="5"/>
  <c r="M24" i="5"/>
  <c r="H24" i="5"/>
  <c r="F24" i="5"/>
  <c r="E24" i="5"/>
  <c r="CA23" i="5"/>
  <c r="BW23" i="5"/>
  <c r="BS23" i="5"/>
  <c r="BO23" i="5"/>
  <c r="BK23" i="5"/>
  <c r="BF23" i="5"/>
  <c r="BA23" i="5"/>
  <c r="AV23" i="5"/>
  <c r="AQ23" i="5"/>
  <c r="AL23" i="5"/>
  <c r="AG23" i="5"/>
  <c r="AB23" i="5"/>
  <c r="W23" i="5"/>
  <c r="R23" i="5"/>
  <c r="M23" i="5"/>
  <c r="H23" i="5"/>
  <c r="F23" i="5"/>
  <c r="E23" i="5"/>
  <c r="CA22" i="5"/>
  <c r="BW22" i="5"/>
  <c r="BS22" i="5"/>
  <c r="BO22" i="5"/>
  <c r="BK22" i="5"/>
  <c r="BF22" i="5"/>
  <c r="BA22" i="5"/>
  <c r="AV22" i="5"/>
  <c r="AQ22" i="5"/>
  <c r="AL22" i="5"/>
  <c r="AG22" i="5"/>
  <c r="AB22" i="5"/>
  <c r="W22" i="5"/>
  <c r="R22" i="5"/>
  <c r="M22" i="5"/>
  <c r="H22" i="5"/>
  <c r="F22" i="5"/>
  <c r="E22" i="5"/>
  <c r="CA21" i="5"/>
  <c r="BW21" i="5"/>
  <c r="BS21" i="5"/>
  <c r="BO21" i="5"/>
  <c r="BK21" i="5"/>
  <c r="BF21" i="5"/>
  <c r="BA21" i="5"/>
  <c r="AV21" i="5"/>
  <c r="AQ21" i="5"/>
  <c r="AL21" i="5"/>
  <c r="AG21" i="5"/>
  <c r="AB21" i="5"/>
  <c r="W21" i="5"/>
  <c r="R21" i="5"/>
  <c r="M21" i="5"/>
  <c r="H21" i="5"/>
  <c r="F21" i="5"/>
  <c r="E21" i="5"/>
  <c r="CA20" i="5"/>
  <c r="BW20" i="5"/>
  <c r="BS20" i="5"/>
  <c r="BO20" i="5"/>
  <c r="BK20" i="5"/>
  <c r="BF20" i="5"/>
  <c r="BA20" i="5"/>
  <c r="AV20" i="5"/>
  <c r="AQ20" i="5"/>
  <c r="AL20" i="5"/>
  <c r="AG20" i="5"/>
  <c r="AB20" i="5"/>
  <c r="W20" i="5"/>
  <c r="R20" i="5"/>
  <c r="M20" i="5"/>
  <c r="H20" i="5"/>
  <c r="F20" i="5"/>
  <c r="E20" i="5"/>
  <c r="CA19" i="5"/>
  <c r="BW19" i="5"/>
  <c r="BS19" i="5"/>
  <c r="BO19" i="5"/>
  <c r="BK19" i="5"/>
  <c r="BF19" i="5"/>
  <c r="BA19" i="5"/>
  <c r="AV19" i="5"/>
  <c r="AQ19" i="5"/>
  <c r="AL19" i="5"/>
  <c r="AG19" i="5"/>
  <c r="AB19" i="5"/>
  <c r="W19" i="5"/>
  <c r="R19" i="5"/>
  <c r="M19" i="5"/>
  <c r="H19" i="5"/>
  <c r="F19" i="5"/>
  <c r="E19" i="5"/>
  <c r="CA18" i="5"/>
  <c r="BW18" i="5"/>
  <c r="BS18" i="5"/>
  <c r="BO18" i="5"/>
  <c r="BK18" i="5"/>
  <c r="BF18" i="5"/>
  <c r="BA18" i="5"/>
  <c r="AV18" i="5"/>
  <c r="AQ18" i="5"/>
  <c r="AL18" i="5"/>
  <c r="AB18" i="5"/>
  <c r="W18" i="5"/>
  <c r="R18" i="5"/>
  <c r="M18" i="5"/>
  <c r="H18" i="5"/>
  <c r="F18" i="5"/>
  <c r="E18" i="5"/>
  <c r="CA17" i="5"/>
  <c r="BW17" i="5"/>
  <c r="BS17" i="5"/>
  <c r="BO17" i="5"/>
  <c r="BK17" i="5"/>
  <c r="BF17" i="5"/>
  <c r="BA17" i="5"/>
  <c r="AV17" i="5"/>
  <c r="AQ17" i="5"/>
  <c r="AL17" i="5"/>
  <c r="AG17" i="5"/>
  <c r="AB17" i="5"/>
  <c r="W17" i="5"/>
  <c r="R17" i="5"/>
  <c r="M17" i="5"/>
  <c r="H17" i="5"/>
  <c r="F17" i="5"/>
  <c r="E17" i="5"/>
  <c r="CA16" i="5"/>
  <c r="BW16" i="5"/>
  <c r="BS16" i="5"/>
  <c r="BO16" i="5"/>
  <c r="BK16" i="5"/>
  <c r="BF16" i="5"/>
  <c r="BA16" i="5"/>
  <c r="AV16" i="5"/>
  <c r="AQ16" i="5"/>
  <c r="AL16" i="5"/>
  <c r="AG16" i="5"/>
  <c r="AB16" i="5"/>
  <c r="W16" i="5"/>
  <c r="R16" i="5"/>
  <c r="M16" i="5"/>
  <c r="H16" i="5"/>
  <c r="F16" i="5"/>
  <c r="CA15" i="5"/>
  <c r="BW15" i="5"/>
  <c r="BS15" i="5"/>
  <c r="BO15" i="5"/>
  <c r="BK15" i="5"/>
  <c r="BF15" i="5"/>
  <c r="BA15" i="5"/>
  <c r="AV15" i="5"/>
  <c r="AQ15" i="5"/>
  <c r="AL15" i="5"/>
  <c r="AG15" i="5"/>
  <c r="AB15" i="5"/>
  <c r="W15" i="5"/>
  <c r="R15" i="5"/>
  <c r="M15" i="5"/>
  <c r="H15" i="5"/>
  <c r="F15" i="5"/>
  <c r="E15" i="5"/>
  <c r="CA14" i="5"/>
  <c r="BW14" i="5"/>
  <c r="BS14" i="5"/>
  <c r="BO14" i="5"/>
  <c r="BK14" i="5"/>
  <c r="BF14" i="5"/>
  <c r="BA14" i="5"/>
  <c r="AV14" i="5"/>
  <c r="AQ14" i="5"/>
  <c r="AL14" i="5"/>
  <c r="AG14" i="5"/>
  <c r="AB14" i="5"/>
  <c r="W14" i="5"/>
  <c r="R14" i="5"/>
  <c r="M14" i="5"/>
  <c r="H14" i="5"/>
  <c r="F14" i="5"/>
  <c r="E14" i="5"/>
  <c r="CA13" i="5"/>
  <c r="BW13" i="5"/>
  <c r="BS13" i="5"/>
  <c r="BO13" i="5"/>
  <c r="BK13" i="5"/>
  <c r="BF13" i="5"/>
  <c r="BA13" i="5"/>
  <c r="AV13" i="5"/>
  <c r="AQ13" i="5"/>
  <c r="AL13" i="5"/>
  <c r="AG13" i="5"/>
  <c r="AB13" i="5"/>
  <c r="W13" i="5"/>
  <c r="R13" i="5"/>
  <c r="M13" i="5"/>
  <c r="H13" i="5"/>
  <c r="F13" i="5"/>
  <c r="E13" i="5"/>
  <c r="CA12" i="5"/>
  <c r="BW12" i="5"/>
  <c r="BS12" i="5"/>
  <c r="BO12" i="5"/>
  <c r="BK12" i="5"/>
  <c r="BF12" i="5"/>
  <c r="BA12" i="5"/>
  <c r="AV12" i="5"/>
  <c r="AQ12" i="5"/>
  <c r="AL12" i="5"/>
  <c r="AG12" i="5"/>
  <c r="AB12" i="5"/>
  <c r="W12" i="5"/>
  <c r="R12" i="5"/>
  <c r="M12" i="5"/>
  <c r="F12" i="5"/>
  <c r="E12" i="5"/>
  <c r="CA11" i="5"/>
  <c r="BW11" i="5"/>
  <c r="BS11" i="5"/>
  <c r="BO11" i="5"/>
  <c r="BK11" i="5"/>
  <c r="BF11" i="5"/>
  <c r="BA11" i="5"/>
  <c r="AV11" i="5"/>
  <c r="AQ11" i="5"/>
  <c r="AL11" i="5"/>
  <c r="AG11" i="5"/>
  <c r="AB11" i="5"/>
  <c r="W11" i="5"/>
  <c r="R11" i="5"/>
  <c r="M11" i="5"/>
  <c r="H11" i="5"/>
  <c r="F11" i="5"/>
  <c r="E11" i="5"/>
  <c r="CA10" i="5"/>
  <c r="BW10" i="5"/>
  <c r="BS10" i="5"/>
  <c r="BO10" i="5"/>
  <c r="BK10" i="5"/>
  <c r="BF10" i="5"/>
  <c r="BA10" i="5"/>
  <c r="AV10" i="5"/>
  <c r="AQ10" i="5"/>
  <c r="AL10" i="5"/>
  <c r="AG10" i="5"/>
  <c r="AB10" i="5"/>
  <c r="W10" i="5"/>
  <c r="R10" i="5"/>
  <c r="M10" i="5"/>
  <c r="H10" i="5"/>
  <c r="F10" i="5"/>
  <c r="E10" i="5"/>
  <c r="CA9" i="5"/>
  <c r="BW9" i="5"/>
  <c r="BS9" i="5"/>
  <c r="BO9" i="5"/>
  <c r="BK9" i="5"/>
  <c r="BF9" i="5"/>
  <c r="BA9" i="5"/>
  <c r="AV9" i="5"/>
  <c r="AQ9" i="5"/>
  <c r="AL9" i="5"/>
  <c r="AG9" i="5"/>
  <c r="AB9" i="5"/>
  <c r="W9" i="5"/>
  <c r="R9" i="5"/>
  <c r="M9" i="5"/>
  <c r="H9" i="5"/>
  <c r="F9" i="5"/>
  <c r="E9" i="5"/>
  <c r="CA8" i="5"/>
  <c r="BW8" i="5"/>
  <c r="BS8" i="5"/>
  <c r="BO8" i="5"/>
  <c r="BK8" i="5"/>
  <c r="BF8" i="5"/>
  <c r="BA8" i="5"/>
  <c r="AV8" i="5"/>
  <c r="AQ8" i="5"/>
  <c r="AL8" i="5"/>
  <c r="AG8" i="5"/>
  <c r="AB8" i="5"/>
  <c r="W8" i="5"/>
  <c r="R8" i="5"/>
  <c r="M8" i="5"/>
  <c r="G8" i="5" s="1"/>
  <c r="H8" i="5"/>
  <c r="F8" i="5"/>
  <c r="E8" i="5"/>
  <c r="CA7" i="5"/>
  <c r="BW7" i="5"/>
  <c r="BS7" i="5"/>
  <c r="BO7" i="5"/>
  <c r="BK7" i="5"/>
  <c r="BF7" i="5"/>
  <c r="BA7" i="5"/>
  <c r="AV7" i="5"/>
  <c r="AQ7" i="5"/>
  <c r="AL7" i="5"/>
  <c r="AG7" i="5"/>
  <c r="AB7" i="5"/>
  <c r="W7" i="5"/>
  <c r="R7" i="5"/>
  <c r="M7" i="5"/>
  <c r="H7" i="5"/>
  <c r="F7" i="5"/>
  <c r="E7" i="5"/>
  <c r="CA6" i="5"/>
  <c r="BW6" i="5"/>
  <c r="BS6" i="5"/>
  <c r="BO6" i="5"/>
  <c r="BK6" i="5"/>
  <c r="BF6" i="5"/>
  <c r="BA6" i="5"/>
  <c r="AV6" i="5"/>
  <c r="AQ6" i="5"/>
  <c r="AL6" i="5"/>
  <c r="AG6" i="5"/>
  <c r="AB6" i="5"/>
  <c r="W6" i="5"/>
  <c r="R6" i="5"/>
  <c r="M6" i="5"/>
  <c r="H6" i="5"/>
  <c r="F6" i="5"/>
  <c r="E6" i="5"/>
  <c r="CA5" i="5"/>
  <c r="BW5" i="5"/>
  <c r="BS5" i="5"/>
  <c r="BO5" i="5"/>
  <c r="BK5" i="5"/>
  <c r="BF5" i="5"/>
  <c r="BA5" i="5"/>
  <c r="AV5" i="5"/>
  <c r="AQ5" i="5"/>
  <c r="AL5" i="5"/>
  <c r="AG5" i="5"/>
  <c r="AB5" i="5"/>
  <c r="W5" i="5"/>
  <c r="R5" i="5"/>
  <c r="M5" i="5"/>
  <c r="H5" i="5"/>
  <c r="F5" i="5"/>
  <c r="E5" i="5"/>
  <c r="CA4" i="5"/>
  <c r="BW4" i="5"/>
  <c r="BS4" i="5"/>
  <c r="BO4" i="5"/>
  <c r="BK4" i="5"/>
  <c r="BF4" i="5"/>
  <c r="BA4" i="5"/>
  <c r="AV4" i="5"/>
  <c r="AQ4" i="5"/>
  <c r="AL4" i="5"/>
  <c r="AG4" i="5"/>
  <c r="AB4" i="5"/>
  <c r="W4" i="5"/>
  <c r="R4" i="5"/>
  <c r="M4" i="5"/>
  <c r="H4" i="5"/>
  <c r="F4" i="5"/>
  <c r="E4" i="5"/>
  <c r="CA3" i="5"/>
  <c r="BW3" i="5"/>
  <c r="BS3" i="5"/>
  <c r="BO3" i="5"/>
  <c r="BK3" i="5"/>
  <c r="BF3" i="5"/>
  <c r="BA3" i="5"/>
  <c r="AV3" i="5"/>
  <c r="AQ3" i="5"/>
  <c r="AL3" i="5"/>
  <c r="AG3" i="5"/>
  <c r="AB3" i="5"/>
  <c r="W3" i="5"/>
  <c r="R3" i="5"/>
  <c r="M3" i="5"/>
  <c r="H3" i="5"/>
  <c r="F3" i="5"/>
  <c r="E3" i="5"/>
  <c r="G12" i="5" l="1"/>
  <c r="H12" i="5"/>
  <c r="G13" i="5"/>
  <c r="G15" i="5"/>
  <c r="G17" i="5"/>
  <c r="G24" i="5"/>
  <c r="G16" i="5"/>
  <c r="G26" i="5"/>
  <c r="G14" i="5"/>
  <c r="G21" i="5"/>
  <c r="G23" i="5"/>
  <c r="G27" i="5"/>
  <c r="G29" i="5"/>
  <c r="G30" i="5"/>
  <c r="J23" i="5"/>
  <c r="J17" i="5"/>
  <c r="J12" i="5"/>
  <c r="J20" i="5"/>
  <c r="J24" i="5"/>
  <c r="J15" i="5"/>
  <c r="J9" i="5"/>
  <c r="J5" i="5"/>
  <c r="G18" i="5"/>
  <c r="G20" i="5"/>
  <c r="G11" i="5"/>
  <c r="J13" i="5"/>
  <c r="J16" i="5"/>
  <c r="J22" i="5"/>
  <c r="G22" i="5"/>
  <c r="J10" i="5"/>
  <c r="G10" i="5"/>
  <c r="J18" i="5"/>
  <c r="J6" i="5"/>
  <c r="J14" i="5"/>
  <c r="J25" i="5"/>
  <c r="J7" i="5"/>
  <c r="G9" i="5"/>
  <c r="J11" i="5"/>
  <c r="J8" i="5"/>
  <c r="G5" i="5"/>
  <c r="G25" i="5"/>
  <c r="J4" i="5"/>
  <c r="J19" i="5"/>
  <c r="J21" i="5"/>
  <c r="J3" i="5"/>
  <c r="G7" i="5"/>
  <c r="G6" i="5"/>
  <c r="G4" i="5"/>
  <c r="G3" i="5"/>
  <c r="G19" i="5"/>
  <c r="BV30" i="29"/>
  <c r="BR30" i="29"/>
  <c r="BN30" i="29"/>
  <c r="BJ30" i="29"/>
  <c r="BF30" i="29"/>
  <c r="BB30" i="29"/>
  <c r="AX30" i="29"/>
  <c r="AT30" i="29"/>
  <c r="AP30" i="29"/>
  <c r="AL30" i="29"/>
  <c r="AG30" i="29"/>
  <c r="AB30" i="29"/>
  <c r="W30" i="29"/>
  <c r="R30" i="29"/>
  <c r="M30" i="29"/>
  <c r="BV29" i="29"/>
  <c r="BR29" i="29"/>
  <c r="BN29" i="29"/>
  <c r="BJ29" i="29"/>
  <c r="BF29" i="29"/>
  <c r="BB29" i="29"/>
  <c r="AX29" i="29"/>
  <c r="AT29" i="29"/>
  <c r="AP29" i="29"/>
  <c r="AL29" i="29"/>
  <c r="AG29" i="29"/>
  <c r="AB29" i="29"/>
  <c r="W29" i="29"/>
  <c r="R29" i="29"/>
  <c r="M29" i="29"/>
  <c r="G29" i="29" s="1"/>
  <c r="BV28" i="29"/>
  <c r="BR28" i="29"/>
  <c r="BN28" i="29"/>
  <c r="BJ28" i="29"/>
  <c r="BF28" i="29"/>
  <c r="BB28" i="29"/>
  <c r="AX28" i="29"/>
  <c r="AT28" i="29"/>
  <c r="AP28" i="29"/>
  <c r="AL28" i="29"/>
  <c r="AG28" i="29"/>
  <c r="AB28" i="29"/>
  <c r="W28" i="29"/>
  <c r="R28" i="29"/>
  <c r="M28" i="29"/>
  <c r="BV27" i="29"/>
  <c r="BR27" i="29"/>
  <c r="BN27" i="29"/>
  <c r="BJ27" i="29"/>
  <c r="BF27" i="29"/>
  <c r="BB27" i="29"/>
  <c r="AX27" i="29"/>
  <c r="AT27" i="29"/>
  <c r="AP27" i="29"/>
  <c r="AL27" i="29"/>
  <c r="AG27" i="29"/>
  <c r="AB27" i="29"/>
  <c r="W27" i="29"/>
  <c r="R27" i="29"/>
  <c r="M27" i="29"/>
  <c r="BV26" i="29"/>
  <c r="BR26" i="29"/>
  <c r="BN26" i="29"/>
  <c r="BJ26" i="29"/>
  <c r="BF26" i="29"/>
  <c r="BB26" i="29"/>
  <c r="AX26" i="29"/>
  <c r="AT26" i="29"/>
  <c r="AP26" i="29"/>
  <c r="AL26" i="29"/>
  <c r="AG26" i="29"/>
  <c r="AB26" i="29"/>
  <c r="W26" i="29"/>
  <c r="R26" i="29"/>
  <c r="M26" i="29"/>
  <c r="BV25" i="29"/>
  <c r="BR25" i="29"/>
  <c r="BN25" i="29"/>
  <c r="BJ25" i="29"/>
  <c r="BF25" i="29"/>
  <c r="BB25" i="29"/>
  <c r="AX25" i="29"/>
  <c r="AT25" i="29"/>
  <c r="AP25" i="29"/>
  <c r="AL25" i="29"/>
  <c r="AG25" i="29"/>
  <c r="AB25" i="29"/>
  <c r="W25" i="29"/>
  <c r="R25" i="29"/>
  <c r="M25" i="29"/>
  <c r="H25" i="29"/>
  <c r="F25" i="29"/>
  <c r="E25" i="29"/>
  <c r="BV24" i="29"/>
  <c r="BR24" i="29"/>
  <c r="BN24" i="29"/>
  <c r="BJ24" i="29"/>
  <c r="BF24" i="29"/>
  <c r="BB24" i="29"/>
  <c r="AX24" i="29"/>
  <c r="AT24" i="29"/>
  <c r="AP24" i="29"/>
  <c r="AL24" i="29"/>
  <c r="AG24" i="29"/>
  <c r="AB24" i="29"/>
  <c r="W24" i="29"/>
  <c r="R24" i="29"/>
  <c r="M24" i="29"/>
  <c r="H24" i="29"/>
  <c r="F24" i="29"/>
  <c r="E24" i="29"/>
  <c r="BV23" i="29"/>
  <c r="BR23" i="29"/>
  <c r="BN23" i="29"/>
  <c r="BJ23" i="29"/>
  <c r="BF23" i="29"/>
  <c r="BB23" i="29"/>
  <c r="AX23" i="29"/>
  <c r="AT23" i="29"/>
  <c r="AP23" i="29"/>
  <c r="AL23" i="29"/>
  <c r="AG23" i="29"/>
  <c r="AB23" i="29"/>
  <c r="W23" i="29"/>
  <c r="R23" i="29"/>
  <c r="M23" i="29"/>
  <c r="H23" i="29"/>
  <c r="F23" i="29"/>
  <c r="E23" i="29"/>
  <c r="BV22" i="29"/>
  <c r="BR22" i="29"/>
  <c r="BN22" i="29"/>
  <c r="BJ22" i="29"/>
  <c r="BF22" i="29"/>
  <c r="BB22" i="29"/>
  <c r="AX22" i="29"/>
  <c r="AT22" i="29"/>
  <c r="AP22" i="29"/>
  <c r="AL22" i="29"/>
  <c r="AG22" i="29"/>
  <c r="AB22" i="29"/>
  <c r="W22" i="29"/>
  <c r="R22" i="29"/>
  <c r="M22" i="29"/>
  <c r="H22" i="29"/>
  <c r="F22" i="29"/>
  <c r="E22" i="29"/>
  <c r="BV21" i="29"/>
  <c r="BR21" i="29"/>
  <c r="BN21" i="29"/>
  <c r="BJ21" i="29"/>
  <c r="BF21" i="29"/>
  <c r="BB21" i="29"/>
  <c r="AX21" i="29"/>
  <c r="AT21" i="29"/>
  <c r="AP21" i="29"/>
  <c r="AL21" i="29"/>
  <c r="AG21" i="29"/>
  <c r="AB21" i="29"/>
  <c r="W21" i="29"/>
  <c r="R21" i="29"/>
  <c r="M21" i="29"/>
  <c r="H21" i="29"/>
  <c r="F21" i="29"/>
  <c r="E21" i="29"/>
  <c r="BV20" i="29"/>
  <c r="BR20" i="29"/>
  <c r="BN20" i="29"/>
  <c r="BJ20" i="29"/>
  <c r="BF20" i="29"/>
  <c r="BB20" i="29"/>
  <c r="AX20" i="29"/>
  <c r="AT20" i="29"/>
  <c r="AP20" i="29"/>
  <c r="G20" i="29" s="1"/>
  <c r="AL20" i="29"/>
  <c r="AG20" i="29"/>
  <c r="AB20" i="29"/>
  <c r="W20" i="29"/>
  <c r="R20" i="29"/>
  <c r="M20" i="29"/>
  <c r="H20" i="29"/>
  <c r="F20" i="29"/>
  <c r="E20" i="29"/>
  <c r="BV19" i="29"/>
  <c r="BR19" i="29"/>
  <c r="BN19" i="29"/>
  <c r="BJ19" i="29"/>
  <c r="BF19" i="29"/>
  <c r="BB19" i="29"/>
  <c r="AX19" i="29"/>
  <c r="AT19" i="29"/>
  <c r="AP19" i="29"/>
  <c r="AL19" i="29"/>
  <c r="AG19" i="29"/>
  <c r="AB19" i="29"/>
  <c r="W19" i="29"/>
  <c r="R19" i="29"/>
  <c r="M19" i="29"/>
  <c r="H19" i="29"/>
  <c r="F19" i="29"/>
  <c r="E19" i="29"/>
  <c r="BV18" i="29"/>
  <c r="BR18" i="29"/>
  <c r="BN18" i="29"/>
  <c r="BJ18" i="29"/>
  <c r="BF18" i="29"/>
  <c r="BB18" i="29"/>
  <c r="AX18" i="29"/>
  <c r="AT18" i="29"/>
  <c r="AP18" i="29"/>
  <c r="AL18" i="29"/>
  <c r="AG18" i="29"/>
  <c r="AB18" i="29"/>
  <c r="W18" i="29"/>
  <c r="R18" i="29"/>
  <c r="M18" i="29"/>
  <c r="H18" i="29"/>
  <c r="F18" i="29"/>
  <c r="E18" i="29"/>
  <c r="BV17" i="29"/>
  <c r="BR17" i="29"/>
  <c r="BN17" i="29"/>
  <c r="BJ17" i="29"/>
  <c r="BF17" i="29"/>
  <c r="BB17" i="29"/>
  <c r="AX17" i="29"/>
  <c r="AT17" i="29"/>
  <c r="AP17" i="29"/>
  <c r="AL17" i="29"/>
  <c r="AG17" i="29"/>
  <c r="AB17" i="29"/>
  <c r="W17" i="29"/>
  <c r="R17" i="29"/>
  <c r="M17" i="29"/>
  <c r="H17" i="29"/>
  <c r="J17" i="29" s="1"/>
  <c r="F17" i="29"/>
  <c r="E17" i="29"/>
  <c r="BV16" i="29"/>
  <c r="BR16" i="29"/>
  <c r="BN16" i="29"/>
  <c r="BJ16" i="29"/>
  <c r="BF16" i="29"/>
  <c r="BB16" i="29"/>
  <c r="AX16" i="29"/>
  <c r="AT16" i="29"/>
  <c r="AP16" i="29"/>
  <c r="AL16" i="29"/>
  <c r="AG16" i="29"/>
  <c r="AB16" i="29"/>
  <c r="W16" i="29"/>
  <c r="G16" i="29" s="1"/>
  <c r="R16" i="29"/>
  <c r="M16" i="29"/>
  <c r="H16" i="29"/>
  <c r="F16" i="29"/>
  <c r="E16" i="29"/>
  <c r="BV15" i="29"/>
  <c r="BR15" i="29"/>
  <c r="BN15" i="29"/>
  <c r="BJ15" i="29"/>
  <c r="BF15" i="29"/>
  <c r="BB15" i="29"/>
  <c r="AX15" i="29"/>
  <c r="AT15" i="29"/>
  <c r="AP15" i="29"/>
  <c r="AL15" i="29"/>
  <c r="AG15" i="29"/>
  <c r="AB15" i="29"/>
  <c r="W15" i="29"/>
  <c r="R15" i="29"/>
  <c r="M15" i="29"/>
  <c r="H15" i="29"/>
  <c r="F15" i="29"/>
  <c r="E15" i="29"/>
  <c r="BV14" i="29"/>
  <c r="BR14" i="29"/>
  <c r="BN14" i="29"/>
  <c r="BJ14" i="29"/>
  <c r="BF14" i="29"/>
  <c r="BB14" i="29"/>
  <c r="AX14" i="29"/>
  <c r="AT14" i="29"/>
  <c r="AP14" i="29"/>
  <c r="AL14" i="29"/>
  <c r="AG14" i="29"/>
  <c r="AB14" i="29"/>
  <c r="W14" i="29"/>
  <c r="R14" i="29"/>
  <c r="M14" i="29"/>
  <c r="H14" i="29"/>
  <c r="F14" i="29"/>
  <c r="E14" i="29"/>
  <c r="BV13" i="29"/>
  <c r="BR13" i="29"/>
  <c r="BN13" i="29"/>
  <c r="BJ13" i="29"/>
  <c r="BF13" i="29"/>
  <c r="BB13" i="29"/>
  <c r="AX13" i="29"/>
  <c r="AT13" i="29"/>
  <c r="AP13" i="29"/>
  <c r="AL13" i="29"/>
  <c r="AG13" i="29"/>
  <c r="W13" i="29"/>
  <c r="R13" i="29"/>
  <c r="M13" i="29"/>
  <c r="H13" i="29"/>
  <c r="J13" i="29" s="1"/>
  <c r="F13" i="29"/>
  <c r="E13" i="29"/>
  <c r="BV12" i="29"/>
  <c r="BR12" i="29"/>
  <c r="BN12" i="29"/>
  <c r="BJ12" i="29"/>
  <c r="BF12" i="29"/>
  <c r="BB12" i="29"/>
  <c r="AX12" i="29"/>
  <c r="AT12" i="29"/>
  <c r="AP12" i="29"/>
  <c r="AL12" i="29"/>
  <c r="AG12" i="29"/>
  <c r="AB12" i="29"/>
  <c r="W12" i="29"/>
  <c r="R12" i="29"/>
  <c r="M12" i="29"/>
  <c r="H12" i="29"/>
  <c r="F12" i="29"/>
  <c r="E12" i="29"/>
  <c r="BV11" i="29"/>
  <c r="BR11" i="29"/>
  <c r="BN11" i="29"/>
  <c r="BJ11" i="29"/>
  <c r="BF11" i="29"/>
  <c r="BB11" i="29"/>
  <c r="AX11" i="29"/>
  <c r="AT11" i="29"/>
  <c r="AP11" i="29"/>
  <c r="AL11" i="29"/>
  <c r="AG11" i="29"/>
  <c r="AB11" i="29"/>
  <c r="W11" i="29"/>
  <c r="R11" i="29"/>
  <c r="M11" i="29"/>
  <c r="H11" i="29"/>
  <c r="F11" i="29"/>
  <c r="E11" i="29"/>
  <c r="BV10" i="29"/>
  <c r="BR10" i="29"/>
  <c r="BN10" i="29"/>
  <c r="BJ10" i="29"/>
  <c r="BF10" i="29"/>
  <c r="BB10" i="29"/>
  <c r="AX10" i="29"/>
  <c r="AT10" i="29"/>
  <c r="AP10" i="29"/>
  <c r="AL10" i="29"/>
  <c r="AG10" i="29"/>
  <c r="AB10" i="29"/>
  <c r="W10" i="29"/>
  <c r="R10" i="29"/>
  <c r="M10" i="29"/>
  <c r="H10" i="29"/>
  <c r="F10" i="29"/>
  <c r="E10" i="29"/>
  <c r="BV9" i="29"/>
  <c r="BR9" i="29"/>
  <c r="BN9" i="29"/>
  <c r="BJ9" i="29"/>
  <c r="BF9" i="29"/>
  <c r="BB9" i="29"/>
  <c r="AX9" i="29"/>
  <c r="AT9" i="29"/>
  <c r="AP9" i="29"/>
  <c r="AL9" i="29"/>
  <c r="AG9" i="29"/>
  <c r="AB9" i="29"/>
  <c r="W9" i="29"/>
  <c r="R9" i="29"/>
  <c r="M9" i="29"/>
  <c r="H9" i="29"/>
  <c r="F9" i="29"/>
  <c r="E9" i="29"/>
  <c r="BV8" i="29"/>
  <c r="BR8" i="29"/>
  <c r="BN8" i="29"/>
  <c r="BJ8" i="29"/>
  <c r="BF8" i="29"/>
  <c r="BB8" i="29"/>
  <c r="AX8" i="29"/>
  <c r="AT8" i="29"/>
  <c r="AP8" i="29"/>
  <c r="AL8" i="29"/>
  <c r="AG8" i="29"/>
  <c r="AB8" i="29"/>
  <c r="W8" i="29"/>
  <c r="R8" i="29"/>
  <c r="M8" i="29"/>
  <c r="H8" i="29"/>
  <c r="F8" i="29"/>
  <c r="E8" i="29"/>
  <c r="BV7" i="29"/>
  <c r="BR7" i="29"/>
  <c r="BN7" i="29"/>
  <c r="BJ7" i="29"/>
  <c r="BF7" i="29"/>
  <c r="BB7" i="29"/>
  <c r="AX7" i="29"/>
  <c r="AT7" i="29"/>
  <c r="AP7" i="29"/>
  <c r="AL7" i="29"/>
  <c r="AG7" i="29"/>
  <c r="AB7" i="29"/>
  <c r="W7" i="29"/>
  <c r="R7" i="29"/>
  <c r="M7" i="29"/>
  <c r="H7" i="29"/>
  <c r="F7" i="29"/>
  <c r="E7" i="29"/>
  <c r="BV6" i="29"/>
  <c r="BR6" i="29"/>
  <c r="BN6" i="29"/>
  <c r="BJ6" i="29"/>
  <c r="BF6" i="29"/>
  <c r="BB6" i="29"/>
  <c r="AX6" i="29"/>
  <c r="AT6" i="29"/>
  <c r="AP6" i="29"/>
  <c r="AL6" i="29"/>
  <c r="AG6" i="29"/>
  <c r="AB6" i="29"/>
  <c r="W6" i="29"/>
  <c r="R6" i="29"/>
  <c r="M6" i="29"/>
  <c r="H6" i="29"/>
  <c r="F6" i="29"/>
  <c r="E6" i="29"/>
  <c r="BV5" i="29"/>
  <c r="BR5" i="29"/>
  <c r="BN5" i="29"/>
  <c r="BJ5" i="29"/>
  <c r="BF5" i="29"/>
  <c r="BB5" i="29"/>
  <c r="AX5" i="29"/>
  <c r="AT5" i="29"/>
  <c r="AP5" i="29"/>
  <c r="AL5" i="29"/>
  <c r="AG5" i="29"/>
  <c r="AB5" i="29"/>
  <c r="W5" i="29"/>
  <c r="R5" i="29"/>
  <c r="M5" i="29"/>
  <c r="H5" i="29"/>
  <c r="F5" i="29"/>
  <c r="E5" i="29"/>
  <c r="BV4" i="29"/>
  <c r="BR4" i="29"/>
  <c r="BN4" i="29"/>
  <c r="BJ4" i="29"/>
  <c r="BF4" i="29"/>
  <c r="BB4" i="29"/>
  <c r="AX4" i="29"/>
  <c r="AT4" i="29"/>
  <c r="AP4" i="29"/>
  <c r="AL4" i="29"/>
  <c r="AG4" i="29"/>
  <c r="AB4" i="29"/>
  <c r="W4" i="29"/>
  <c r="R4" i="29"/>
  <c r="M4" i="29"/>
  <c r="H4" i="29"/>
  <c r="F4" i="29"/>
  <c r="E4" i="29"/>
  <c r="BV3" i="29"/>
  <c r="BR3" i="29"/>
  <c r="BN3" i="29"/>
  <c r="BJ3" i="29"/>
  <c r="BF3" i="29"/>
  <c r="BB3" i="29"/>
  <c r="AX3" i="29"/>
  <c r="AT3" i="29"/>
  <c r="AP3" i="29"/>
  <c r="AL3" i="29"/>
  <c r="AG3" i="29"/>
  <c r="AB3" i="29"/>
  <c r="G3" i="29" s="1"/>
  <c r="W3" i="29"/>
  <c r="R3" i="29"/>
  <c r="M3" i="29"/>
  <c r="H3" i="29"/>
  <c r="J3" i="29" s="1"/>
  <c r="F3" i="29"/>
  <c r="E3" i="29"/>
  <c r="G17" i="29" l="1"/>
  <c r="G7" i="29"/>
  <c r="G9" i="29"/>
  <c r="G10" i="29"/>
  <c r="J14" i="29"/>
  <c r="J15" i="29"/>
  <c r="G15" i="29"/>
  <c r="J16" i="29"/>
  <c r="J18" i="29"/>
  <c r="G19" i="29"/>
  <c r="J22" i="29"/>
  <c r="J23" i="29"/>
  <c r="G23" i="29"/>
  <c r="G28" i="29"/>
  <c r="J4" i="29"/>
  <c r="J8" i="29"/>
  <c r="J12" i="29"/>
  <c r="G13" i="29"/>
  <c r="G14" i="29"/>
  <c r="G22" i="29"/>
  <c r="G27" i="29"/>
  <c r="G4" i="29"/>
  <c r="G12" i="29"/>
  <c r="G21" i="29"/>
  <c r="G26" i="29"/>
  <c r="J9" i="29"/>
  <c r="J10" i="29"/>
  <c r="J7" i="29"/>
  <c r="J19" i="29"/>
  <c r="J11" i="29"/>
  <c r="J20" i="29"/>
  <c r="J21" i="29"/>
  <c r="J25" i="29"/>
  <c r="G25" i="29"/>
  <c r="G30" i="29"/>
  <c r="J24" i="29"/>
  <c r="G24" i="29"/>
  <c r="J5" i="29"/>
  <c r="J6" i="29"/>
  <c r="J30" i="29"/>
  <c r="J27" i="29"/>
  <c r="G8" i="29"/>
  <c r="G6" i="29"/>
  <c r="G18" i="29"/>
  <c r="G11" i="29"/>
  <c r="G5" i="29"/>
  <c r="CB30" i="27"/>
  <c r="BX30" i="27"/>
  <c r="BT30" i="27"/>
  <c r="BP30" i="27"/>
  <c r="BK30" i="27"/>
  <c r="BF30" i="27"/>
  <c r="BA30" i="27"/>
  <c r="AV30" i="27"/>
  <c r="AQ30" i="27"/>
  <c r="AL30" i="27"/>
  <c r="AG30" i="27"/>
  <c r="AB30" i="27"/>
  <c r="W30" i="27"/>
  <c r="R30" i="27"/>
  <c r="M30" i="27"/>
  <c r="J30" i="27"/>
  <c r="CB29" i="27"/>
  <c r="BX29" i="27"/>
  <c r="BT29" i="27"/>
  <c r="BP29" i="27"/>
  <c r="BK29" i="27"/>
  <c r="BF29" i="27"/>
  <c r="BA29" i="27"/>
  <c r="AV29" i="27"/>
  <c r="AQ29" i="27"/>
  <c r="AL29" i="27"/>
  <c r="AG29" i="27"/>
  <c r="AB29" i="27"/>
  <c r="W29" i="27"/>
  <c r="R29" i="27"/>
  <c r="M29" i="27"/>
  <c r="J29" i="27"/>
  <c r="CB28" i="27"/>
  <c r="BX28" i="27"/>
  <c r="BT28" i="27"/>
  <c r="BP28" i="27"/>
  <c r="BK28" i="27"/>
  <c r="BF28" i="27"/>
  <c r="BA28" i="27"/>
  <c r="AV28" i="27"/>
  <c r="AQ28" i="27"/>
  <c r="AL28" i="27"/>
  <c r="AG28" i="27"/>
  <c r="AB28" i="27"/>
  <c r="W28" i="27"/>
  <c r="R28" i="27"/>
  <c r="M28" i="27"/>
  <c r="CB27" i="27"/>
  <c r="BX27" i="27"/>
  <c r="BT27" i="27"/>
  <c r="BP27" i="27"/>
  <c r="BK27" i="27"/>
  <c r="BF27" i="27"/>
  <c r="BA27" i="27"/>
  <c r="AV27" i="27"/>
  <c r="AQ27" i="27"/>
  <c r="AL27" i="27"/>
  <c r="AG27" i="27"/>
  <c r="AB27" i="27"/>
  <c r="W27" i="27"/>
  <c r="R27" i="27"/>
  <c r="M27" i="27"/>
  <c r="G27" i="27" s="1"/>
  <c r="CB26" i="27"/>
  <c r="BX26" i="27"/>
  <c r="BT26" i="27"/>
  <c r="BP26" i="27"/>
  <c r="BK26" i="27"/>
  <c r="BF26" i="27"/>
  <c r="BA26" i="27"/>
  <c r="AV26" i="27"/>
  <c r="AQ26" i="27"/>
  <c r="AL26" i="27"/>
  <c r="AG26" i="27"/>
  <c r="AB26" i="27"/>
  <c r="W26" i="27"/>
  <c r="R26" i="27"/>
  <c r="CB25" i="27"/>
  <c r="BX25" i="27"/>
  <c r="BT25" i="27"/>
  <c r="BP25" i="27"/>
  <c r="BK25" i="27"/>
  <c r="BF25" i="27"/>
  <c r="BA25" i="27"/>
  <c r="AV25" i="27"/>
  <c r="AQ25" i="27"/>
  <c r="AL25" i="27"/>
  <c r="AG25" i="27"/>
  <c r="AB25" i="27"/>
  <c r="W25" i="27"/>
  <c r="R25" i="27"/>
  <c r="M25" i="27"/>
  <c r="H25" i="27"/>
  <c r="F25" i="27"/>
  <c r="E25" i="27"/>
  <c r="CB24" i="27"/>
  <c r="BX24" i="27"/>
  <c r="BT24" i="27"/>
  <c r="BP24" i="27"/>
  <c r="BK24" i="27"/>
  <c r="BF24" i="27"/>
  <c r="BA24" i="27"/>
  <c r="AV24" i="27"/>
  <c r="AQ24" i="27"/>
  <c r="AL24" i="27"/>
  <c r="AG24" i="27"/>
  <c r="AB24" i="27"/>
  <c r="W24" i="27"/>
  <c r="R24" i="27"/>
  <c r="M24" i="27"/>
  <c r="H24" i="27"/>
  <c r="F24" i="27"/>
  <c r="E24" i="27"/>
  <c r="CB23" i="27"/>
  <c r="BX23" i="27"/>
  <c r="BT23" i="27"/>
  <c r="BP23" i="27"/>
  <c r="BK23" i="27"/>
  <c r="BF23" i="27"/>
  <c r="BA23" i="27"/>
  <c r="AV23" i="27"/>
  <c r="AQ23" i="27"/>
  <c r="AL23" i="27"/>
  <c r="AG23" i="27"/>
  <c r="AB23" i="27"/>
  <c r="W23" i="27"/>
  <c r="R23" i="27"/>
  <c r="M23" i="27"/>
  <c r="H23" i="27"/>
  <c r="F23" i="27"/>
  <c r="E23" i="27"/>
  <c r="CB22" i="27"/>
  <c r="BX22" i="27"/>
  <c r="BT22" i="27"/>
  <c r="BP22" i="27"/>
  <c r="BK22" i="27"/>
  <c r="BF22" i="27"/>
  <c r="BA22" i="27"/>
  <c r="AV22" i="27"/>
  <c r="AQ22" i="27"/>
  <c r="AL22" i="27"/>
  <c r="AG22" i="27"/>
  <c r="AB22" i="27"/>
  <c r="W22" i="27"/>
  <c r="R22" i="27"/>
  <c r="M22" i="27"/>
  <c r="H22" i="27"/>
  <c r="J22" i="27" s="1"/>
  <c r="F22" i="27"/>
  <c r="E22" i="27"/>
  <c r="CB21" i="27"/>
  <c r="BX21" i="27"/>
  <c r="BT21" i="27"/>
  <c r="BP21" i="27"/>
  <c r="BK21" i="27"/>
  <c r="BF21" i="27"/>
  <c r="BA21" i="27"/>
  <c r="AV21" i="27"/>
  <c r="AQ21" i="27"/>
  <c r="AL21" i="27"/>
  <c r="AG21" i="27"/>
  <c r="AB21" i="27"/>
  <c r="W21" i="27"/>
  <c r="R21" i="27"/>
  <c r="M21" i="27"/>
  <c r="H21" i="27"/>
  <c r="F21" i="27"/>
  <c r="E21" i="27"/>
  <c r="CB20" i="27"/>
  <c r="BX20" i="27"/>
  <c r="BT20" i="27"/>
  <c r="BP20" i="27"/>
  <c r="BK20" i="27"/>
  <c r="BF20" i="27"/>
  <c r="BA20" i="27"/>
  <c r="AV20" i="27"/>
  <c r="AQ20" i="27"/>
  <c r="AL20" i="27"/>
  <c r="AG20" i="27"/>
  <c r="AB20" i="27"/>
  <c r="W20" i="27"/>
  <c r="R20" i="27"/>
  <c r="M20" i="27"/>
  <c r="H20" i="27"/>
  <c r="F20" i="27"/>
  <c r="E20" i="27"/>
  <c r="CB19" i="27"/>
  <c r="BX19" i="27"/>
  <c r="BT19" i="27"/>
  <c r="BP19" i="27"/>
  <c r="BK19" i="27"/>
  <c r="BF19" i="27"/>
  <c r="BA19" i="27"/>
  <c r="AV19" i="27"/>
  <c r="AQ19" i="27"/>
  <c r="AL19" i="27"/>
  <c r="AG19" i="27"/>
  <c r="AB19" i="27"/>
  <c r="W19" i="27"/>
  <c r="R19" i="27"/>
  <c r="M19" i="27"/>
  <c r="H19" i="27"/>
  <c r="F19" i="27"/>
  <c r="E19" i="27"/>
  <c r="CB18" i="27"/>
  <c r="BX18" i="27"/>
  <c r="BT18" i="27"/>
  <c r="BP18" i="27"/>
  <c r="BK18" i="27"/>
  <c r="BF18" i="27"/>
  <c r="BA18" i="27"/>
  <c r="AV18" i="27"/>
  <c r="AQ18" i="27"/>
  <c r="AL18" i="27"/>
  <c r="AG18" i="27"/>
  <c r="AB18" i="27"/>
  <c r="W18" i="27"/>
  <c r="R18" i="27"/>
  <c r="M18" i="27"/>
  <c r="H18" i="27"/>
  <c r="J18" i="27" s="1"/>
  <c r="F18" i="27"/>
  <c r="E18" i="27"/>
  <c r="CB17" i="27"/>
  <c r="BX17" i="27"/>
  <c r="BT17" i="27"/>
  <c r="BP17" i="27"/>
  <c r="BK17" i="27"/>
  <c r="BF17" i="27"/>
  <c r="BA17" i="27"/>
  <c r="AV17" i="27"/>
  <c r="AQ17" i="27"/>
  <c r="AL17" i="27"/>
  <c r="AG17" i="27"/>
  <c r="AB17" i="27"/>
  <c r="W17" i="27"/>
  <c r="R17" i="27"/>
  <c r="M17" i="27"/>
  <c r="H17" i="27"/>
  <c r="F17" i="27"/>
  <c r="E17" i="27"/>
  <c r="CB16" i="27"/>
  <c r="BX16" i="27"/>
  <c r="BT16" i="27"/>
  <c r="BP16" i="27"/>
  <c r="BK16" i="27"/>
  <c r="BF16" i="27"/>
  <c r="BA16" i="27"/>
  <c r="AV16" i="27"/>
  <c r="AQ16" i="27"/>
  <c r="AL16" i="27"/>
  <c r="AG16" i="27"/>
  <c r="AB16" i="27"/>
  <c r="W16" i="27"/>
  <c r="R16" i="27"/>
  <c r="M16" i="27"/>
  <c r="H16" i="27"/>
  <c r="F16" i="27"/>
  <c r="E16" i="27"/>
  <c r="CB15" i="27"/>
  <c r="BX15" i="27"/>
  <c r="BT15" i="27"/>
  <c r="BP15" i="27"/>
  <c r="BK15" i="27"/>
  <c r="BF15" i="27"/>
  <c r="BA15" i="27"/>
  <c r="AV15" i="27"/>
  <c r="AQ15" i="27"/>
  <c r="AL15" i="27"/>
  <c r="AG15" i="27"/>
  <c r="AB15" i="27"/>
  <c r="W15" i="27"/>
  <c r="R15" i="27"/>
  <c r="M15" i="27"/>
  <c r="H15" i="27"/>
  <c r="F15" i="27"/>
  <c r="E15" i="27"/>
  <c r="CB14" i="27"/>
  <c r="BX14" i="27"/>
  <c r="BT14" i="27"/>
  <c r="BP14" i="27"/>
  <c r="BK14" i="27"/>
  <c r="BF14" i="27"/>
  <c r="BA14" i="27"/>
  <c r="AV14" i="27"/>
  <c r="AQ14" i="27"/>
  <c r="AL14" i="27"/>
  <c r="AG14" i="27"/>
  <c r="AB14" i="27"/>
  <c r="W14" i="27"/>
  <c r="R14" i="27"/>
  <c r="M14" i="27"/>
  <c r="H14" i="27"/>
  <c r="J14" i="27" s="1"/>
  <c r="F14" i="27"/>
  <c r="E14" i="27"/>
  <c r="CB13" i="27"/>
  <c r="BX13" i="27"/>
  <c r="BT13" i="27"/>
  <c r="BP13" i="27"/>
  <c r="BK13" i="27"/>
  <c r="BF13" i="27"/>
  <c r="BA13" i="27"/>
  <c r="AV13" i="27"/>
  <c r="AQ13" i="27"/>
  <c r="AL13" i="27"/>
  <c r="AG13" i="27"/>
  <c r="AB13" i="27"/>
  <c r="W13" i="27"/>
  <c r="R13" i="27"/>
  <c r="M13" i="27"/>
  <c r="H13" i="27"/>
  <c r="F13" i="27"/>
  <c r="E13" i="27"/>
  <c r="J13" i="27" s="1"/>
  <c r="CB12" i="27"/>
  <c r="BX12" i="27"/>
  <c r="BT12" i="27"/>
  <c r="BP12" i="27"/>
  <c r="BK12" i="27"/>
  <c r="BF12" i="27"/>
  <c r="BA12" i="27"/>
  <c r="AV12" i="27"/>
  <c r="AQ12" i="27"/>
  <c r="AL12" i="27"/>
  <c r="AG12" i="27"/>
  <c r="AB12" i="27"/>
  <c r="W12" i="27"/>
  <c r="R12" i="27"/>
  <c r="M12" i="27"/>
  <c r="H12" i="27"/>
  <c r="F12" i="27"/>
  <c r="E12" i="27"/>
  <c r="CB11" i="27"/>
  <c r="BX11" i="27"/>
  <c r="BT11" i="27"/>
  <c r="BP11" i="27"/>
  <c r="BK11" i="27"/>
  <c r="BF11" i="27"/>
  <c r="BA11" i="27"/>
  <c r="AV11" i="27"/>
  <c r="AQ11" i="27"/>
  <c r="AL11" i="27"/>
  <c r="AG11" i="27"/>
  <c r="AB11" i="27"/>
  <c r="W11" i="27"/>
  <c r="R11" i="27"/>
  <c r="M11" i="27"/>
  <c r="H11" i="27"/>
  <c r="F11" i="27"/>
  <c r="E11" i="27"/>
  <c r="CB10" i="27"/>
  <c r="BX10" i="27"/>
  <c r="BT10" i="27"/>
  <c r="BP10" i="27"/>
  <c r="BK10" i="27"/>
  <c r="BF10" i="27"/>
  <c r="BA10" i="27"/>
  <c r="AV10" i="27"/>
  <c r="AQ10" i="27"/>
  <c r="AL10" i="27"/>
  <c r="AG10" i="27"/>
  <c r="AB10" i="27"/>
  <c r="W10" i="27"/>
  <c r="R10" i="27"/>
  <c r="M10" i="27"/>
  <c r="H10" i="27"/>
  <c r="F10" i="27"/>
  <c r="E10" i="27"/>
  <c r="CB9" i="27"/>
  <c r="BX9" i="27"/>
  <c r="BT9" i="27"/>
  <c r="BP9" i="27"/>
  <c r="BK9" i="27"/>
  <c r="BF9" i="27"/>
  <c r="BA9" i="27"/>
  <c r="AV9" i="27"/>
  <c r="AQ9" i="27"/>
  <c r="AL9" i="27"/>
  <c r="AG9" i="27"/>
  <c r="AB9" i="27"/>
  <c r="W9" i="27"/>
  <c r="R9" i="27"/>
  <c r="M9" i="27"/>
  <c r="H9" i="27"/>
  <c r="F9" i="27"/>
  <c r="E9" i="27"/>
  <c r="CB8" i="27"/>
  <c r="BX8" i="27"/>
  <c r="BT8" i="27"/>
  <c r="BP8" i="27"/>
  <c r="BK8" i="27"/>
  <c r="BF8" i="27"/>
  <c r="BA8" i="27"/>
  <c r="AV8" i="27"/>
  <c r="AQ8" i="27"/>
  <c r="AL8" i="27"/>
  <c r="AG8" i="27"/>
  <c r="AB8" i="27"/>
  <c r="W8" i="27"/>
  <c r="R8" i="27"/>
  <c r="M8" i="27"/>
  <c r="H8" i="27"/>
  <c r="F8" i="27"/>
  <c r="E8" i="27"/>
  <c r="CB7" i="27"/>
  <c r="BX7" i="27"/>
  <c r="BT7" i="27"/>
  <c r="BP7" i="27"/>
  <c r="BK7" i="27"/>
  <c r="BF7" i="27"/>
  <c r="BA7" i="27"/>
  <c r="AV7" i="27"/>
  <c r="AQ7" i="27"/>
  <c r="AL7" i="27"/>
  <c r="AG7" i="27"/>
  <c r="AB7" i="27"/>
  <c r="W7" i="27"/>
  <c r="R7" i="27"/>
  <c r="M7" i="27"/>
  <c r="H7" i="27"/>
  <c r="F7" i="27"/>
  <c r="E7" i="27"/>
  <c r="CB6" i="27"/>
  <c r="BX6" i="27"/>
  <c r="BT6" i="27"/>
  <c r="BP6" i="27"/>
  <c r="BK6" i="27"/>
  <c r="BF6" i="27"/>
  <c r="BA6" i="27"/>
  <c r="AV6" i="27"/>
  <c r="AQ6" i="27"/>
  <c r="AL6" i="27"/>
  <c r="AG6" i="27"/>
  <c r="AB6" i="27"/>
  <c r="W6" i="27"/>
  <c r="R6" i="27"/>
  <c r="M6" i="27"/>
  <c r="H6" i="27"/>
  <c r="F6" i="27"/>
  <c r="E6" i="27"/>
  <c r="CB5" i="27"/>
  <c r="BX5" i="27"/>
  <c r="BT5" i="27"/>
  <c r="BP5" i="27"/>
  <c r="BK5" i="27"/>
  <c r="BF5" i="27"/>
  <c r="BA5" i="27"/>
  <c r="AV5" i="27"/>
  <c r="AQ5" i="27"/>
  <c r="AL5" i="27"/>
  <c r="AG5" i="27"/>
  <c r="AB5" i="27"/>
  <c r="W5" i="27"/>
  <c r="R5" i="27"/>
  <c r="M5" i="27"/>
  <c r="H5" i="27"/>
  <c r="F5" i="27"/>
  <c r="E5" i="27"/>
  <c r="J5" i="27" s="1"/>
  <c r="CB4" i="27"/>
  <c r="BX4" i="27"/>
  <c r="BT4" i="27"/>
  <c r="BP4" i="27"/>
  <c r="BK4" i="27"/>
  <c r="BF4" i="27"/>
  <c r="BA4" i="27"/>
  <c r="AV4" i="27"/>
  <c r="AQ4" i="27"/>
  <c r="AL4" i="27"/>
  <c r="AG4" i="27"/>
  <c r="AB4" i="27"/>
  <c r="W4" i="27"/>
  <c r="R4" i="27"/>
  <c r="M4" i="27"/>
  <c r="H4" i="27"/>
  <c r="F4" i="27"/>
  <c r="E4" i="27"/>
  <c r="CB3" i="27"/>
  <c r="BX3" i="27"/>
  <c r="BT3" i="27"/>
  <c r="BP3" i="27"/>
  <c r="BK3" i="27"/>
  <c r="BF3" i="27"/>
  <c r="BA3" i="27"/>
  <c r="AV3" i="27"/>
  <c r="AQ3" i="27"/>
  <c r="AL3" i="27"/>
  <c r="AG3" i="27"/>
  <c r="AB3" i="27"/>
  <c r="W3" i="27"/>
  <c r="R3" i="27"/>
  <c r="M3" i="27"/>
  <c r="H3" i="27"/>
  <c r="F3" i="27"/>
  <c r="E3" i="27"/>
  <c r="G14" i="27" l="1"/>
  <c r="J3" i="27"/>
  <c r="G26" i="27"/>
  <c r="G20" i="27"/>
  <c r="G28" i="27"/>
  <c r="G29" i="27"/>
  <c r="G30" i="27"/>
  <c r="J19" i="27"/>
  <c r="J23" i="27"/>
  <c r="J15" i="27"/>
  <c r="J12" i="27"/>
  <c r="J16" i="27"/>
  <c r="J20" i="27"/>
  <c r="J24" i="27"/>
  <c r="J11" i="27"/>
  <c r="J17" i="27"/>
  <c r="J21" i="27"/>
  <c r="J25" i="27"/>
  <c r="J4" i="27"/>
  <c r="J10" i="27"/>
  <c r="G10" i="27"/>
  <c r="J9" i="27"/>
  <c r="J6" i="27"/>
  <c r="J7" i="27"/>
  <c r="G8" i="27"/>
  <c r="J8" i="27"/>
  <c r="G7" i="27"/>
  <c r="G18" i="27"/>
  <c r="G19" i="27"/>
  <c r="G4" i="27"/>
  <c r="G6" i="27"/>
  <c r="G12" i="27"/>
  <c r="G5" i="27"/>
  <c r="G3" i="27"/>
  <c r="G9" i="27"/>
  <c r="G13" i="27"/>
  <c r="G16" i="27"/>
  <c r="G17" i="27"/>
  <c r="G21" i="27"/>
  <c r="G24" i="27"/>
  <c r="G25" i="27"/>
  <c r="G11" i="27"/>
  <c r="G15" i="27"/>
  <c r="G23" i="27"/>
  <c r="G22" i="27"/>
  <c r="CB30" i="25"/>
  <c r="BX30" i="25"/>
  <c r="BT30" i="25"/>
  <c r="BP30" i="25"/>
  <c r="BK30" i="25"/>
  <c r="BF30" i="25"/>
  <c r="BA30" i="25"/>
  <c r="AV30" i="25"/>
  <c r="AQ30" i="25"/>
  <c r="AL30" i="25"/>
  <c r="AG30" i="25"/>
  <c r="AB30" i="25"/>
  <c r="W30" i="25"/>
  <c r="R30" i="25"/>
  <c r="M30" i="25"/>
  <c r="G30" i="25" s="1"/>
  <c r="CB29" i="25"/>
  <c r="BX29" i="25"/>
  <c r="BT29" i="25"/>
  <c r="BP29" i="25"/>
  <c r="BK29" i="25"/>
  <c r="BF29" i="25"/>
  <c r="BA29" i="25"/>
  <c r="AV29" i="25"/>
  <c r="AQ29" i="25"/>
  <c r="AL29" i="25"/>
  <c r="AG29" i="25"/>
  <c r="AB29" i="25"/>
  <c r="W29" i="25"/>
  <c r="R29" i="25"/>
  <c r="M29" i="25"/>
  <c r="J29" i="25"/>
  <c r="CB28" i="25"/>
  <c r="BX28" i="25"/>
  <c r="BT28" i="25"/>
  <c r="BP28" i="25"/>
  <c r="BK28" i="25"/>
  <c r="BF28" i="25"/>
  <c r="BA28" i="25"/>
  <c r="AV28" i="25"/>
  <c r="AQ28" i="25"/>
  <c r="AL28" i="25"/>
  <c r="AG28" i="25"/>
  <c r="AB28" i="25"/>
  <c r="W28" i="25"/>
  <c r="R28" i="25"/>
  <c r="M28" i="25"/>
  <c r="J28" i="25"/>
  <c r="CB27" i="25"/>
  <c r="BX27" i="25"/>
  <c r="BT27" i="25"/>
  <c r="BP27" i="25"/>
  <c r="BK27" i="25"/>
  <c r="BF27" i="25"/>
  <c r="BA27" i="25"/>
  <c r="AV27" i="25"/>
  <c r="AQ27" i="25"/>
  <c r="AL27" i="25"/>
  <c r="AG27" i="25"/>
  <c r="AB27" i="25"/>
  <c r="W27" i="25"/>
  <c r="R27" i="25"/>
  <c r="M27" i="25"/>
  <c r="J27" i="25"/>
  <c r="CB26" i="25"/>
  <c r="BX26" i="25"/>
  <c r="BT26" i="25"/>
  <c r="BP26" i="25"/>
  <c r="BK26" i="25"/>
  <c r="BF26" i="25"/>
  <c r="BA26" i="25"/>
  <c r="AV26" i="25"/>
  <c r="AQ26" i="25"/>
  <c r="AL26" i="25"/>
  <c r="AG26" i="25"/>
  <c r="AB26" i="25"/>
  <c r="W26" i="25"/>
  <c r="R26" i="25"/>
  <c r="M26" i="25"/>
  <c r="J26" i="25"/>
  <c r="CB25" i="25"/>
  <c r="BX25" i="25"/>
  <c r="BT25" i="25"/>
  <c r="BP25" i="25"/>
  <c r="BK25" i="25"/>
  <c r="BF25" i="25"/>
  <c r="BA25" i="25"/>
  <c r="AV25" i="25"/>
  <c r="AQ25" i="25"/>
  <c r="AL25" i="25"/>
  <c r="AG25" i="25"/>
  <c r="AB25" i="25"/>
  <c r="W25" i="25"/>
  <c r="R25" i="25"/>
  <c r="M25" i="25"/>
  <c r="H25" i="25"/>
  <c r="F25" i="25"/>
  <c r="E25" i="25"/>
  <c r="CB24" i="25"/>
  <c r="BX24" i="25"/>
  <c r="BT24" i="25"/>
  <c r="BP24" i="25"/>
  <c r="BK24" i="25"/>
  <c r="BF24" i="25"/>
  <c r="BA24" i="25"/>
  <c r="AV24" i="25"/>
  <c r="AQ24" i="25"/>
  <c r="AL24" i="25"/>
  <c r="AG24" i="25"/>
  <c r="AB24" i="25"/>
  <c r="W24" i="25"/>
  <c r="R24" i="25"/>
  <c r="M24" i="25"/>
  <c r="H24" i="25"/>
  <c r="F24" i="25"/>
  <c r="E24" i="25"/>
  <c r="CB23" i="25"/>
  <c r="BX23" i="25"/>
  <c r="BT23" i="25"/>
  <c r="BP23" i="25"/>
  <c r="BK23" i="25"/>
  <c r="BF23" i="25"/>
  <c r="BA23" i="25"/>
  <c r="AV23" i="25"/>
  <c r="AQ23" i="25"/>
  <c r="AL23" i="25"/>
  <c r="AG23" i="25"/>
  <c r="AB23" i="25"/>
  <c r="W23" i="25"/>
  <c r="R23" i="25"/>
  <c r="M23" i="25"/>
  <c r="H23" i="25"/>
  <c r="F23" i="25"/>
  <c r="E23" i="25"/>
  <c r="CB22" i="25"/>
  <c r="BX22" i="25"/>
  <c r="BT22" i="25"/>
  <c r="BP22" i="25"/>
  <c r="BK22" i="25"/>
  <c r="BF22" i="25"/>
  <c r="BA22" i="25"/>
  <c r="AV22" i="25"/>
  <c r="AQ22" i="25"/>
  <c r="AL22" i="25"/>
  <c r="AG22" i="25"/>
  <c r="AB22" i="25"/>
  <c r="W22" i="25"/>
  <c r="R22" i="25"/>
  <c r="M22" i="25"/>
  <c r="H22" i="25"/>
  <c r="F22" i="25"/>
  <c r="E22" i="25"/>
  <c r="CB21" i="25"/>
  <c r="BX21" i="25"/>
  <c r="BT21" i="25"/>
  <c r="BP21" i="25"/>
  <c r="BK21" i="25"/>
  <c r="BF21" i="25"/>
  <c r="BA21" i="25"/>
  <c r="AV21" i="25"/>
  <c r="AQ21" i="25"/>
  <c r="AL21" i="25"/>
  <c r="AG21" i="25"/>
  <c r="AB21" i="25"/>
  <c r="W21" i="25"/>
  <c r="R21" i="25"/>
  <c r="M21" i="25"/>
  <c r="H21" i="25"/>
  <c r="F21" i="25"/>
  <c r="E21" i="25"/>
  <c r="CB20" i="25"/>
  <c r="BX20" i="25"/>
  <c r="BT20" i="25"/>
  <c r="BP20" i="25"/>
  <c r="BK20" i="25"/>
  <c r="BF20" i="25"/>
  <c r="BA20" i="25"/>
  <c r="AV20" i="25"/>
  <c r="AQ20" i="25"/>
  <c r="AL20" i="25"/>
  <c r="AG20" i="25"/>
  <c r="AB20" i="25"/>
  <c r="W20" i="25"/>
  <c r="R20" i="25"/>
  <c r="M20" i="25"/>
  <c r="H20" i="25"/>
  <c r="F20" i="25"/>
  <c r="E20" i="25"/>
  <c r="CB19" i="25"/>
  <c r="BX19" i="25"/>
  <c r="BT19" i="25"/>
  <c r="BP19" i="25"/>
  <c r="BK19" i="25"/>
  <c r="BF19" i="25"/>
  <c r="BA19" i="25"/>
  <c r="AV19" i="25"/>
  <c r="AQ19" i="25"/>
  <c r="AL19" i="25"/>
  <c r="AG19" i="25"/>
  <c r="AB19" i="25"/>
  <c r="W19" i="25"/>
  <c r="R19" i="25"/>
  <c r="M19" i="25"/>
  <c r="H19" i="25"/>
  <c r="F19" i="25"/>
  <c r="E19" i="25"/>
  <c r="CB18" i="25"/>
  <c r="BX18" i="25"/>
  <c r="BT18" i="25"/>
  <c r="BP18" i="25"/>
  <c r="BK18" i="25"/>
  <c r="BF18" i="25"/>
  <c r="BA18" i="25"/>
  <c r="AV18" i="25"/>
  <c r="AQ18" i="25"/>
  <c r="AL18" i="25"/>
  <c r="AG18" i="25"/>
  <c r="AB18" i="25"/>
  <c r="W18" i="25"/>
  <c r="R18" i="25"/>
  <c r="M18" i="25"/>
  <c r="H18" i="25"/>
  <c r="F18" i="25"/>
  <c r="E18" i="25"/>
  <c r="CB17" i="25"/>
  <c r="BX17" i="25"/>
  <c r="BT17" i="25"/>
  <c r="BP17" i="25"/>
  <c r="BK17" i="25"/>
  <c r="BF17" i="25"/>
  <c r="BA17" i="25"/>
  <c r="AV17" i="25"/>
  <c r="AQ17" i="25"/>
  <c r="AL17" i="25"/>
  <c r="AG17" i="25"/>
  <c r="AB17" i="25"/>
  <c r="W17" i="25"/>
  <c r="R17" i="25"/>
  <c r="M17" i="25"/>
  <c r="F17" i="25"/>
  <c r="E17" i="25"/>
  <c r="CB16" i="25"/>
  <c r="BX16" i="25"/>
  <c r="BT16" i="25"/>
  <c r="BP16" i="25"/>
  <c r="BK16" i="25"/>
  <c r="BF16" i="25"/>
  <c r="BA16" i="25"/>
  <c r="AV16" i="25"/>
  <c r="AQ16" i="25"/>
  <c r="AL16" i="25"/>
  <c r="AG16" i="25"/>
  <c r="AB16" i="25"/>
  <c r="W16" i="25"/>
  <c r="R16" i="25"/>
  <c r="M16" i="25"/>
  <c r="H16" i="25"/>
  <c r="F16" i="25"/>
  <c r="E16" i="25"/>
  <c r="CB15" i="25"/>
  <c r="BX15" i="25"/>
  <c r="BT15" i="25"/>
  <c r="BP15" i="25"/>
  <c r="BK15" i="25"/>
  <c r="BF15" i="25"/>
  <c r="BA15" i="25"/>
  <c r="AV15" i="25"/>
  <c r="AQ15" i="25"/>
  <c r="AL15" i="25"/>
  <c r="AG15" i="25"/>
  <c r="AB15" i="25"/>
  <c r="W15" i="25"/>
  <c r="R15" i="25"/>
  <c r="M15" i="25"/>
  <c r="H15" i="25"/>
  <c r="F15" i="25"/>
  <c r="E15" i="25"/>
  <c r="CB14" i="25"/>
  <c r="BX14" i="25"/>
  <c r="BT14" i="25"/>
  <c r="BP14" i="25"/>
  <c r="BK14" i="25"/>
  <c r="BF14" i="25"/>
  <c r="BA14" i="25"/>
  <c r="AV14" i="25"/>
  <c r="AQ14" i="25"/>
  <c r="AL14" i="25"/>
  <c r="AG14" i="25"/>
  <c r="AB14" i="25"/>
  <c r="W14" i="25"/>
  <c r="R14" i="25"/>
  <c r="M14" i="25"/>
  <c r="G14" i="25" s="1"/>
  <c r="H14" i="25"/>
  <c r="J14" i="25" s="1"/>
  <c r="F14" i="25"/>
  <c r="E14" i="25"/>
  <c r="CB13" i="25"/>
  <c r="BX13" i="25"/>
  <c r="BT13" i="25"/>
  <c r="BP13" i="25"/>
  <c r="BK13" i="25"/>
  <c r="BF13" i="25"/>
  <c r="BA13" i="25"/>
  <c r="AV13" i="25"/>
  <c r="AQ13" i="25"/>
  <c r="AL13" i="25"/>
  <c r="AG13" i="25"/>
  <c r="AB13" i="25"/>
  <c r="W13" i="25"/>
  <c r="R13" i="25"/>
  <c r="M13" i="25"/>
  <c r="H13" i="25"/>
  <c r="F13" i="25"/>
  <c r="E13" i="25"/>
  <c r="CB12" i="25"/>
  <c r="BX12" i="25"/>
  <c r="BT12" i="25"/>
  <c r="BP12" i="25"/>
  <c r="BK12" i="25"/>
  <c r="BF12" i="25"/>
  <c r="BA12" i="25"/>
  <c r="AV12" i="25"/>
  <c r="AQ12" i="25"/>
  <c r="AL12" i="25"/>
  <c r="AG12" i="25"/>
  <c r="AB12" i="25"/>
  <c r="W12" i="25"/>
  <c r="R12" i="25"/>
  <c r="M12" i="25"/>
  <c r="G12" i="25" s="1"/>
  <c r="H12" i="25"/>
  <c r="F12" i="25"/>
  <c r="E12" i="25"/>
  <c r="CB11" i="25"/>
  <c r="BX11" i="25"/>
  <c r="BT11" i="25"/>
  <c r="BP11" i="25"/>
  <c r="BK11" i="25"/>
  <c r="BF11" i="25"/>
  <c r="BA11" i="25"/>
  <c r="AV11" i="25"/>
  <c r="AQ11" i="25"/>
  <c r="AL11" i="25"/>
  <c r="AG11" i="25"/>
  <c r="AB11" i="25"/>
  <c r="W11" i="25"/>
  <c r="R11" i="25"/>
  <c r="M11" i="25"/>
  <c r="H11" i="25"/>
  <c r="F11" i="25"/>
  <c r="E11" i="25"/>
  <c r="CB10" i="25"/>
  <c r="BX10" i="25"/>
  <c r="BT10" i="25"/>
  <c r="BP10" i="25"/>
  <c r="BK10" i="25"/>
  <c r="BF10" i="25"/>
  <c r="BA10" i="25"/>
  <c r="AV10" i="25"/>
  <c r="AQ10" i="25"/>
  <c r="AL10" i="25"/>
  <c r="AG10" i="25"/>
  <c r="AB10" i="25"/>
  <c r="W10" i="25"/>
  <c r="R10" i="25"/>
  <c r="M10" i="25"/>
  <c r="G10" i="25" s="1"/>
  <c r="H10" i="25"/>
  <c r="F10" i="25"/>
  <c r="E10" i="25"/>
  <c r="CB9" i="25"/>
  <c r="BX9" i="25"/>
  <c r="BT9" i="25"/>
  <c r="BP9" i="25"/>
  <c r="BK9" i="25"/>
  <c r="BF9" i="25"/>
  <c r="BA9" i="25"/>
  <c r="AV9" i="25"/>
  <c r="AQ9" i="25"/>
  <c r="AL9" i="25"/>
  <c r="AG9" i="25"/>
  <c r="AB9" i="25"/>
  <c r="W9" i="25"/>
  <c r="R9" i="25"/>
  <c r="M9" i="25"/>
  <c r="H9" i="25"/>
  <c r="F9" i="25"/>
  <c r="E9" i="25"/>
  <c r="CB8" i="25"/>
  <c r="BX8" i="25"/>
  <c r="BT8" i="25"/>
  <c r="BP8" i="25"/>
  <c r="BK8" i="25"/>
  <c r="BF8" i="25"/>
  <c r="BA8" i="25"/>
  <c r="AV8" i="25"/>
  <c r="AQ8" i="25"/>
  <c r="AL8" i="25"/>
  <c r="AG8" i="25"/>
  <c r="AB8" i="25"/>
  <c r="W8" i="25"/>
  <c r="R8" i="25"/>
  <c r="M8" i="25"/>
  <c r="H8" i="25"/>
  <c r="F8" i="25"/>
  <c r="E8" i="25"/>
  <c r="CB7" i="25"/>
  <c r="BX7" i="25"/>
  <c r="BT7" i="25"/>
  <c r="BP7" i="25"/>
  <c r="BK7" i="25"/>
  <c r="BF7" i="25"/>
  <c r="BA7" i="25"/>
  <c r="AV7" i="25"/>
  <c r="AQ7" i="25"/>
  <c r="AL7" i="25"/>
  <c r="AG7" i="25"/>
  <c r="AB7" i="25"/>
  <c r="W7" i="25"/>
  <c r="R7" i="25"/>
  <c r="M7" i="25"/>
  <c r="H7" i="25"/>
  <c r="F7" i="25"/>
  <c r="E7" i="25"/>
  <c r="CB6" i="25"/>
  <c r="BX6" i="25"/>
  <c r="BT6" i="25"/>
  <c r="BP6" i="25"/>
  <c r="BK6" i="25"/>
  <c r="BF6" i="25"/>
  <c r="BA6" i="25"/>
  <c r="AV6" i="25"/>
  <c r="AQ6" i="25"/>
  <c r="AL6" i="25"/>
  <c r="AG6" i="25"/>
  <c r="AB6" i="25"/>
  <c r="W6" i="25"/>
  <c r="R6" i="25"/>
  <c r="M6" i="25"/>
  <c r="H6" i="25"/>
  <c r="F6" i="25"/>
  <c r="E6" i="25"/>
  <c r="CB5" i="25"/>
  <c r="BX5" i="25"/>
  <c r="BT5" i="25"/>
  <c r="BP5" i="25"/>
  <c r="BK5" i="25"/>
  <c r="BA5" i="25"/>
  <c r="AV5" i="25"/>
  <c r="AQ5" i="25"/>
  <c r="AL5" i="25"/>
  <c r="AG5" i="25"/>
  <c r="AB5" i="25"/>
  <c r="W5" i="25"/>
  <c r="R5" i="25"/>
  <c r="M5" i="25"/>
  <c r="H5" i="25"/>
  <c r="F5" i="25"/>
  <c r="E5" i="25"/>
  <c r="CB4" i="25"/>
  <c r="BX4" i="25"/>
  <c r="BT4" i="25"/>
  <c r="BP4" i="25"/>
  <c r="BK4" i="25"/>
  <c r="BF4" i="25"/>
  <c r="BA4" i="25"/>
  <c r="AV4" i="25"/>
  <c r="AQ4" i="25"/>
  <c r="AL4" i="25"/>
  <c r="AG4" i="25"/>
  <c r="AB4" i="25"/>
  <c r="W4" i="25"/>
  <c r="R4" i="25"/>
  <c r="M4" i="25"/>
  <c r="H4" i="25"/>
  <c r="F4" i="25"/>
  <c r="E4" i="25"/>
  <c r="CB3" i="25"/>
  <c r="BX3" i="25"/>
  <c r="BT3" i="25"/>
  <c r="BP3" i="25"/>
  <c r="BK3" i="25"/>
  <c r="BF3" i="25"/>
  <c r="AV3" i="25"/>
  <c r="AQ3" i="25"/>
  <c r="AL3" i="25"/>
  <c r="AG3" i="25"/>
  <c r="AB3" i="25"/>
  <c r="W3" i="25"/>
  <c r="R3" i="25"/>
  <c r="M3" i="25"/>
  <c r="G3" i="25" s="1"/>
  <c r="H3" i="25"/>
  <c r="F3" i="25"/>
  <c r="E3" i="25"/>
  <c r="G21" i="25" l="1"/>
  <c r="G25" i="25"/>
  <c r="G26" i="25"/>
  <c r="G27" i="25"/>
  <c r="G28" i="25"/>
  <c r="G29" i="25"/>
  <c r="G9" i="25"/>
  <c r="G13" i="25"/>
  <c r="G16" i="25"/>
  <c r="G23" i="25"/>
  <c r="G15" i="25"/>
  <c r="J12" i="25"/>
  <c r="J16" i="25"/>
  <c r="J10" i="25"/>
  <c r="J15" i="25"/>
  <c r="J23" i="25"/>
  <c r="J9" i="25"/>
  <c r="J13" i="25"/>
  <c r="J21" i="25"/>
  <c r="J25" i="25"/>
  <c r="J24" i="25"/>
  <c r="G19" i="25"/>
  <c r="G22" i="25"/>
  <c r="G18" i="25"/>
  <c r="J30" i="25"/>
  <c r="G24" i="25"/>
  <c r="J19" i="25"/>
  <c r="J18" i="25"/>
  <c r="G17" i="25"/>
  <c r="J17" i="25"/>
  <c r="G11" i="25"/>
  <c r="J11" i="25"/>
  <c r="G8" i="25"/>
  <c r="J8" i="25"/>
  <c r="J7" i="25"/>
  <c r="G7" i="25"/>
  <c r="G6" i="25"/>
  <c r="G4" i="25"/>
  <c r="J4" i="25"/>
  <c r="J3" i="25"/>
  <c r="J6" i="25"/>
  <c r="J22" i="25"/>
  <c r="G20" i="25"/>
  <c r="J20" i="25"/>
  <c r="G5" i="25"/>
  <c r="J5" i="25"/>
  <c r="BR30" i="24"/>
  <c r="BN30" i="24"/>
  <c r="BJ30" i="24"/>
  <c r="BF30" i="24"/>
  <c r="BB30" i="24"/>
  <c r="AX30" i="24"/>
  <c r="AT30" i="24"/>
  <c r="AP30" i="24"/>
  <c r="AL30" i="24"/>
  <c r="AH30" i="24"/>
  <c r="AD30" i="24"/>
  <c r="Z30" i="24"/>
  <c r="V30" i="24"/>
  <c r="R30" i="24"/>
  <c r="M30" i="24"/>
  <c r="J30" i="24"/>
  <c r="BR29" i="24"/>
  <c r="BN29" i="24"/>
  <c r="BJ29" i="24"/>
  <c r="BF29" i="24"/>
  <c r="BB29" i="24"/>
  <c r="AX29" i="24"/>
  <c r="AT29" i="24"/>
  <c r="AP29" i="24"/>
  <c r="AL29" i="24"/>
  <c r="AH29" i="24"/>
  <c r="AD29" i="24"/>
  <c r="Z29" i="24"/>
  <c r="V29" i="24"/>
  <c r="R29" i="24"/>
  <c r="M29" i="24"/>
  <c r="J29" i="24"/>
  <c r="BR28" i="24"/>
  <c r="BN28" i="24"/>
  <c r="BJ28" i="24"/>
  <c r="BF28" i="24"/>
  <c r="BB28" i="24"/>
  <c r="AX28" i="24"/>
  <c r="AT28" i="24"/>
  <c r="AP28" i="24"/>
  <c r="AL28" i="24"/>
  <c r="AH28" i="24"/>
  <c r="AD28" i="24"/>
  <c r="Z28" i="24"/>
  <c r="V28" i="24"/>
  <c r="R28" i="24"/>
  <c r="M28" i="24"/>
  <c r="BR27" i="24"/>
  <c r="BN27" i="24"/>
  <c r="BJ27" i="24"/>
  <c r="BF27" i="24"/>
  <c r="BB27" i="24"/>
  <c r="AX27" i="24"/>
  <c r="AT27" i="24"/>
  <c r="AP27" i="24"/>
  <c r="AL27" i="24"/>
  <c r="AH27" i="24"/>
  <c r="AD27" i="24"/>
  <c r="Z27" i="24"/>
  <c r="V27" i="24"/>
  <c r="R27" i="24"/>
  <c r="M27" i="24"/>
  <c r="BR26" i="24"/>
  <c r="BN26" i="24"/>
  <c r="BJ26" i="24"/>
  <c r="BF26" i="24"/>
  <c r="BB26" i="24"/>
  <c r="AX26" i="24"/>
  <c r="AT26" i="24"/>
  <c r="AP26" i="24"/>
  <c r="AL26" i="24"/>
  <c r="AH26" i="24"/>
  <c r="AD26" i="24"/>
  <c r="Z26" i="24"/>
  <c r="V26" i="24"/>
  <c r="R26" i="24"/>
  <c r="M26" i="24"/>
  <c r="BR25" i="24"/>
  <c r="BN25" i="24"/>
  <c r="BJ25" i="24"/>
  <c r="BF25" i="24"/>
  <c r="BB25" i="24"/>
  <c r="AX25" i="24"/>
  <c r="AT25" i="24"/>
  <c r="AP25" i="24"/>
  <c r="AL25" i="24"/>
  <c r="AH25" i="24"/>
  <c r="AD25" i="24"/>
  <c r="Z25" i="24"/>
  <c r="V25" i="24"/>
  <c r="R25" i="24"/>
  <c r="M25" i="24"/>
  <c r="H25" i="24"/>
  <c r="F25" i="24"/>
  <c r="E25" i="24"/>
  <c r="BR24" i="24"/>
  <c r="BN24" i="24"/>
  <c r="BJ24" i="24"/>
  <c r="BF24" i="24"/>
  <c r="BB24" i="24"/>
  <c r="AX24" i="24"/>
  <c r="AT24" i="24"/>
  <c r="AP24" i="24"/>
  <c r="AL24" i="24"/>
  <c r="AH24" i="24"/>
  <c r="AD24" i="24"/>
  <c r="Z24" i="24"/>
  <c r="V24" i="24"/>
  <c r="R24" i="24"/>
  <c r="M24" i="24"/>
  <c r="G24" i="24" s="1"/>
  <c r="H24" i="24"/>
  <c r="F24" i="24"/>
  <c r="E24" i="24"/>
  <c r="BR23" i="24"/>
  <c r="BN23" i="24"/>
  <c r="BJ23" i="24"/>
  <c r="BF23" i="24"/>
  <c r="BB23" i="24"/>
  <c r="AX23" i="24"/>
  <c r="AT23" i="24"/>
  <c r="AP23" i="24"/>
  <c r="AL23" i="24"/>
  <c r="AH23" i="24"/>
  <c r="AD23" i="24"/>
  <c r="Z23" i="24"/>
  <c r="V23" i="24"/>
  <c r="R23" i="24"/>
  <c r="M23" i="24"/>
  <c r="H23" i="24"/>
  <c r="F23" i="24"/>
  <c r="E23" i="24"/>
  <c r="BR22" i="24"/>
  <c r="BN22" i="24"/>
  <c r="BJ22" i="24"/>
  <c r="BF22" i="24"/>
  <c r="BB22" i="24"/>
  <c r="AX22" i="24"/>
  <c r="AT22" i="24"/>
  <c r="AP22" i="24"/>
  <c r="AL22" i="24"/>
  <c r="AH22" i="24"/>
  <c r="AD22" i="24"/>
  <c r="Z22" i="24"/>
  <c r="V22" i="24"/>
  <c r="R22" i="24"/>
  <c r="M22" i="24"/>
  <c r="G22" i="24" s="1"/>
  <c r="H22" i="24"/>
  <c r="F22" i="24"/>
  <c r="E22" i="24"/>
  <c r="BR21" i="24"/>
  <c r="BN21" i="24"/>
  <c r="BJ21" i="24"/>
  <c r="BF21" i="24"/>
  <c r="BB21" i="24"/>
  <c r="AX21" i="24"/>
  <c r="AT21" i="24"/>
  <c r="AP21" i="24"/>
  <c r="AL21" i="24"/>
  <c r="AH21" i="24"/>
  <c r="AD21" i="24"/>
  <c r="Z21" i="24"/>
  <c r="V21" i="24"/>
  <c r="R21" i="24"/>
  <c r="M21" i="24"/>
  <c r="H21" i="24"/>
  <c r="F21" i="24"/>
  <c r="E21" i="24"/>
  <c r="BR20" i="24"/>
  <c r="BN20" i="24"/>
  <c r="BJ20" i="24"/>
  <c r="BF20" i="24"/>
  <c r="BB20" i="24"/>
  <c r="AX20" i="24"/>
  <c r="AT20" i="24"/>
  <c r="AP20" i="24"/>
  <c r="AL20" i="24"/>
  <c r="AH20" i="24"/>
  <c r="AD20" i="24"/>
  <c r="Z20" i="24"/>
  <c r="V20" i="24"/>
  <c r="R20" i="24"/>
  <c r="M20" i="24"/>
  <c r="G20" i="24" s="1"/>
  <c r="H20" i="24"/>
  <c r="F20" i="24"/>
  <c r="E20" i="24"/>
  <c r="BR19" i="24"/>
  <c r="BN19" i="24"/>
  <c r="BJ19" i="24"/>
  <c r="BF19" i="24"/>
  <c r="BB19" i="24"/>
  <c r="AX19" i="24"/>
  <c r="AT19" i="24"/>
  <c r="AP19" i="24"/>
  <c r="AL19" i="24"/>
  <c r="AH19" i="24"/>
  <c r="AD19" i="24"/>
  <c r="Z19" i="24"/>
  <c r="V19" i="24"/>
  <c r="R19" i="24"/>
  <c r="M19" i="24"/>
  <c r="H19" i="24"/>
  <c r="F19" i="24"/>
  <c r="E19" i="24"/>
  <c r="BR18" i="24"/>
  <c r="BN18" i="24"/>
  <c r="BJ18" i="24"/>
  <c r="BF18" i="24"/>
  <c r="BB18" i="24"/>
  <c r="AX18" i="24"/>
  <c r="AT18" i="24"/>
  <c r="AP18" i="24"/>
  <c r="AL18" i="24"/>
  <c r="AH18" i="24"/>
  <c r="AD18" i="24"/>
  <c r="Z18" i="24"/>
  <c r="V18" i="24"/>
  <c r="R18" i="24"/>
  <c r="M18" i="24"/>
  <c r="H18" i="24"/>
  <c r="F18" i="24"/>
  <c r="E18" i="24"/>
  <c r="BR17" i="24"/>
  <c r="BN17" i="24"/>
  <c r="BJ17" i="24"/>
  <c r="BF17" i="24"/>
  <c r="BB17" i="24"/>
  <c r="AX17" i="24"/>
  <c r="AT17" i="24"/>
  <c r="AP17" i="24"/>
  <c r="AL17" i="24"/>
  <c r="AH17" i="24"/>
  <c r="AD17" i="24"/>
  <c r="Z17" i="24"/>
  <c r="V17" i="24"/>
  <c r="R17" i="24"/>
  <c r="M17" i="24"/>
  <c r="H17" i="24"/>
  <c r="J17" i="24" s="1"/>
  <c r="F17" i="24"/>
  <c r="E17" i="24"/>
  <c r="BR16" i="24"/>
  <c r="BN16" i="24"/>
  <c r="BJ16" i="24"/>
  <c r="BF16" i="24"/>
  <c r="BB16" i="24"/>
  <c r="AX16" i="24"/>
  <c r="AT16" i="24"/>
  <c r="AP16" i="24"/>
  <c r="AL16" i="24"/>
  <c r="AH16" i="24"/>
  <c r="AD16" i="24"/>
  <c r="Z16" i="24"/>
  <c r="V16" i="24"/>
  <c r="R16" i="24"/>
  <c r="M16" i="24"/>
  <c r="H16" i="24"/>
  <c r="F16" i="24"/>
  <c r="E16" i="24"/>
  <c r="BR15" i="24"/>
  <c r="BN15" i="24"/>
  <c r="BJ15" i="24"/>
  <c r="BF15" i="24"/>
  <c r="BB15" i="24"/>
  <c r="AX15" i="24"/>
  <c r="AT15" i="24"/>
  <c r="AP15" i="24"/>
  <c r="AL15" i="24"/>
  <c r="AH15" i="24"/>
  <c r="AD15" i="24"/>
  <c r="Z15" i="24"/>
  <c r="V15" i="24"/>
  <c r="R15" i="24"/>
  <c r="M15" i="24"/>
  <c r="H15" i="24"/>
  <c r="F15" i="24"/>
  <c r="E15" i="24"/>
  <c r="BR14" i="24"/>
  <c r="BN14" i="24"/>
  <c r="BJ14" i="24"/>
  <c r="BF14" i="24"/>
  <c r="BB14" i="24"/>
  <c r="AX14" i="24"/>
  <c r="AT14" i="24"/>
  <c r="AP14" i="24"/>
  <c r="AL14" i="24"/>
  <c r="AH14" i="24"/>
  <c r="AD14" i="24"/>
  <c r="Z14" i="24"/>
  <c r="V14" i="24"/>
  <c r="R14" i="24"/>
  <c r="M14" i="24"/>
  <c r="H14" i="24"/>
  <c r="F14" i="24"/>
  <c r="E14" i="24"/>
  <c r="BR13" i="24"/>
  <c r="BN13" i="24"/>
  <c r="BJ13" i="24"/>
  <c r="BF13" i="24"/>
  <c r="BB13" i="24"/>
  <c r="AX13" i="24"/>
  <c r="AT13" i="24"/>
  <c r="AP13" i="24"/>
  <c r="AL13" i="24"/>
  <c r="AH13" i="24"/>
  <c r="AD13" i="24"/>
  <c r="Z13" i="24"/>
  <c r="V13" i="24"/>
  <c r="R13" i="24"/>
  <c r="M13" i="24"/>
  <c r="H13" i="24"/>
  <c r="F13" i="24"/>
  <c r="E13" i="24"/>
  <c r="BR12" i="24"/>
  <c r="BN12" i="24"/>
  <c r="BJ12" i="24"/>
  <c r="BF12" i="24"/>
  <c r="BB12" i="24"/>
  <c r="AX12" i="24"/>
  <c r="AT12" i="24"/>
  <c r="AP12" i="24"/>
  <c r="AL12" i="24"/>
  <c r="AH12" i="24"/>
  <c r="AD12" i="24"/>
  <c r="Z12" i="24"/>
  <c r="V12" i="24"/>
  <c r="R12" i="24"/>
  <c r="M12" i="24"/>
  <c r="H12" i="24"/>
  <c r="F12" i="24"/>
  <c r="E12" i="24"/>
  <c r="J12" i="24" s="1"/>
  <c r="BR11" i="24"/>
  <c r="BN11" i="24"/>
  <c r="BJ11" i="24"/>
  <c r="BF11" i="24"/>
  <c r="BB11" i="24"/>
  <c r="AX11" i="24"/>
  <c r="AT11" i="24"/>
  <c r="AP11" i="24"/>
  <c r="AL11" i="24"/>
  <c r="AH11" i="24"/>
  <c r="AD11" i="24"/>
  <c r="Z11" i="24"/>
  <c r="V11" i="24"/>
  <c r="R11" i="24"/>
  <c r="M11" i="24"/>
  <c r="H11" i="24"/>
  <c r="F11" i="24"/>
  <c r="E11" i="24"/>
  <c r="BR10" i="24"/>
  <c r="BN10" i="24"/>
  <c r="BJ10" i="24"/>
  <c r="BF10" i="24"/>
  <c r="BB10" i="24"/>
  <c r="AX10" i="24"/>
  <c r="AT10" i="24"/>
  <c r="AP10" i="24"/>
  <c r="AL10" i="24"/>
  <c r="AH10" i="24"/>
  <c r="AD10" i="24"/>
  <c r="Z10" i="24"/>
  <c r="V10" i="24"/>
  <c r="R10" i="24"/>
  <c r="M10" i="24"/>
  <c r="H10" i="24"/>
  <c r="F10" i="24"/>
  <c r="E10" i="24"/>
  <c r="BR9" i="24"/>
  <c r="BN9" i="24"/>
  <c r="BJ9" i="24"/>
  <c r="BF9" i="24"/>
  <c r="BB9" i="24"/>
  <c r="AX9" i="24"/>
  <c r="AT9" i="24"/>
  <c r="AP9" i="24"/>
  <c r="AL9" i="24"/>
  <c r="AH9" i="24"/>
  <c r="AD9" i="24"/>
  <c r="Z9" i="24"/>
  <c r="V9" i="24"/>
  <c r="R9" i="24"/>
  <c r="M9" i="24"/>
  <c r="H9" i="24"/>
  <c r="F9" i="24"/>
  <c r="E9" i="24"/>
  <c r="BR8" i="24"/>
  <c r="BN8" i="24"/>
  <c r="BJ8" i="24"/>
  <c r="BF8" i="24"/>
  <c r="BB8" i="24"/>
  <c r="AX8" i="24"/>
  <c r="AT8" i="24"/>
  <c r="AP8" i="24"/>
  <c r="AL8" i="24"/>
  <c r="AH8" i="24"/>
  <c r="AD8" i="24"/>
  <c r="Z8" i="24"/>
  <c r="V8" i="24"/>
  <c r="R8" i="24"/>
  <c r="M8" i="24"/>
  <c r="H8" i="24"/>
  <c r="F8" i="24"/>
  <c r="E8" i="24"/>
  <c r="J8" i="24" s="1"/>
  <c r="BR7" i="24"/>
  <c r="BN7" i="24"/>
  <c r="BJ7" i="24"/>
  <c r="BF7" i="24"/>
  <c r="BB7" i="24"/>
  <c r="AX7" i="24"/>
  <c r="AT7" i="24"/>
  <c r="AP7" i="24"/>
  <c r="AL7" i="24"/>
  <c r="AH7" i="24"/>
  <c r="AD7" i="24"/>
  <c r="Z7" i="24"/>
  <c r="V7" i="24"/>
  <c r="R7" i="24"/>
  <c r="M7" i="24"/>
  <c r="H7" i="24"/>
  <c r="F7" i="24"/>
  <c r="E7" i="24"/>
  <c r="BR6" i="24"/>
  <c r="BN6" i="24"/>
  <c r="BJ6" i="24"/>
  <c r="BF6" i="24"/>
  <c r="BB6" i="24"/>
  <c r="AX6" i="24"/>
  <c r="AT6" i="24"/>
  <c r="AP6" i="24"/>
  <c r="AL6" i="24"/>
  <c r="AH6" i="24"/>
  <c r="AD6" i="24"/>
  <c r="Z6" i="24"/>
  <c r="V6" i="24"/>
  <c r="R6" i="24"/>
  <c r="M6" i="24"/>
  <c r="H6" i="24"/>
  <c r="F6" i="24"/>
  <c r="E6" i="24"/>
  <c r="BR5" i="24"/>
  <c r="BN5" i="24"/>
  <c r="BJ5" i="24"/>
  <c r="BF5" i="24"/>
  <c r="BB5" i="24"/>
  <c r="AX5" i="24"/>
  <c r="AT5" i="24"/>
  <c r="AP5" i="24"/>
  <c r="AL5" i="24"/>
  <c r="AH5" i="24"/>
  <c r="AD5" i="24"/>
  <c r="Z5" i="24"/>
  <c r="V5" i="24"/>
  <c r="R5" i="24"/>
  <c r="M5" i="24"/>
  <c r="H5" i="24"/>
  <c r="F5" i="24"/>
  <c r="E5" i="24"/>
  <c r="BR4" i="24"/>
  <c r="BN4" i="24"/>
  <c r="BJ4" i="24"/>
  <c r="BF4" i="24"/>
  <c r="BB4" i="24"/>
  <c r="AX4" i="24"/>
  <c r="AT4" i="24"/>
  <c r="AP4" i="24"/>
  <c r="AL4" i="24"/>
  <c r="AH4" i="24"/>
  <c r="AD4" i="24"/>
  <c r="Z4" i="24"/>
  <c r="V4" i="24"/>
  <c r="R4" i="24"/>
  <c r="M4" i="24"/>
  <c r="H4" i="24"/>
  <c r="F4" i="24"/>
  <c r="E4" i="24"/>
  <c r="BR3" i="24"/>
  <c r="BN3" i="24"/>
  <c r="BJ3" i="24"/>
  <c r="BF3" i="24"/>
  <c r="BB3" i="24"/>
  <c r="AX3" i="24"/>
  <c r="AT3" i="24"/>
  <c r="AP3" i="24"/>
  <c r="AL3" i="24"/>
  <c r="AH3" i="24"/>
  <c r="AD3" i="24"/>
  <c r="Z3" i="24"/>
  <c r="V3" i="24"/>
  <c r="R3" i="24"/>
  <c r="M3" i="24"/>
  <c r="H3" i="24"/>
  <c r="J3" i="24" s="1"/>
  <c r="F3" i="24"/>
  <c r="E3" i="24"/>
  <c r="G27" i="24" l="1"/>
  <c r="G4" i="24"/>
  <c r="G5" i="24"/>
  <c r="G7" i="24"/>
  <c r="G9" i="24"/>
  <c r="G13" i="24"/>
  <c r="G17" i="24"/>
  <c r="G21" i="24"/>
  <c r="J23" i="24"/>
  <c r="G26" i="24"/>
  <c r="G3" i="24"/>
  <c r="G11" i="24"/>
  <c r="J14" i="24"/>
  <c r="G15" i="24"/>
  <c r="G19" i="24"/>
  <c r="G25" i="24"/>
  <c r="G6" i="24"/>
  <c r="G10" i="24"/>
  <c r="G14" i="24"/>
  <c r="G16" i="24"/>
  <c r="G18" i="24"/>
  <c r="G23" i="24"/>
  <c r="G28" i="24"/>
  <c r="G29" i="24"/>
  <c r="G30" i="24"/>
  <c r="J18" i="24"/>
  <c r="J21" i="24"/>
  <c r="J25" i="24"/>
  <c r="J7" i="24"/>
  <c r="J22" i="24"/>
  <c r="J16" i="24"/>
  <c r="J19" i="24"/>
  <c r="J4" i="24"/>
  <c r="J5" i="24"/>
  <c r="J13" i="24"/>
  <c r="J20" i="24"/>
  <c r="J24" i="24"/>
  <c r="J15" i="24"/>
  <c r="G12" i="24"/>
  <c r="J11" i="24"/>
  <c r="G8" i="24"/>
  <c r="J9" i="24"/>
  <c r="J6" i="24"/>
  <c r="J10" i="24"/>
  <c r="BU30" i="21"/>
  <c r="BQ30" i="21"/>
  <c r="BM30" i="21"/>
  <c r="BI30" i="21"/>
  <c r="BE30" i="21"/>
  <c r="BA30" i="21"/>
  <c r="AW30" i="21"/>
  <c r="AS30" i="21"/>
  <c r="AO30" i="21"/>
  <c r="AK30" i="21"/>
  <c r="AG30" i="21"/>
  <c r="AB30" i="21"/>
  <c r="W30" i="21"/>
  <c r="R30" i="21"/>
  <c r="M30" i="21"/>
  <c r="BU29" i="21"/>
  <c r="BQ29" i="21"/>
  <c r="BM29" i="21"/>
  <c r="BI29" i="21"/>
  <c r="BE29" i="21"/>
  <c r="BA29" i="21"/>
  <c r="AW29" i="21"/>
  <c r="AS29" i="21"/>
  <c r="AO29" i="21"/>
  <c r="AK29" i="21"/>
  <c r="AG29" i="21"/>
  <c r="AB29" i="21"/>
  <c r="W29" i="21"/>
  <c r="R29" i="21"/>
  <c r="M29" i="21"/>
  <c r="BU28" i="21"/>
  <c r="BQ28" i="21"/>
  <c r="BM28" i="21"/>
  <c r="BI28" i="21"/>
  <c r="BE28" i="21"/>
  <c r="BA28" i="21"/>
  <c r="AW28" i="21"/>
  <c r="AS28" i="21"/>
  <c r="AO28" i="21"/>
  <c r="AK28" i="21"/>
  <c r="AG28" i="21"/>
  <c r="AB28" i="21"/>
  <c r="W28" i="21"/>
  <c r="R28" i="21"/>
  <c r="M28" i="21"/>
  <c r="BU27" i="21"/>
  <c r="BQ27" i="21"/>
  <c r="BM27" i="21"/>
  <c r="BI27" i="21"/>
  <c r="BE27" i="21"/>
  <c r="BA27" i="21"/>
  <c r="AW27" i="21"/>
  <c r="AS27" i="21"/>
  <c r="AO27" i="21"/>
  <c r="AK27" i="21"/>
  <c r="AG27" i="21"/>
  <c r="AB27" i="21"/>
  <c r="W27" i="21"/>
  <c r="R27" i="21"/>
  <c r="M27" i="21"/>
  <c r="G27" i="21" s="1"/>
  <c r="BU26" i="21"/>
  <c r="BQ26" i="21"/>
  <c r="BM26" i="21"/>
  <c r="BI26" i="21"/>
  <c r="BE26" i="21"/>
  <c r="BA26" i="21"/>
  <c r="AW26" i="21"/>
  <c r="AS26" i="21"/>
  <c r="AO26" i="21"/>
  <c r="AK26" i="21"/>
  <c r="AG26" i="21"/>
  <c r="AB26" i="21"/>
  <c r="W26" i="21"/>
  <c r="R26" i="21"/>
  <c r="M26" i="21"/>
  <c r="BU25" i="21"/>
  <c r="BQ25" i="21"/>
  <c r="BM25" i="21"/>
  <c r="BI25" i="21"/>
  <c r="BE25" i="21"/>
  <c r="BA25" i="21"/>
  <c r="AW25" i="21"/>
  <c r="AS25" i="21"/>
  <c r="AO25" i="21"/>
  <c r="AK25" i="21"/>
  <c r="AG25" i="21"/>
  <c r="AB25" i="21"/>
  <c r="W25" i="21"/>
  <c r="R25" i="21"/>
  <c r="M25" i="21"/>
  <c r="H25" i="21"/>
  <c r="F25" i="21"/>
  <c r="E25" i="21"/>
  <c r="BU24" i="21"/>
  <c r="BQ24" i="21"/>
  <c r="BM24" i="21"/>
  <c r="BI24" i="21"/>
  <c r="BE24" i="21"/>
  <c r="BA24" i="21"/>
  <c r="AW24" i="21"/>
  <c r="AS24" i="21"/>
  <c r="AO24" i="21"/>
  <c r="AK24" i="21"/>
  <c r="AG24" i="21"/>
  <c r="AB24" i="21"/>
  <c r="W24" i="21"/>
  <c r="R24" i="21"/>
  <c r="M24" i="21"/>
  <c r="G24" i="21" s="1"/>
  <c r="H24" i="21"/>
  <c r="F24" i="21"/>
  <c r="E24" i="21"/>
  <c r="BU23" i="21"/>
  <c r="BQ23" i="21"/>
  <c r="BM23" i="21"/>
  <c r="BI23" i="21"/>
  <c r="BE23" i="21"/>
  <c r="BA23" i="21"/>
  <c r="AW23" i="21"/>
  <c r="AS23" i="21"/>
  <c r="AO23" i="21"/>
  <c r="AK23" i="21"/>
  <c r="AG23" i="21"/>
  <c r="AB23" i="21"/>
  <c r="W23" i="21"/>
  <c r="R23" i="21"/>
  <c r="M23" i="21"/>
  <c r="H23" i="21"/>
  <c r="F23" i="21"/>
  <c r="E23" i="21"/>
  <c r="BU22" i="21"/>
  <c r="BQ22" i="21"/>
  <c r="BM22" i="21"/>
  <c r="BI22" i="21"/>
  <c r="BE22" i="21"/>
  <c r="BA22" i="21"/>
  <c r="AW22" i="21"/>
  <c r="AS22" i="21"/>
  <c r="AO22" i="21"/>
  <c r="AK22" i="21"/>
  <c r="AG22" i="21"/>
  <c r="AB22" i="21"/>
  <c r="W22" i="21"/>
  <c r="R22" i="21"/>
  <c r="M22" i="21"/>
  <c r="G22" i="21" s="1"/>
  <c r="H22" i="21"/>
  <c r="F22" i="21"/>
  <c r="E22" i="21"/>
  <c r="BU21" i="21"/>
  <c r="BQ21" i="21"/>
  <c r="BM21" i="21"/>
  <c r="BI21" i="21"/>
  <c r="BE21" i="21"/>
  <c r="BA21" i="21"/>
  <c r="AW21" i="21"/>
  <c r="AS21" i="21"/>
  <c r="AO21" i="21"/>
  <c r="AK21" i="21"/>
  <c r="AG21" i="21"/>
  <c r="AB21" i="21"/>
  <c r="W21" i="21"/>
  <c r="R21" i="21"/>
  <c r="M21" i="21"/>
  <c r="H21" i="21"/>
  <c r="F21" i="21"/>
  <c r="E21" i="21"/>
  <c r="BU20" i="21"/>
  <c r="BQ20" i="21"/>
  <c r="BM20" i="21"/>
  <c r="BI20" i="21"/>
  <c r="BE20" i="21"/>
  <c r="BA20" i="21"/>
  <c r="AW20" i="21"/>
  <c r="AS20" i="21"/>
  <c r="AO20" i="21"/>
  <c r="AK20" i="21"/>
  <c r="AG20" i="21"/>
  <c r="AB20" i="21"/>
  <c r="W20" i="21"/>
  <c r="R20" i="21"/>
  <c r="M20" i="21"/>
  <c r="H20" i="21"/>
  <c r="F20" i="21"/>
  <c r="E20" i="21"/>
  <c r="BU19" i="21"/>
  <c r="BQ19" i="21"/>
  <c r="BM19" i="21"/>
  <c r="BI19" i="21"/>
  <c r="BE19" i="21"/>
  <c r="BA19" i="21"/>
  <c r="AW19" i="21"/>
  <c r="AS19" i="21"/>
  <c r="AO19" i="21"/>
  <c r="AK19" i="21"/>
  <c r="AG19" i="21"/>
  <c r="AB19" i="21"/>
  <c r="W19" i="21"/>
  <c r="R19" i="21"/>
  <c r="M19" i="21"/>
  <c r="H19" i="21"/>
  <c r="F19" i="21"/>
  <c r="E19" i="21"/>
  <c r="BU18" i="21"/>
  <c r="BQ18" i="21"/>
  <c r="BM18" i="21"/>
  <c r="BI18" i="21"/>
  <c r="BE18" i="21"/>
  <c r="BA18" i="21"/>
  <c r="AW18" i="21"/>
  <c r="AS18" i="21"/>
  <c r="AO18" i="21"/>
  <c r="AK18" i="21"/>
  <c r="AG18" i="21"/>
  <c r="AB18" i="21"/>
  <c r="W18" i="21"/>
  <c r="R18" i="21"/>
  <c r="M18" i="21"/>
  <c r="H18" i="21"/>
  <c r="F18" i="21"/>
  <c r="E18" i="21"/>
  <c r="BU17" i="21"/>
  <c r="BQ17" i="21"/>
  <c r="BM17" i="21"/>
  <c r="BI17" i="21"/>
  <c r="BE17" i="21"/>
  <c r="BA17" i="21"/>
  <c r="AW17" i="21"/>
  <c r="AS17" i="21"/>
  <c r="AO17" i="21"/>
  <c r="AK17" i="21"/>
  <c r="AG17" i="21"/>
  <c r="AB17" i="21"/>
  <c r="W17" i="21"/>
  <c r="R17" i="21"/>
  <c r="M17" i="21"/>
  <c r="H17" i="21"/>
  <c r="F17" i="21"/>
  <c r="E17" i="21"/>
  <c r="BU16" i="21"/>
  <c r="BQ16" i="21"/>
  <c r="BM16" i="21"/>
  <c r="BI16" i="21"/>
  <c r="BE16" i="21"/>
  <c r="BA16" i="21"/>
  <c r="AW16" i="21"/>
  <c r="AS16" i="21"/>
  <c r="AO16" i="21"/>
  <c r="AK16" i="21"/>
  <c r="AG16" i="21"/>
  <c r="AB16" i="21"/>
  <c r="W16" i="21"/>
  <c r="R16" i="21"/>
  <c r="M16" i="21"/>
  <c r="H16" i="21"/>
  <c r="F16" i="21"/>
  <c r="E16" i="21"/>
  <c r="BU15" i="21"/>
  <c r="BQ15" i="21"/>
  <c r="BM15" i="21"/>
  <c r="BI15" i="21"/>
  <c r="BE15" i="21"/>
  <c r="BA15" i="21"/>
  <c r="AW15" i="21"/>
  <c r="AS15" i="21"/>
  <c r="AO15" i="21"/>
  <c r="AK15" i="21"/>
  <c r="AG15" i="21"/>
  <c r="AB15" i="21"/>
  <c r="W15" i="21"/>
  <c r="R15" i="21"/>
  <c r="M15" i="21"/>
  <c r="H15" i="21"/>
  <c r="F15" i="21"/>
  <c r="E15" i="21"/>
  <c r="BU14" i="21"/>
  <c r="BQ14" i="21"/>
  <c r="BM14" i="21"/>
  <c r="BI14" i="21"/>
  <c r="BE14" i="21"/>
  <c r="BA14" i="21"/>
  <c r="AW14" i="21"/>
  <c r="AS14" i="21"/>
  <c r="AO14" i="21"/>
  <c r="AK14" i="21"/>
  <c r="AG14" i="21"/>
  <c r="AB14" i="21"/>
  <c r="W14" i="21"/>
  <c r="R14" i="21"/>
  <c r="M14" i="21"/>
  <c r="G14" i="21" s="1"/>
  <c r="H14" i="21"/>
  <c r="F14" i="21"/>
  <c r="E14" i="21"/>
  <c r="BU13" i="21"/>
  <c r="BQ13" i="21"/>
  <c r="BM13" i="21"/>
  <c r="BI13" i="21"/>
  <c r="BE13" i="21"/>
  <c r="BA13" i="21"/>
  <c r="AW13" i="21"/>
  <c r="AS13" i="21"/>
  <c r="AO13" i="21"/>
  <c r="AK13" i="21"/>
  <c r="AG13" i="21"/>
  <c r="AB13" i="21"/>
  <c r="W13" i="21"/>
  <c r="R13" i="21"/>
  <c r="M13" i="21"/>
  <c r="H13" i="21"/>
  <c r="F13" i="21"/>
  <c r="E13" i="21"/>
  <c r="BU12" i="21"/>
  <c r="BQ12" i="21"/>
  <c r="BM12" i="21"/>
  <c r="BI12" i="21"/>
  <c r="BE12" i="21"/>
  <c r="BA12" i="21"/>
  <c r="AW12" i="21"/>
  <c r="AS12" i="21"/>
  <c r="AO12" i="21"/>
  <c r="AK12" i="21"/>
  <c r="AG12" i="21"/>
  <c r="AB12" i="21"/>
  <c r="W12" i="21"/>
  <c r="R12" i="21"/>
  <c r="M12" i="21"/>
  <c r="G12" i="21" s="1"/>
  <c r="H12" i="21"/>
  <c r="F12" i="21"/>
  <c r="E12" i="21"/>
  <c r="BU11" i="21"/>
  <c r="BQ11" i="21"/>
  <c r="BM11" i="21"/>
  <c r="BI11" i="21"/>
  <c r="BE11" i="21"/>
  <c r="BA11" i="21"/>
  <c r="AW11" i="21"/>
  <c r="AS11" i="21"/>
  <c r="AO11" i="21"/>
  <c r="AK11" i="21"/>
  <c r="AG11" i="21"/>
  <c r="AB11" i="21"/>
  <c r="W11" i="21"/>
  <c r="R11" i="21"/>
  <c r="M11" i="21"/>
  <c r="H11" i="21"/>
  <c r="F11" i="21"/>
  <c r="E11" i="21"/>
  <c r="BU10" i="21"/>
  <c r="BQ10" i="21"/>
  <c r="BM10" i="21"/>
  <c r="BI10" i="21"/>
  <c r="BE10" i="21"/>
  <c r="BA10" i="21"/>
  <c r="AW10" i="21"/>
  <c r="AS10" i="21"/>
  <c r="AO10" i="21"/>
  <c r="AK10" i="21"/>
  <c r="AG10" i="21"/>
  <c r="AB10" i="21"/>
  <c r="W10" i="21"/>
  <c r="R10" i="21"/>
  <c r="M10" i="21"/>
  <c r="G10" i="21" s="1"/>
  <c r="H10" i="21"/>
  <c r="F10" i="21"/>
  <c r="E10" i="21"/>
  <c r="BU9" i="21"/>
  <c r="BQ9" i="21"/>
  <c r="BM9" i="21"/>
  <c r="BI9" i="21"/>
  <c r="BE9" i="21"/>
  <c r="BA9" i="21"/>
  <c r="AW9" i="21"/>
  <c r="AS9" i="21"/>
  <c r="AO9" i="21"/>
  <c r="AK9" i="21"/>
  <c r="AG9" i="21"/>
  <c r="AB9" i="21"/>
  <c r="W9" i="21"/>
  <c r="R9" i="21"/>
  <c r="M9" i="21"/>
  <c r="H9" i="21"/>
  <c r="F9" i="21"/>
  <c r="E9" i="21"/>
  <c r="BU8" i="21"/>
  <c r="BQ8" i="21"/>
  <c r="BM8" i="21"/>
  <c r="BI8" i="21"/>
  <c r="BE8" i="21"/>
  <c r="BA8" i="21"/>
  <c r="AW8" i="21"/>
  <c r="AS8" i="21"/>
  <c r="AO8" i="21"/>
  <c r="AK8" i="21"/>
  <c r="AG8" i="21"/>
  <c r="AB8" i="21"/>
  <c r="W8" i="21"/>
  <c r="R8" i="21"/>
  <c r="M8" i="21"/>
  <c r="H8" i="21"/>
  <c r="F8" i="21"/>
  <c r="E8" i="21"/>
  <c r="BU7" i="21"/>
  <c r="BQ7" i="21"/>
  <c r="BM7" i="21"/>
  <c r="BI7" i="21"/>
  <c r="BE7" i="21"/>
  <c r="BA7" i="21"/>
  <c r="AW7" i="21"/>
  <c r="AS7" i="21"/>
  <c r="AO7" i="21"/>
  <c r="AK7" i="21"/>
  <c r="AG7" i="21"/>
  <c r="AB7" i="21"/>
  <c r="W7" i="21"/>
  <c r="R7" i="21"/>
  <c r="M7" i="21"/>
  <c r="H7" i="21"/>
  <c r="F7" i="21"/>
  <c r="E7" i="21"/>
  <c r="BU6" i="21"/>
  <c r="BQ6" i="21"/>
  <c r="BM6" i="21"/>
  <c r="BI6" i="21"/>
  <c r="BE6" i="21"/>
  <c r="BA6" i="21"/>
  <c r="AW6" i="21"/>
  <c r="AS6" i="21"/>
  <c r="AO6" i="21"/>
  <c r="AK6" i="21"/>
  <c r="AG6" i="21"/>
  <c r="AB6" i="21"/>
  <c r="W6" i="21"/>
  <c r="R6" i="21"/>
  <c r="M6" i="21"/>
  <c r="H6" i="21"/>
  <c r="F6" i="21"/>
  <c r="E6" i="21"/>
  <c r="BU5" i="21"/>
  <c r="BQ5" i="21"/>
  <c r="BM5" i="21"/>
  <c r="BI5" i="21"/>
  <c r="BE5" i="21"/>
  <c r="BA5" i="21"/>
  <c r="AW5" i="21"/>
  <c r="AS5" i="21"/>
  <c r="AO5" i="21"/>
  <c r="AK5" i="21"/>
  <c r="AG5" i="21"/>
  <c r="AB5" i="21"/>
  <c r="W5" i="21"/>
  <c r="R5" i="21"/>
  <c r="M5" i="21"/>
  <c r="H5" i="21"/>
  <c r="F5" i="21"/>
  <c r="E5" i="21"/>
  <c r="BU4" i="21"/>
  <c r="BQ4" i="21"/>
  <c r="BM4" i="21"/>
  <c r="BI4" i="21"/>
  <c r="BE4" i="21"/>
  <c r="BA4" i="21"/>
  <c r="AW4" i="21"/>
  <c r="AS4" i="21"/>
  <c r="AO4" i="21"/>
  <c r="AK4" i="21"/>
  <c r="AG4" i="21"/>
  <c r="AB4" i="21"/>
  <c r="W4" i="21"/>
  <c r="R4" i="21"/>
  <c r="M4" i="21"/>
  <c r="G4" i="21" s="1"/>
  <c r="H4" i="21"/>
  <c r="F4" i="21"/>
  <c r="E4" i="21"/>
  <c r="J4" i="21" s="1"/>
  <c r="BU3" i="21"/>
  <c r="BQ3" i="21"/>
  <c r="BM3" i="21"/>
  <c r="BI3" i="21"/>
  <c r="BE3" i="21"/>
  <c r="BA3" i="21"/>
  <c r="AW3" i="21"/>
  <c r="AS3" i="21"/>
  <c r="AO3" i="21"/>
  <c r="AK3" i="21"/>
  <c r="AG3" i="21"/>
  <c r="AB3" i="21"/>
  <c r="W3" i="21"/>
  <c r="R3" i="21"/>
  <c r="M3" i="21"/>
  <c r="H3" i="21"/>
  <c r="F3" i="21"/>
  <c r="E3" i="21"/>
  <c r="G30" i="21" l="1"/>
  <c r="G13" i="21"/>
  <c r="G16" i="21"/>
  <c r="G20" i="21"/>
  <c r="G21" i="21"/>
  <c r="G25" i="21"/>
  <c r="G29" i="21"/>
  <c r="J3" i="21"/>
  <c r="G3" i="21"/>
  <c r="G11" i="21"/>
  <c r="J13" i="21"/>
  <c r="J15" i="21"/>
  <c r="G15" i="21"/>
  <c r="G19" i="21"/>
  <c r="G23" i="21"/>
  <c r="G28" i="21"/>
  <c r="G8" i="21"/>
  <c r="G26" i="21"/>
  <c r="J22" i="21"/>
  <c r="G18" i="21"/>
  <c r="G9" i="21"/>
  <c r="G7" i="21"/>
  <c r="G17" i="21"/>
  <c r="J5" i="21"/>
  <c r="G5" i="21"/>
  <c r="J18" i="21"/>
  <c r="J16" i="21"/>
  <c r="J9" i="21"/>
  <c r="J8" i="21"/>
  <c r="J7" i="21"/>
  <c r="J6" i="21"/>
  <c r="G6" i="21"/>
  <c r="J30" i="21"/>
  <c r="J29" i="21"/>
  <c r="J27" i="21"/>
  <c r="J25" i="21"/>
  <c r="J24" i="21"/>
  <c r="J23" i="21"/>
  <c r="J21" i="21"/>
  <c r="J20" i="21"/>
  <c r="J19" i="21"/>
  <c r="J17" i="21"/>
  <c r="J14" i="21"/>
  <c r="J12" i="21"/>
  <c r="J11" i="21"/>
  <c r="J10" i="21"/>
  <c r="BW30" i="15"/>
  <c r="BS30" i="15"/>
  <c r="BO30" i="15"/>
  <c r="BK30" i="15"/>
  <c r="BG30" i="15"/>
  <c r="BC30" i="15"/>
  <c r="AY30" i="15"/>
  <c r="AU30" i="15"/>
  <c r="AQ30" i="15"/>
  <c r="AL30" i="15"/>
  <c r="AG30" i="15"/>
  <c r="AB30" i="15"/>
  <c r="W30" i="15"/>
  <c r="R30" i="15"/>
  <c r="M30" i="15"/>
  <c r="BW29" i="15"/>
  <c r="BS29" i="15"/>
  <c r="BO29" i="15"/>
  <c r="BK29" i="15"/>
  <c r="BG29" i="15"/>
  <c r="BC29" i="15"/>
  <c r="AY29" i="15"/>
  <c r="AU29" i="15"/>
  <c r="AQ29" i="15"/>
  <c r="AL29" i="15"/>
  <c r="AG29" i="15"/>
  <c r="AB29" i="15"/>
  <c r="W29" i="15"/>
  <c r="R29" i="15"/>
  <c r="M29" i="15"/>
  <c r="BW28" i="15"/>
  <c r="BS28" i="15"/>
  <c r="BO28" i="15"/>
  <c r="BK28" i="15"/>
  <c r="BG28" i="15"/>
  <c r="BC28" i="15"/>
  <c r="AY28" i="15"/>
  <c r="AU28" i="15"/>
  <c r="AQ28" i="15"/>
  <c r="AL28" i="15"/>
  <c r="AG28" i="15"/>
  <c r="AB28" i="15"/>
  <c r="W28" i="15"/>
  <c r="R28" i="15"/>
  <c r="M28" i="15"/>
  <c r="BW27" i="15"/>
  <c r="BS27" i="15"/>
  <c r="BO27" i="15"/>
  <c r="BK27" i="15"/>
  <c r="BG27" i="15"/>
  <c r="BC27" i="15"/>
  <c r="AY27" i="15"/>
  <c r="AU27" i="15"/>
  <c r="AQ27" i="15"/>
  <c r="AL27" i="15"/>
  <c r="AG27" i="15"/>
  <c r="AB27" i="15"/>
  <c r="W27" i="15"/>
  <c r="R27" i="15"/>
  <c r="M27" i="15"/>
  <c r="BW26" i="15"/>
  <c r="BS26" i="15"/>
  <c r="BO26" i="15"/>
  <c r="BK26" i="15"/>
  <c r="BG26" i="15"/>
  <c r="BC26" i="15"/>
  <c r="AY26" i="15"/>
  <c r="AU26" i="15"/>
  <c r="AQ26" i="15"/>
  <c r="AL26" i="15"/>
  <c r="AG26" i="15"/>
  <c r="AB26" i="15"/>
  <c r="W26" i="15"/>
  <c r="R26" i="15"/>
  <c r="M26" i="15"/>
  <c r="BW25" i="15"/>
  <c r="BS25" i="15"/>
  <c r="BO25" i="15"/>
  <c r="BK25" i="15"/>
  <c r="BG25" i="15"/>
  <c r="BC25" i="15"/>
  <c r="AY25" i="15"/>
  <c r="AU25" i="15"/>
  <c r="AQ25" i="15"/>
  <c r="AL25" i="15"/>
  <c r="AG25" i="15"/>
  <c r="AB25" i="15"/>
  <c r="W25" i="15"/>
  <c r="R25" i="15"/>
  <c r="M25" i="15"/>
  <c r="H25" i="15"/>
  <c r="F25" i="15"/>
  <c r="E25" i="15"/>
  <c r="BW24" i="15"/>
  <c r="BS24" i="15"/>
  <c r="BO24" i="15"/>
  <c r="BK24" i="15"/>
  <c r="BG24" i="15"/>
  <c r="BC24" i="15"/>
  <c r="AY24" i="15"/>
  <c r="AU24" i="15"/>
  <c r="AQ24" i="15"/>
  <c r="AL24" i="15"/>
  <c r="AG24" i="15"/>
  <c r="AB24" i="15"/>
  <c r="W24" i="15"/>
  <c r="R24" i="15"/>
  <c r="M24" i="15"/>
  <c r="H24" i="15"/>
  <c r="F24" i="15"/>
  <c r="E24" i="15"/>
  <c r="BW23" i="15"/>
  <c r="BS23" i="15"/>
  <c r="BO23" i="15"/>
  <c r="BK23" i="15"/>
  <c r="BG23" i="15"/>
  <c r="BC23" i="15"/>
  <c r="AY23" i="15"/>
  <c r="AU23" i="15"/>
  <c r="AQ23" i="15"/>
  <c r="AL23" i="15"/>
  <c r="AG23" i="15"/>
  <c r="AB23" i="15"/>
  <c r="W23" i="15"/>
  <c r="R23" i="15"/>
  <c r="M23" i="15"/>
  <c r="H23" i="15"/>
  <c r="F23" i="15"/>
  <c r="E23" i="15"/>
  <c r="BW22" i="15"/>
  <c r="BS22" i="15"/>
  <c r="BO22" i="15"/>
  <c r="BK22" i="15"/>
  <c r="BG22" i="15"/>
  <c r="BC22" i="15"/>
  <c r="AY22" i="15"/>
  <c r="AU22" i="15"/>
  <c r="AQ22" i="15"/>
  <c r="AL22" i="15"/>
  <c r="AG22" i="15"/>
  <c r="AB22" i="15"/>
  <c r="W22" i="15"/>
  <c r="R22" i="15"/>
  <c r="M22" i="15"/>
  <c r="H22" i="15"/>
  <c r="F22" i="15"/>
  <c r="E22" i="15"/>
  <c r="BW21" i="15"/>
  <c r="BS21" i="15"/>
  <c r="BO21" i="15"/>
  <c r="BK21" i="15"/>
  <c r="BG21" i="15"/>
  <c r="BC21" i="15"/>
  <c r="AY21" i="15"/>
  <c r="AU21" i="15"/>
  <c r="AQ21" i="15"/>
  <c r="AL21" i="15"/>
  <c r="AG21" i="15"/>
  <c r="AB21" i="15"/>
  <c r="W21" i="15"/>
  <c r="R21" i="15"/>
  <c r="M21" i="15"/>
  <c r="H21" i="15"/>
  <c r="F21" i="15"/>
  <c r="E21" i="15"/>
  <c r="BW20" i="15"/>
  <c r="BS20" i="15"/>
  <c r="BO20" i="15"/>
  <c r="BK20" i="15"/>
  <c r="BG20" i="15"/>
  <c r="BC20" i="15"/>
  <c r="AY20" i="15"/>
  <c r="AU20" i="15"/>
  <c r="AQ20" i="15"/>
  <c r="AL20" i="15"/>
  <c r="AG20" i="15"/>
  <c r="AB20" i="15"/>
  <c r="W20" i="15"/>
  <c r="R20" i="15"/>
  <c r="M20" i="15"/>
  <c r="H20" i="15"/>
  <c r="F20" i="15"/>
  <c r="E20" i="15"/>
  <c r="BW19" i="15"/>
  <c r="BS19" i="15"/>
  <c r="BO19" i="15"/>
  <c r="BK19" i="15"/>
  <c r="BG19" i="15"/>
  <c r="BC19" i="15"/>
  <c r="AY19" i="15"/>
  <c r="AU19" i="15"/>
  <c r="AQ19" i="15"/>
  <c r="AL19" i="15"/>
  <c r="AG19" i="15"/>
  <c r="AB19" i="15"/>
  <c r="W19" i="15"/>
  <c r="R19" i="15"/>
  <c r="M19" i="15"/>
  <c r="H19" i="15"/>
  <c r="F19" i="15"/>
  <c r="E19" i="15"/>
  <c r="BW18" i="15"/>
  <c r="BS18" i="15"/>
  <c r="BO18" i="15"/>
  <c r="BK18" i="15"/>
  <c r="BG18" i="15"/>
  <c r="BC18" i="15"/>
  <c r="AY18" i="15"/>
  <c r="AU18" i="15"/>
  <c r="AQ18" i="15"/>
  <c r="AL18" i="15"/>
  <c r="AG18" i="15"/>
  <c r="AB18" i="15"/>
  <c r="W18" i="15"/>
  <c r="R18" i="15"/>
  <c r="M18" i="15"/>
  <c r="H18" i="15"/>
  <c r="F18" i="15"/>
  <c r="E18" i="15"/>
  <c r="BW17" i="15"/>
  <c r="BS17" i="15"/>
  <c r="BO17" i="15"/>
  <c r="BK17" i="15"/>
  <c r="BG17" i="15"/>
  <c r="BC17" i="15"/>
  <c r="AY17" i="15"/>
  <c r="AU17" i="15"/>
  <c r="AQ17" i="15"/>
  <c r="AL17" i="15"/>
  <c r="AG17" i="15"/>
  <c r="AB17" i="15"/>
  <c r="W17" i="15"/>
  <c r="R17" i="15"/>
  <c r="M17" i="15"/>
  <c r="H17" i="15"/>
  <c r="F17" i="15"/>
  <c r="E17" i="15"/>
  <c r="BW16" i="15"/>
  <c r="BS16" i="15"/>
  <c r="BO16" i="15"/>
  <c r="BK16" i="15"/>
  <c r="BG16" i="15"/>
  <c r="BC16" i="15"/>
  <c r="AY16" i="15"/>
  <c r="AU16" i="15"/>
  <c r="AQ16" i="15"/>
  <c r="AL16" i="15"/>
  <c r="AG16" i="15"/>
  <c r="AB16" i="15"/>
  <c r="W16" i="15"/>
  <c r="R16" i="15"/>
  <c r="M16" i="15"/>
  <c r="H16" i="15"/>
  <c r="F16" i="15"/>
  <c r="E16" i="15"/>
  <c r="BW15" i="15"/>
  <c r="BS15" i="15"/>
  <c r="BO15" i="15"/>
  <c r="BK15" i="15"/>
  <c r="BG15" i="15"/>
  <c r="BC15" i="15"/>
  <c r="AY15" i="15"/>
  <c r="AU15" i="15"/>
  <c r="AQ15" i="15"/>
  <c r="AL15" i="15"/>
  <c r="AG15" i="15"/>
  <c r="AB15" i="15"/>
  <c r="W15" i="15"/>
  <c r="R15" i="15"/>
  <c r="M15" i="15"/>
  <c r="H15" i="15"/>
  <c r="F15" i="15"/>
  <c r="E15" i="15"/>
  <c r="BW14" i="15"/>
  <c r="BS14" i="15"/>
  <c r="BO14" i="15"/>
  <c r="BK14" i="15"/>
  <c r="BG14" i="15"/>
  <c r="BC14" i="15"/>
  <c r="AY14" i="15"/>
  <c r="AU14" i="15"/>
  <c r="AQ14" i="15"/>
  <c r="AL14" i="15"/>
  <c r="AG14" i="15"/>
  <c r="AB14" i="15"/>
  <c r="W14" i="15"/>
  <c r="R14" i="15"/>
  <c r="M14" i="15"/>
  <c r="H14" i="15"/>
  <c r="F14" i="15"/>
  <c r="E14" i="15"/>
  <c r="BW13" i="15"/>
  <c r="BS13" i="15"/>
  <c r="BO13" i="15"/>
  <c r="BK13" i="15"/>
  <c r="BG13" i="15"/>
  <c r="BC13" i="15"/>
  <c r="AY13" i="15"/>
  <c r="AU13" i="15"/>
  <c r="AQ13" i="15"/>
  <c r="AL13" i="15"/>
  <c r="AG13" i="15"/>
  <c r="AB13" i="15"/>
  <c r="W13" i="15"/>
  <c r="R13" i="15"/>
  <c r="M13" i="15"/>
  <c r="H13" i="15"/>
  <c r="F13" i="15"/>
  <c r="E13" i="15"/>
  <c r="BW12" i="15"/>
  <c r="BS12" i="15"/>
  <c r="BO12" i="15"/>
  <c r="BK12" i="15"/>
  <c r="BG12" i="15"/>
  <c r="BC12" i="15"/>
  <c r="AY12" i="15"/>
  <c r="AU12" i="15"/>
  <c r="AQ12" i="15"/>
  <c r="AL12" i="15"/>
  <c r="AG12" i="15"/>
  <c r="AB12" i="15"/>
  <c r="W12" i="15"/>
  <c r="R12" i="15"/>
  <c r="M12" i="15"/>
  <c r="H12" i="15"/>
  <c r="F12" i="15"/>
  <c r="E12" i="15"/>
  <c r="BW11" i="15"/>
  <c r="BS11" i="15"/>
  <c r="BO11" i="15"/>
  <c r="BK11" i="15"/>
  <c r="BG11" i="15"/>
  <c r="BC11" i="15"/>
  <c r="AY11" i="15"/>
  <c r="AU11" i="15"/>
  <c r="AQ11" i="15"/>
  <c r="AL11" i="15"/>
  <c r="AG11" i="15"/>
  <c r="AB11" i="15"/>
  <c r="W11" i="15"/>
  <c r="R11" i="15"/>
  <c r="M11" i="15"/>
  <c r="H11" i="15"/>
  <c r="F11" i="15"/>
  <c r="E11" i="15"/>
  <c r="BW10" i="15"/>
  <c r="BS10" i="15"/>
  <c r="BO10" i="15"/>
  <c r="BK10" i="15"/>
  <c r="BG10" i="15"/>
  <c r="BC10" i="15"/>
  <c r="AY10" i="15"/>
  <c r="AU10" i="15"/>
  <c r="AQ10" i="15"/>
  <c r="AL10" i="15"/>
  <c r="AG10" i="15"/>
  <c r="AB10" i="15"/>
  <c r="W10" i="15"/>
  <c r="R10" i="15"/>
  <c r="M10" i="15"/>
  <c r="H10" i="15"/>
  <c r="F10" i="15"/>
  <c r="E10" i="15"/>
  <c r="BW9" i="15"/>
  <c r="BS9" i="15"/>
  <c r="BO9" i="15"/>
  <c r="BK9" i="15"/>
  <c r="BG9" i="15"/>
  <c r="BC9" i="15"/>
  <c r="AY9" i="15"/>
  <c r="AU9" i="15"/>
  <c r="AQ9" i="15"/>
  <c r="AL9" i="15"/>
  <c r="AG9" i="15"/>
  <c r="AB9" i="15"/>
  <c r="W9" i="15"/>
  <c r="R9" i="15"/>
  <c r="M9" i="15"/>
  <c r="H9" i="15"/>
  <c r="F9" i="15"/>
  <c r="E9" i="15"/>
  <c r="BW8" i="15"/>
  <c r="BS8" i="15"/>
  <c r="BO8" i="15"/>
  <c r="BK8" i="15"/>
  <c r="BG8" i="15"/>
  <c r="BC8" i="15"/>
  <c r="AY8" i="15"/>
  <c r="AU8" i="15"/>
  <c r="AQ8" i="15"/>
  <c r="AL8" i="15"/>
  <c r="AG8" i="15"/>
  <c r="AB8" i="15"/>
  <c r="W8" i="15"/>
  <c r="R8" i="15"/>
  <c r="M8" i="15"/>
  <c r="H8" i="15"/>
  <c r="F8" i="15"/>
  <c r="E8" i="15"/>
  <c r="BW7" i="15"/>
  <c r="BS7" i="15"/>
  <c r="BO7" i="15"/>
  <c r="BK7" i="15"/>
  <c r="BG7" i="15"/>
  <c r="BC7" i="15"/>
  <c r="AY7" i="15"/>
  <c r="AU7" i="15"/>
  <c r="AQ7" i="15"/>
  <c r="AL7" i="15"/>
  <c r="AG7" i="15"/>
  <c r="AB7" i="15"/>
  <c r="W7" i="15"/>
  <c r="R7" i="15"/>
  <c r="M7" i="15"/>
  <c r="G7" i="15" s="1"/>
  <c r="H7" i="15"/>
  <c r="F7" i="15"/>
  <c r="E7" i="15"/>
  <c r="J7" i="15" s="1"/>
  <c r="BW6" i="15"/>
  <c r="BS6" i="15"/>
  <c r="BO6" i="15"/>
  <c r="BK6" i="15"/>
  <c r="BG6" i="15"/>
  <c r="BC6" i="15"/>
  <c r="AY6" i="15"/>
  <c r="AU6" i="15"/>
  <c r="AQ6" i="15"/>
  <c r="AL6" i="15"/>
  <c r="AG6" i="15"/>
  <c r="AB6" i="15"/>
  <c r="W6" i="15"/>
  <c r="R6" i="15"/>
  <c r="M6" i="15"/>
  <c r="H6" i="15"/>
  <c r="F6" i="15"/>
  <c r="E6" i="15"/>
  <c r="BW5" i="15"/>
  <c r="BS5" i="15"/>
  <c r="BO5" i="15"/>
  <c r="BK5" i="15"/>
  <c r="BG5" i="15"/>
  <c r="BC5" i="15"/>
  <c r="AY5" i="15"/>
  <c r="AU5" i="15"/>
  <c r="AQ5" i="15"/>
  <c r="AL5" i="15"/>
  <c r="AG5" i="15"/>
  <c r="AB5" i="15"/>
  <c r="W5" i="15"/>
  <c r="R5" i="15"/>
  <c r="M5" i="15"/>
  <c r="G5" i="15" s="1"/>
  <c r="H5" i="15"/>
  <c r="F5" i="15"/>
  <c r="E5" i="15"/>
  <c r="J5" i="15" s="1"/>
  <c r="BW4" i="15"/>
  <c r="BS4" i="15"/>
  <c r="BO4" i="15"/>
  <c r="BK4" i="15"/>
  <c r="BG4" i="15"/>
  <c r="BC4" i="15"/>
  <c r="AY4" i="15"/>
  <c r="AU4" i="15"/>
  <c r="AQ4" i="15"/>
  <c r="AL4" i="15"/>
  <c r="AG4" i="15"/>
  <c r="AB4" i="15"/>
  <c r="W4" i="15"/>
  <c r="R4" i="15"/>
  <c r="M4" i="15"/>
  <c r="H4" i="15"/>
  <c r="F4" i="15"/>
  <c r="E4" i="15"/>
  <c r="BW3" i="15"/>
  <c r="BS3" i="15"/>
  <c r="BO3" i="15"/>
  <c r="BK3" i="15"/>
  <c r="BG3" i="15"/>
  <c r="BC3" i="15"/>
  <c r="AY3" i="15"/>
  <c r="AU3" i="15"/>
  <c r="AQ3" i="15"/>
  <c r="AL3" i="15"/>
  <c r="AG3" i="15"/>
  <c r="AB3" i="15"/>
  <c r="W3" i="15"/>
  <c r="R3" i="15"/>
  <c r="M3" i="15"/>
  <c r="H3" i="15"/>
  <c r="F3" i="15"/>
  <c r="E3" i="15"/>
  <c r="J3" i="15" s="1"/>
  <c r="G23" i="15" l="1"/>
  <c r="J8" i="15"/>
  <c r="G8" i="15"/>
  <c r="J11" i="15"/>
  <c r="J6" i="15"/>
  <c r="J12" i="15"/>
  <c r="J10" i="15"/>
  <c r="J9" i="15"/>
  <c r="G27" i="15"/>
  <c r="G16" i="15"/>
  <c r="G26" i="15"/>
  <c r="G17" i="15"/>
  <c r="G25" i="15"/>
  <c r="G24" i="15"/>
  <c r="G21" i="15"/>
  <c r="G11" i="15"/>
  <c r="J19" i="15"/>
  <c r="G22" i="15"/>
  <c r="G15" i="15"/>
  <c r="G19" i="15"/>
  <c r="G20" i="15"/>
  <c r="J20" i="15"/>
  <c r="G28" i="15"/>
  <c r="J13" i="15"/>
  <c r="G13" i="15"/>
  <c r="G14" i="15"/>
  <c r="G12" i="15"/>
  <c r="G6" i="15"/>
  <c r="G10" i="15"/>
  <c r="G3" i="15"/>
  <c r="J17" i="15"/>
  <c r="J18" i="15"/>
  <c r="J4" i="15"/>
  <c r="J23" i="15"/>
  <c r="J24" i="15"/>
  <c r="J25" i="15"/>
  <c r="J22" i="15"/>
  <c r="J21" i="15"/>
  <c r="J16" i="15"/>
  <c r="G18" i="15"/>
  <c r="J15" i="15"/>
  <c r="J14" i="15"/>
  <c r="G9" i="15"/>
  <c r="G4" i="15"/>
  <c r="G30" i="15"/>
  <c r="G29" i="15"/>
  <c r="CB30" i="13"/>
  <c r="BX30" i="13"/>
  <c r="BT30" i="13"/>
  <c r="BP30" i="13"/>
  <c r="BK30" i="13"/>
  <c r="BF30" i="13"/>
  <c r="BA30" i="13"/>
  <c r="AV30" i="13"/>
  <c r="AQ30" i="13"/>
  <c r="AL30" i="13"/>
  <c r="AG30" i="13"/>
  <c r="AB30" i="13"/>
  <c r="W30" i="13"/>
  <c r="R30" i="13"/>
  <c r="M30" i="13"/>
  <c r="CB29" i="13"/>
  <c r="BX29" i="13"/>
  <c r="BT29" i="13"/>
  <c r="BP29" i="13"/>
  <c r="BK29" i="13"/>
  <c r="BF29" i="13"/>
  <c r="BA29" i="13"/>
  <c r="AV29" i="13"/>
  <c r="AQ29" i="13"/>
  <c r="AL29" i="13"/>
  <c r="AG29" i="13"/>
  <c r="AB29" i="13"/>
  <c r="W29" i="13"/>
  <c r="M29" i="13"/>
  <c r="CB28" i="13"/>
  <c r="BX28" i="13"/>
  <c r="BT28" i="13"/>
  <c r="BP28" i="13"/>
  <c r="BK28" i="13"/>
  <c r="BF28" i="13"/>
  <c r="BA28" i="13"/>
  <c r="AV28" i="13"/>
  <c r="AQ28" i="13"/>
  <c r="AL28" i="13"/>
  <c r="AG28" i="13"/>
  <c r="AB28" i="13"/>
  <c r="R28" i="13"/>
  <c r="M28" i="13"/>
  <c r="CB27" i="13"/>
  <c r="BX27" i="13"/>
  <c r="BT27" i="13"/>
  <c r="BP27" i="13"/>
  <c r="BK27" i="13"/>
  <c r="BF27" i="13"/>
  <c r="BA27" i="13"/>
  <c r="AV27" i="13"/>
  <c r="AQ27" i="13"/>
  <c r="AL27" i="13"/>
  <c r="AG27" i="13"/>
  <c r="AB27" i="13"/>
  <c r="W27" i="13"/>
  <c r="R27" i="13"/>
  <c r="M27" i="13"/>
  <c r="CB26" i="13"/>
  <c r="BX26" i="13"/>
  <c r="BT26" i="13"/>
  <c r="BP26" i="13"/>
  <c r="BK26" i="13"/>
  <c r="BF26" i="13"/>
  <c r="BA26" i="13"/>
  <c r="AV26" i="13"/>
  <c r="AQ26" i="13"/>
  <c r="AL26" i="13"/>
  <c r="AG26" i="13"/>
  <c r="AB26" i="13"/>
  <c r="W26" i="13"/>
  <c r="R26" i="13"/>
  <c r="M26" i="13"/>
  <c r="CB25" i="13"/>
  <c r="BX25" i="13"/>
  <c r="BT25" i="13"/>
  <c r="BP25" i="13"/>
  <c r="BK25" i="13"/>
  <c r="BF25" i="13"/>
  <c r="BA25" i="13"/>
  <c r="AV25" i="13"/>
  <c r="AQ25" i="13"/>
  <c r="AL25" i="13"/>
  <c r="AG25" i="13"/>
  <c r="AB25" i="13"/>
  <c r="W25" i="13"/>
  <c r="R25" i="13"/>
  <c r="M25" i="13"/>
  <c r="H25" i="13"/>
  <c r="F25" i="13"/>
  <c r="E25" i="13"/>
  <c r="CB24" i="13"/>
  <c r="BX24" i="13"/>
  <c r="BT24" i="13"/>
  <c r="BP24" i="13"/>
  <c r="BK24" i="13"/>
  <c r="BF24" i="13"/>
  <c r="BA24" i="13"/>
  <c r="AV24" i="13"/>
  <c r="AQ24" i="13"/>
  <c r="AL24" i="13"/>
  <c r="AG24" i="13"/>
  <c r="AB24" i="13"/>
  <c r="W24" i="13"/>
  <c r="R24" i="13"/>
  <c r="M24" i="13"/>
  <c r="H24" i="13"/>
  <c r="F24" i="13"/>
  <c r="E24" i="13"/>
  <c r="CB23" i="13"/>
  <c r="BX23" i="13"/>
  <c r="BT23" i="13"/>
  <c r="BP23" i="13"/>
  <c r="BK23" i="13"/>
  <c r="BF23" i="13"/>
  <c r="BA23" i="13"/>
  <c r="AV23" i="13"/>
  <c r="AQ23" i="13"/>
  <c r="AL23" i="13"/>
  <c r="AG23" i="13"/>
  <c r="AB23" i="13"/>
  <c r="W23" i="13"/>
  <c r="R23" i="13"/>
  <c r="M23" i="13"/>
  <c r="H23" i="13"/>
  <c r="F23" i="13"/>
  <c r="E23" i="13"/>
  <c r="CB22" i="13"/>
  <c r="BX22" i="13"/>
  <c r="BT22" i="13"/>
  <c r="BP22" i="13"/>
  <c r="BK22" i="13"/>
  <c r="BF22" i="13"/>
  <c r="BA22" i="13"/>
  <c r="AV22" i="13"/>
  <c r="AQ22" i="13"/>
  <c r="AL22" i="13"/>
  <c r="AG22" i="13"/>
  <c r="AB22" i="13"/>
  <c r="W22" i="13"/>
  <c r="R22" i="13"/>
  <c r="M22" i="13"/>
  <c r="H22" i="13"/>
  <c r="F22" i="13"/>
  <c r="E22" i="13"/>
  <c r="CB21" i="13"/>
  <c r="BX21" i="13"/>
  <c r="BT21" i="13"/>
  <c r="BP21" i="13"/>
  <c r="BK21" i="13"/>
  <c r="BF21" i="13"/>
  <c r="BA21" i="13"/>
  <c r="AV21" i="13"/>
  <c r="AQ21" i="13"/>
  <c r="AL21" i="13"/>
  <c r="AG21" i="13"/>
  <c r="AB21" i="13"/>
  <c r="W21" i="13"/>
  <c r="R21" i="13"/>
  <c r="M21" i="13"/>
  <c r="H21" i="13"/>
  <c r="F21" i="13"/>
  <c r="E21" i="13"/>
  <c r="CB20" i="13"/>
  <c r="BX20" i="13"/>
  <c r="BT20" i="13"/>
  <c r="BP20" i="13"/>
  <c r="BK20" i="13"/>
  <c r="BF20" i="13"/>
  <c r="BA20" i="13"/>
  <c r="AV20" i="13"/>
  <c r="AQ20" i="13"/>
  <c r="AL20" i="13"/>
  <c r="AG20" i="13"/>
  <c r="AB20" i="13"/>
  <c r="W20" i="13"/>
  <c r="R20" i="13"/>
  <c r="M20" i="13"/>
  <c r="H20" i="13"/>
  <c r="F20" i="13"/>
  <c r="E20" i="13"/>
  <c r="CB19" i="13"/>
  <c r="BX19" i="13"/>
  <c r="BT19" i="13"/>
  <c r="BP19" i="13"/>
  <c r="BK19" i="13"/>
  <c r="BF19" i="13"/>
  <c r="BA19" i="13"/>
  <c r="AV19" i="13"/>
  <c r="AQ19" i="13"/>
  <c r="AL19" i="13"/>
  <c r="AG19" i="13"/>
  <c r="AB19" i="13"/>
  <c r="W19" i="13"/>
  <c r="R19" i="13"/>
  <c r="M19" i="13"/>
  <c r="H19" i="13"/>
  <c r="F19" i="13"/>
  <c r="CB18" i="13"/>
  <c r="BX18" i="13"/>
  <c r="BT18" i="13"/>
  <c r="BP18" i="13"/>
  <c r="BK18" i="13"/>
  <c r="BF18" i="13"/>
  <c r="BA18" i="13"/>
  <c r="AV18" i="13"/>
  <c r="AQ18" i="13"/>
  <c r="AL18" i="13"/>
  <c r="AG18" i="13"/>
  <c r="AB18" i="13"/>
  <c r="W18" i="13"/>
  <c r="R18" i="13"/>
  <c r="M18" i="13"/>
  <c r="H18" i="13"/>
  <c r="F18" i="13"/>
  <c r="E18" i="13"/>
  <c r="CB17" i="13"/>
  <c r="BX17" i="13"/>
  <c r="BT17" i="13"/>
  <c r="BP17" i="13"/>
  <c r="BK17" i="13"/>
  <c r="BF17" i="13"/>
  <c r="BA17" i="13"/>
  <c r="AV17" i="13"/>
  <c r="AQ17" i="13"/>
  <c r="AL17" i="13"/>
  <c r="AG17" i="13"/>
  <c r="AB17" i="13"/>
  <c r="W17" i="13"/>
  <c r="R17" i="13"/>
  <c r="M17" i="13"/>
  <c r="H17" i="13"/>
  <c r="F17" i="13"/>
  <c r="E17" i="13"/>
  <c r="CB16" i="13"/>
  <c r="BX16" i="13"/>
  <c r="BT16" i="13"/>
  <c r="BP16" i="13"/>
  <c r="BK16" i="13"/>
  <c r="BF16" i="13"/>
  <c r="BA16" i="13"/>
  <c r="AV16" i="13"/>
  <c r="AQ16" i="13"/>
  <c r="AL16" i="13"/>
  <c r="AG16" i="13"/>
  <c r="AB16" i="13"/>
  <c r="W16" i="13"/>
  <c r="R16" i="13"/>
  <c r="M16" i="13"/>
  <c r="F16" i="13"/>
  <c r="J16" i="13" s="1"/>
  <c r="E16" i="13"/>
  <c r="CB15" i="13"/>
  <c r="BX15" i="13"/>
  <c r="BT15" i="13"/>
  <c r="BP15" i="13"/>
  <c r="BK15" i="13"/>
  <c r="BF15" i="13"/>
  <c r="BA15" i="13"/>
  <c r="AV15" i="13"/>
  <c r="AQ15" i="13"/>
  <c r="AL15" i="13"/>
  <c r="AG15" i="13"/>
  <c r="AB15" i="13"/>
  <c r="W15" i="13"/>
  <c r="R15" i="13"/>
  <c r="M15" i="13"/>
  <c r="H15" i="13"/>
  <c r="F15" i="13"/>
  <c r="E15" i="13"/>
  <c r="CB14" i="13"/>
  <c r="BX14" i="13"/>
  <c r="BT14" i="13"/>
  <c r="BP14" i="13"/>
  <c r="BK14" i="13"/>
  <c r="BF14" i="13"/>
  <c r="BA14" i="13"/>
  <c r="AV14" i="13"/>
  <c r="AQ14" i="13"/>
  <c r="AL14" i="13"/>
  <c r="AG14" i="13"/>
  <c r="AB14" i="13"/>
  <c r="W14" i="13"/>
  <c r="R14" i="13"/>
  <c r="M14" i="13"/>
  <c r="H14" i="13"/>
  <c r="F14" i="13"/>
  <c r="E14" i="13"/>
  <c r="CB13" i="13"/>
  <c r="BX13" i="13"/>
  <c r="BT13" i="13"/>
  <c r="BP13" i="13"/>
  <c r="BK13" i="13"/>
  <c r="BF13" i="13"/>
  <c r="BA13" i="13"/>
  <c r="AV13" i="13"/>
  <c r="AQ13" i="13"/>
  <c r="AL13" i="13"/>
  <c r="AG13" i="13"/>
  <c r="AB13" i="13"/>
  <c r="W13" i="13"/>
  <c r="R13" i="13"/>
  <c r="M13" i="13"/>
  <c r="H13" i="13"/>
  <c r="F13" i="13"/>
  <c r="E13" i="13"/>
  <c r="CB12" i="13"/>
  <c r="BX12" i="13"/>
  <c r="BT12" i="13"/>
  <c r="BP12" i="13"/>
  <c r="BK12" i="13"/>
  <c r="BF12" i="13"/>
  <c r="BA12" i="13"/>
  <c r="AV12" i="13"/>
  <c r="AQ12" i="13"/>
  <c r="AL12" i="13"/>
  <c r="AG12" i="13"/>
  <c r="AB12" i="13"/>
  <c r="W12" i="13"/>
  <c r="R12" i="13"/>
  <c r="M12" i="13"/>
  <c r="H12" i="13"/>
  <c r="F12" i="13"/>
  <c r="E12" i="13"/>
  <c r="CB11" i="13"/>
  <c r="BX11" i="13"/>
  <c r="BT11" i="13"/>
  <c r="BP11" i="13"/>
  <c r="BK11" i="13"/>
  <c r="BF11" i="13"/>
  <c r="BA11" i="13"/>
  <c r="AV11" i="13"/>
  <c r="AQ11" i="13"/>
  <c r="AL11" i="13"/>
  <c r="AG11" i="13"/>
  <c r="AB11" i="13"/>
  <c r="W11" i="13"/>
  <c r="R11" i="13"/>
  <c r="M11" i="13"/>
  <c r="H11" i="13"/>
  <c r="F11" i="13"/>
  <c r="E11" i="13"/>
  <c r="CB10" i="13"/>
  <c r="BX10" i="13"/>
  <c r="BT10" i="13"/>
  <c r="BP10" i="13"/>
  <c r="BK10" i="13"/>
  <c r="BF10" i="13"/>
  <c r="BA10" i="13"/>
  <c r="AV10" i="13"/>
  <c r="AQ10" i="13"/>
  <c r="AL10" i="13"/>
  <c r="AG10" i="13"/>
  <c r="AB10" i="13"/>
  <c r="W10" i="13"/>
  <c r="R10" i="13"/>
  <c r="M10" i="13"/>
  <c r="H10" i="13"/>
  <c r="F10" i="13"/>
  <c r="E10" i="13"/>
  <c r="CB9" i="13"/>
  <c r="BX9" i="13"/>
  <c r="BT9" i="13"/>
  <c r="BP9" i="13"/>
  <c r="BK9" i="13"/>
  <c r="BF9" i="13"/>
  <c r="BA9" i="13"/>
  <c r="AV9" i="13"/>
  <c r="AQ9" i="13"/>
  <c r="AL9" i="13"/>
  <c r="AG9" i="13"/>
  <c r="AB9" i="13"/>
  <c r="W9" i="13"/>
  <c r="R9" i="13"/>
  <c r="M9" i="13"/>
  <c r="H9" i="13"/>
  <c r="F9" i="13"/>
  <c r="E9" i="13"/>
  <c r="CB8" i="13"/>
  <c r="BX8" i="13"/>
  <c r="BT8" i="13"/>
  <c r="BP8" i="13"/>
  <c r="BK8" i="13"/>
  <c r="BF8" i="13"/>
  <c r="BA8" i="13"/>
  <c r="AV8" i="13"/>
  <c r="AQ8" i="13"/>
  <c r="AL8" i="13"/>
  <c r="AG8" i="13"/>
  <c r="AB8" i="13"/>
  <c r="W8" i="13"/>
  <c r="R8" i="13"/>
  <c r="M8" i="13"/>
  <c r="H8" i="13"/>
  <c r="F8" i="13"/>
  <c r="E8" i="13"/>
  <c r="CB7" i="13"/>
  <c r="BX7" i="13"/>
  <c r="BT7" i="13"/>
  <c r="BP7" i="13"/>
  <c r="BK7" i="13"/>
  <c r="BF7" i="13"/>
  <c r="BA7" i="13"/>
  <c r="AV7" i="13"/>
  <c r="AQ7" i="13"/>
  <c r="AL7" i="13"/>
  <c r="AG7" i="13"/>
  <c r="AB7" i="13"/>
  <c r="W7" i="13"/>
  <c r="R7" i="13"/>
  <c r="M7" i="13"/>
  <c r="H7" i="13"/>
  <c r="F7" i="13"/>
  <c r="E7" i="13"/>
  <c r="CB6" i="13"/>
  <c r="BX6" i="13"/>
  <c r="BT6" i="13"/>
  <c r="BP6" i="13"/>
  <c r="BK6" i="13"/>
  <c r="BF6" i="13"/>
  <c r="BA6" i="13"/>
  <c r="AV6" i="13"/>
  <c r="AL6" i="13"/>
  <c r="AG6" i="13"/>
  <c r="AB6" i="13"/>
  <c r="R6" i="13"/>
  <c r="M6" i="13"/>
  <c r="H6" i="13"/>
  <c r="F6" i="13"/>
  <c r="E6" i="13"/>
  <c r="CB5" i="13"/>
  <c r="BX5" i="13"/>
  <c r="BT5" i="13"/>
  <c r="BP5" i="13"/>
  <c r="BK5" i="13"/>
  <c r="BF5" i="13"/>
  <c r="BA5" i="13"/>
  <c r="AV5" i="13"/>
  <c r="AQ5" i="13"/>
  <c r="AL5" i="13"/>
  <c r="AG5" i="13"/>
  <c r="AB5" i="13"/>
  <c r="W5" i="13"/>
  <c r="R5" i="13"/>
  <c r="M5" i="13"/>
  <c r="F5" i="13"/>
  <c r="E5" i="13"/>
  <c r="CB4" i="13"/>
  <c r="BX4" i="13"/>
  <c r="BT4" i="13"/>
  <c r="BP4" i="13"/>
  <c r="BF4" i="13"/>
  <c r="BA4" i="13"/>
  <c r="AV4" i="13"/>
  <c r="AQ4" i="13"/>
  <c r="AL4" i="13"/>
  <c r="AG4" i="13"/>
  <c r="AB4" i="13"/>
  <c r="W4" i="13"/>
  <c r="R4" i="13"/>
  <c r="M4" i="13"/>
  <c r="H4" i="13"/>
  <c r="F4" i="13"/>
  <c r="E4" i="13"/>
  <c r="CB3" i="13"/>
  <c r="BX3" i="13"/>
  <c r="BT3" i="13"/>
  <c r="BP3" i="13"/>
  <c r="BK3" i="13"/>
  <c r="BF3" i="13"/>
  <c r="BA3" i="13"/>
  <c r="AV3" i="13"/>
  <c r="AQ3" i="13"/>
  <c r="AL3" i="13"/>
  <c r="AG3" i="13"/>
  <c r="AB3" i="13"/>
  <c r="W3" i="13"/>
  <c r="R3" i="13"/>
  <c r="M3" i="13"/>
  <c r="H3" i="13"/>
  <c r="F3" i="13"/>
  <c r="E3" i="13"/>
  <c r="G19" i="13" l="1"/>
  <c r="G15" i="13"/>
  <c r="G23" i="13"/>
  <c r="G5" i="13"/>
  <c r="G12" i="13"/>
  <c r="G25" i="13"/>
  <c r="G16" i="13"/>
  <c r="G17" i="13"/>
  <c r="G27" i="13"/>
  <c r="G30" i="13"/>
  <c r="J4" i="13"/>
  <c r="G11" i="13"/>
  <c r="J14" i="13"/>
  <c r="G22" i="13"/>
  <c r="G26" i="13"/>
  <c r="G3" i="13"/>
  <c r="G4" i="13"/>
  <c r="G10" i="13"/>
  <c r="G14" i="13"/>
  <c r="G18" i="13"/>
  <c r="G29" i="13"/>
  <c r="J22" i="13"/>
  <c r="J23" i="13"/>
  <c r="H24" i="1"/>
  <c r="J15" i="13"/>
  <c r="J3" i="13"/>
  <c r="J18" i="13"/>
  <c r="J6" i="13"/>
  <c r="G8" i="13"/>
  <c r="G7" i="13"/>
  <c r="J24" i="13"/>
  <c r="G28" i="13"/>
  <c r="G24" i="13"/>
  <c r="G6" i="13"/>
  <c r="J11" i="13"/>
  <c r="J7" i="13"/>
  <c r="G9" i="13"/>
  <c r="G13" i="13"/>
  <c r="G21" i="13"/>
  <c r="J9" i="13"/>
  <c r="J13" i="13"/>
  <c r="J17" i="13"/>
  <c r="J21" i="13"/>
  <c r="J25" i="13"/>
  <c r="J10" i="13"/>
  <c r="J19" i="13"/>
  <c r="J20" i="13"/>
  <c r="J5" i="13"/>
  <c r="G20" i="13"/>
  <c r="J8" i="13"/>
  <c r="J12" i="13"/>
  <c r="CD30" i="3"/>
  <c r="BZ30" i="3"/>
  <c r="BU30" i="3"/>
  <c r="BP30" i="3"/>
  <c r="BK30" i="3"/>
  <c r="BF30" i="3"/>
  <c r="BA30" i="3"/>
  <c r="AV30" i="3"/>
  <c r="AQ30" i="3"/>
  <c r="AL30" i="3"/>
  <c r="AG30" i="3"/>
  <c r="AB30" i="3"/>
  <c r="W30" i="3"/>
  <c r="R30" i="3"/>
  <c r="M30" i="3"/>
  <c r="CD29" i="3"/>
  <c r="BZ29" i="3"/>
  <c r="BP29" i="3"/>
  <c r="BK29" i="3"/>
  <c r="BF29" i="3"/>
  <c r="BA29" i="3"/>
  <c r="AV29" i="3"/>
  <c r="AQ29" i="3"/>
  <c r="AL29" i="3"/>
  <c r="AG29" i="3"/>
  <c r="AB29" i="3"/>
  <c r="W29" i="3"/>
  <c r="R29" i="3"/>
  <c r="M29" i="3"/>
  <c r="CD28" i="3"/>
  <c r="BZ28" i="3"/>
  <c r="BP28" i="3"/>
  <c r="BK28" i="3"/>
  <c r="BF28" i="3"/>
  <c r="BA28" i="3"/>
  <c r="AV28" i="3"/>
  <c r="AQ28" i="3"/>
  <c r="AL28" i="3"/>
  <c r="AG28" i="3"/>
  <c r="AB28" i="3"/>
  <c r="W28" i="3"/>
  <c r="R28" i="3"/>
  <c r="M28" i="3"/>
  <c r="CD27" i="3"/>
  <c r="BZ27" i="3"/>
  <c r="BU27" i="3"/>
  <c r="BP27" i="3"/>
  <c r="BK27" i="3"/>
  <c r="BF27" i="3"/>
  <c r="BA27" i="3"/>
  <c r="AV27" i="3"/>
  <c r="AQ27" i="3"/>
  <c r="AL27" i="3"/>
  <c r="AG27" i="3"/>
  <c r="AB27" i="3"/>
  <c r="W27" i="3"/>
  <c r="R27" i="3"/>
  <c r="M27" i="3"/>
  <c r="CD26" i="3"/>
  <c r="BZ26" i="3"/>
  <c r="BU26" i="3"/>
  <c r="BP26" i="3"/>
  <c r="BK26" i="3"/>
  <c r="BF26" i="3"/>
  <c r="BA26" i="3"/>
  <c r="AV26" i="3"/>
  <c r="AQ26" i="3"/>
  <c r="AL26" i="3"/>
  <c r="AG26" i="3"/>
  <c r="AB26" i="3"/>
  <c r="W26" i="3"/>
  <c r="R26" i="3"/>
  <c r="CD25" i="3"/>
  <c r="BZ25" i="3"/>
  <c r="BU25" i="3"/>
  <c r="BP25" i="3"/>
  <c r="BK25" i="3"/>
  <c r="BF25" i="3"/>
  <c r="BA25" i="3"/>
  <c r="AV25" i="3"/>
  <c r="AQ25" i="3"/>
  <c r="AL25" i="3"/>
  <c r="AG25" i="3"/>
  <c r="AB25" i="3"/>
  <c r="W25" i="3"/>
  <c r="R25" i="3"/>
  <c r="M25" i="3"/>
  <c r="H25" i="3"/>
  <c r="F25" i="3"/>
  <c r="F26" i="1" s="1"/>
  <c r="E25" i="3"/>
  <c r="E26" i="1" s="1"/>
  <c r="CD24" i="3"/>
  <c r="BZ24" i="3"/>
  <c r="BU24" i="3"/>
  <c r="BP24" i="3"/>
  <c r="BK24" i="3"/>
  <c r="BF24" i="3"/>
  <c r="BA24" i="3"/>
  <c r="AV24" i="3"/>
  <c r="AQ24" i="3"/>
  <c r="AL24" i="3"/>
  <c r="AG24" i="3"/>
  <c r="AB24" i="3"/>
  <c r="W24" i="3"/>
  <c r="R24" i="3"/>
  <c r="M24" i="3"/>
  <c r="H24" i="3"/>
  <c r="H25" i="1" s="1"/>
  <c r="F24" i="3"/>
  <c r="F25" i="1" s="1"/>
  <c r="E24" i="3"/>
  <c r="E25" i="1" s="1"/>
  <c r="CD23" i="3"/>
  <c r="BZ23" i="3"/>
  <c r="BU23" i="3"/>
  <c r="BP23" i="3"/>
  <c r="BK23" i="3"/>
  <c r="BF23" i="3"/>
  <c r="BA23" i="3"/>
  <c r="AV23" i="3"/>
  <c r="AQ23" i="3"/>
  <c r="AL23" i="3"/>
  <c r="AG23" i="3"/>
  <c r="AB23" i="3"/>
  <c r="W23" i="3"/>
  <c r="R23" i="3"/>
  <c r="M23" i="3"/>
  <c r="F23" i="3"/>
  <c r="F24" i="1" s="1"/>
  <c r="E23" i="3"/>
  <c r="E24" i="1" s="1"/>
  <c r="CD22" i="3"/>
  <c r="BZ22" i="3"/>
  <c r="BU22" i="3"/>
  <c r="BP22" i="3"/>
  <c r="BK22" i="3"/>
  <c r="BF22" i="3"/>
  <c r="BA22" i="3"/>
  <c r="AV22" i="3"/>
  <c r="AQ22" i="3"/>
  <c r="AL22" i="3"/>
  <c r="AG22" i="3"/>
  <c r="AB22" i="3"/>
  <c r="W22" i="3"/>
  <c r="R22" i="3"/>
  <c r="M22" i="3"/>
  <c r="H22" i="3"/>
  <c r="H23" i="1" s="1"/>
  <c r="F22" i="3"/>
  <c r="F23" i="1" s="1"/>
  <c r="E22" i="3"/>
  <c r="E23" i="1" s="1"/>
  <c r="CD21" i="3"/>
  <c r="BZ21" i="3"/>
  <c r="BU21" i="3"/>
  <c r="BP21" i="3"/>
  <c r="BK21" i="3"/>
  <c r="BF21" i="3"/>
  <c r="BA21" i="3"/>
  <c r="AV21" i="3"/>
  <c r="AQ21" i="3"/>
  <c r="AL21" i="3"/>
  <c r="AG21" i="3"/>
  <c r="AB21" i="3"/>
  <c r="W21" i="3"/>
  <c r="R21" i="3"/>
  <c r="M21" i="3"/>
  <c r="H21" i="3"/>
  <c r="H22" i="1" s="1"/>
  <c r="F21" i="3"/>
  <c r="F22" i="1" s="1"/>
  <c r="E21" i="3"/>
  <c r="E22" i="1" s="1"/>
  <c r="CD20" i="3"/>
  <c r="BZ20" i="3"/>
  <c r="BU20" i="3"/>
  <c r="BP20" i="3"/>
  <c r="BK20" i="3"/>
  <c r="BF20" i="3"/>
  <c r="BA20" i="3"/>
  <c r="AV20" i="3"/>
  <c r="AQ20" i="3"/>
  <c r="AL20" i="3"/>
  <c r="AG20" i="3"/>
  <c r="AB20" i="3"/>
  <c r="W20" i="3"/>
  <c r="R20" i="3"/>
  <c r="M20" i="3"/>
  <c r="H20" i="3"/>
  <c r="H21" i="1" s="1"/>
  <c r="F20" i="3"/>
  <c r="F21" i="1" s="1"/>
  <c r="E20" i="3"/>
  <c r="E21" i="1" s="1"/>
  <c r="CD19" i="3"/>
  <c r="BZ19" i="3"/>
  <c r="BU19" i="3"/>
  <c r="BP19" i="3"/>
  <c r="BK19" i="3"/>
  <c r="BF19" i="3"/>
  <c r="BA19" i="3"/>
  <c r="AV19" i="3"/>
  <c r="AQ19" i="3"/>
  <c r="AL19" i="3"/>
  <c r="AG19" i="3"/>
  <c r="AB19" i="3"/>
  <c r="W19" i="3"/>
  <c r="R19" i="3"/>
  <c r="M19" i="3"/>
  <c r="H19" i="3"/>
  <c r="H20" i="1" s="1"/>
  <c r="F19" i="3"/>
  <c r="F20" i="1" s="1"/>
  <c r="E19" i="3"/>
  <c r="E20" i="1" s="1"/>
  <c r="CD18" i="3"/>
  <c r="BZ18" i="3"/>
  <c r="BU18" i="3"/>
  <c r="BP18" i="3"/>
  <c r="BK18" i="3"/>
  <c r="BF18" i="3"/>
  <c r="BA18" i="3"/>
  <c r="AV18" i="3"/>
  <c r="AQ18" i="3"/>
  <c r="AL18" i="3"/>
  <c r="AG18" i="3"/>
  <c r="AB18" i="3"/>
  <c r="W18" i="3"/>
  <c r="R18" i="3"/>
  <c r="M18" i="3"/>
  <c r="H19" i="1"/>
  <c r="F18" i="3"/>
  <c r="F19" i="1" s="1"/>
  <c r="E18" i="3"/>
  <c r="E19" i="1" s="1"/>
  <c r="CD17" i="3"/>
  <c r="BZ17" i="3"/>
  <c r="BU17" i="3"/>
  <c r="BP17" i="3"/>
  <c r="BK17" i="3"/>
  <c r="BF17" i="3"/>
  <c r="BA17" i="3"/>
  <c r="AV17" i="3"/>
  <c r="AQ17" i="3"/>
  <c r="AL17" i="3"/>
  <c r="AG17" i="3"/>
  <c r="AB17" i="3"/>
  <c r="W17" i="3"/>
  <c r="R17" i="3"/>
  <c r="M17" i="3"/>
  <c r="H18" i="1"/>
  <c r="F17" i="3"/>
  <c r="F18" i="1" s="1"/>
  <c r="E17" i="3"/>
  <c r="E18" i="1" s="1"/>
  <c r="CD16" i="3"/>
  <c r="BZ16" i="3"/>
  <c r="BU16" i="3"/>
  <c r="BP16" i="3"/>
  <c r="BK16" i="3"/>
  <c r="BF16" i="3"/>
  <c r="BA16" i="3"/>
  <c r="AV16" i="3"/>
  <c r="AQ16" i="3"/>
  <c r="AL16" i="3"/>
  <c r="AG16" i="3"/>
  <c r="AB16" i="3"/>
  <c r="W16" i="3"/>
  <c r="R16" i="3"/>
  <c r="M16" i="3"/>
  <c r="H16" i="3"/>
  <c r="H17" i="1" s="1"/>
  <c r="F16" i="3"/>
  <c r="F17" i="1" s="1"/>
  <c r="E17" i="1"/>
  <c r="CD15" i="3"/>
  <c r="BZ15" i="3"/>
  <c r="BU15" i="3"/>
  <c r="BP15" i="3"/>
  <c r="BK15" i="3"/>
  <c r="BF15" i="3"/>
  <c r="BA15" i="3"/>
  <c r="AV15" i="3"/>
  <c r="AQ15" i="3"/>
  <c r="AL15" i="3"/>
  <c r="AG15" i="3"/>
  <c r="AB15" i="3"/>
  <c r="W15" i="3"/>
  <c r="R15" i="3"/>
  <c r="M15" i="3"/>
  <c r="H15" i="3"/>
  <c r="H16" i="1" s="1"/>
  <c r="F15" i="3"/>
  <c r="F16" i="1" s="1"/>
  <c r="E15" i="3"/>
  <c r="E16" i="1" s="1"/>
  <c r="CD14" i="3"/>
  <c r="BZ14" i="3"/>
  <c r="BU14" i="3"/>
  <c r="BP14" i="3"/>
  <c r="BK14" i="3"/>
  <c r="BF14" i="3"/>
  <c r="BA14" i="3"/>
  <c r="AV14" i="3"/>
  <c r="AQ14" i="3"/>
  <c r="AL14" i="3"/>
  <c r="AG14" i="3"/>
  <c r="AB14" i="3"/>
  <c r="W14" i="3"/>
  <c r="R14" i="3"/>
  <c r="M14" i="3"/>
  <c r="H14" i="3"/>
  <c r="H15" i="1" s="1"/>
  <c r="F14" i="3"/>
  <c r="F15" i="1" s="1"/>
  <c r="E14" i="3"/>
  <c r="E15" i="1" s="1"/>
  <c r="G30" i="3" l="1"/>
  <c r="G27" i="3"/>
  <c r="G28" i="1" s="1"/>
  <c r="G29" i="3"/>
  <c r="G30" i="1" s="1"/>
  <c r="G31" i="1"/>
  <c r="J25" i="3"/>
  <c r="H26" i="1"/>
  <c r="G28" i="3"/>
  <c r="G29" i="1" s="1"/>
  <c r="G26" i="3"/>
  <c r="G27" i="1" s="1"/>
  <c r="J22" i="3"/>
  <c r="J21" i="3"/>
  <c r="J20" i="3"/>
  <c r="J19" i="3"/>
  <c r="J18" i="3"/>
  <c r="J17" i="3"/>
  <c r="J16" i="3"/>
  <c r="J14" i="3"/>
  <c r="J15" i="3"/>
  <c r="J23" i="3"/>
  <c r="J24" i="3"/>
  <c r="J29" i="3"/>
  <c r="J30" i="3"/>
  <c r="G16" i="3"/>
  <c r="G17" i="1" s="1"/>
  <c r="G17" i="3"/>
  <c r="G18" i="1" s="1"/>
  <c r="G21" i="3"/>
  <c r="G22" i="1" s="1"/>
  <c r="G24" i="3"/>
  <c r="G25" i="1" s="1"/>
  <c r="G25" i="3"/>
  <c r="G26" i="1" s="1"/>
  <c r="G20" i="3"/>
  <c r="G21" i="1" s="1"/>
  <c r="G18" i="3"/>
  <c r="G19" i="1" s="1"/>
  <c r="G22" i="3"/>
  <c r="G23" i="1" s="1"/>
  <c r="G15" i="3"/>
  <c r="G16" i="1" s="1"/>
  <c r="G14" i="3"/>
  <c r="G15" i="1" s="1"/>
  <c r="G19" i="3"/>
  <c r="G20" i="1" s="1"/>
  <c r="G23" i="3"/>
  <c r="G24" i="1" s="1"/>
  <c r="CD13" i="3" l="1"/>
  <c r="BZ13" i="3"/>
  <c r="BU13" i="3"/>
  <c r="BP13" i="3"/>
  <c r="BK13" i="3"/>
  <c r="BF13" i="3"/>
  <c r="BA13" i="3"/>
  <c r="AV13" i="3"/>
  <c r="AQ13" i="3"/>
  <c r="AL13" i="3"/>
  <c r="AG13" i="3"/>
  <c r="AB13" i="3"/>
  <c r="W13" i="3"/>
  <c r="R13" i="3"/>
  <c r="M13" i="3"/>
  <c r="H13" i="3"/>
  <c r="H14" i="1" s="1"/>
  <c r="F13" i="3"/>
  <c r="F14" i="1" s="1"/>
  <c r="E13" i="3"/>
  <c r="E14" i="1" s="1"/>
  <c r="CD12" i="3"/>
  <c r="BZ12" i="3"/>
  <c r="BU12" i="3"/>
  <c r="BP12" i="3"/>
  <c r="BK12" i="3"/>
  <c r="BF12" i="3"/>
  <c r="BA12" i="3"/>
  <c r="AV12" i="3"/>
  <c r="AQ12" i="3"/>
  <c r="AL12" i="3"/>
  <c r="AG12" i="3"/>
  <c r="AB12" i="3"/>
  <c r="W12" i="3"/>
  <c r="R12" i="3"/>
  <c r="M12" i="3"/>
  <c r="H12" i="3"/>
  <c r="H13" i="1" s="1"/>
  <c r="F12" i="3"/>
  <c r="F13" i="1" s="1"/>
  <c r="E12" i="3"/>
  <c r="E13" i="1" s="1"/>
  <c r="CD11" i="3"/>
  <c r="BZ11" i="3"/>
  <c r="BU11" i="3"/>
  <c r="BP11" i="3"/>
  <c r="BK11" i="3"/>
  <c r="BF11" i="3"/>
  <c r="BA11" i="3"/>
  <c r="AV11" i="3"/>
  <c r="AQ11" i="3"/>
  <c r="AL11" i="3"/>
  <c r="AG11" i="3"/>
  <c r="AB11" i="3"/>
  <c r="W11" i="3"/>
  <c r="R11" i="3"/>
  <c r="M11" i="3"/>
  <c r="H11" i="3"/>
  <c r="H12" i="1" s="1"/>
  <c r="F11" i="3"/>
  <c r="F12" i="1" s="1"/>
  <c r="E11" i="3"/>
  <c r="E12" i="1" s="1"/>
  <c r="CD10" i="3"/>
  <c r="BZ10" i="3"/>
  <c r="BU10" i="3"/>
  <c r="BP10" i="3"/>
  <c r="BK10" i="3"/>
  <c r="BF10" i="3"/>
  <c r="BA10" i="3"/>
  <c r="AV10" i="3"/>
  <c r="AQ10" i="3"/>
  <c r="AL10" i="3"/>
  <c r="AG10" i="3"/>
  <c r="AB10" i="3"/>
  <c r="W10" i="3"/>
  <c r="R10" i="3"/>
  <c r="M10" i="3"/>
  <c r="H10" i="3"/>
  <c r="H11" i="1" s="1"/>
  <c r="F10" i="3"/>
  <c r="F11" i="1" s="1"/>
  <c r="E10" i="3"/>
  <c r="E11" i="1" s="1"/>
  <c r="CD9" i="3"/>
  <c r="BZ9" i="3"/>
  <c r="BU9" i="3"/>
  <c r="BP9" i="3"/>
  <c r="BK9" i="3"/>
  <c r="BF9" i="3"/>
  <c r="BA9" i="3"/>
  <c r="AV9" i="3"/>
  <c r="AQ9" i="3"/>
  <c r="AL9" i="3"/>
  <c r="AG9" i="3"/>
  <c r="AB9" i="3"/>
  <c r="W9" i="3"/>
  <c r="R9" i="3"/>
  <c r="M9" i="3"/>
  <c r="H9" i="3"/>
  <c r="H10" i="1" s="1"/>
  <c r="F9" i="3"/>
  <c r="F10" i="1" s="1"/>
  <c r="E9" i="3"/>
  <c r="E10" i="1" s="1"/>
  <c r="CD8" i="3"/>
  <c r="BZ8" i="3"/>
  <c r="BU8" i="3"/>
  <c r="BP8" i="3"/>
  <c r="BK8" i="3"/>
  <c r="BF8" i="3"/>
  <c r="BA8" i="3"/>
  <c r="AV8" i="3"/>
  <c r="AQ8" i="3"/>
  <c r="AL8" i="3"/>
  <c r="AG8" i="3"/>
  <c r="AB8" i="3"/>
  <c r="W8" i="3"/>
  <c r="R8" i="3"/>
  <c r="M8" i="3"/>
  <c r="H8" i="3"/>
  <c r="H9" i="1" s="1"/>
  <c r="F8" i="3"/>
  <c r="F9" i="1" s="1"/>
  <c r="E8" i="3"/>
  <c r="E9" i="1" s="1"/>
  <c r="CD7" i="3"/>
  <c r="BZ7" i="3"/>
  <c r="BU7" i="3"/>
  <c r="BP7" i="3"/>
  <c r="BK7" i="3"/>
  <c r="BF7" i="3"/>
  <c r="BA7" i="3"/>
  <c r="AV7" i="3"/>
  <c r="AQ7" i="3"/>
  <c r="AL7" i="3"/>
  <c r="AG7" i="3"/>
  <c r="AB7" i="3"/>
  <c r="W7" i="3"/>
  <c r="R7" i="3"/>
  <c r="M7" i="3"/>
  <c r="H7" i="3"/>
  <c r="H8" i="1" s="1"/>
  <c r="F7" i="3"/>
  <c r="F8" i="1" s="1"/>
  <c r="E7" i="3"/>
  <c r="E8" i="1" s="1"/>
  <c r="CD6" i="3"/>
  <c r="BZ6" i="3"/>
  <c r="BU6" i="3"/>
  <c r="BP6" i="3"/>
  <c r="BK6" i="3"/>
  <c r="BF6" i="3"/>
  <c r="BA6" i="3"/>
  <c r="AV6" i="3"/>
  <c r="AQ6" i="3"/>
  <c r="AL6" i="3"/>
  <c r="AG6" i="3"/>
  <c r="AB6" i="3"/>
  <c r="W6" i="3"/>
  <c r="R6" i="3"/>
  <c r="M6" i="3"/>
  <c r="H6" i="3"/>
  <c r="H7" i="1" s="1"/>
  <c r="F6" i="3"/>
  <c r="F7" i="1" s="1"/>
  <c r="E6" i="3"/>
  <c r="E7" i="1" s="1"/>
  <c r="CD5" i="3"/>
  <c r="BZ5" i="3"/>
  <c r="BU5" i="3"/>
  <c r="BP5" i="3"/>
  <c r="BK5" i="3"/>
  <c r="BF5" i="3"/>
  <c r="BA5" i="3"/>
  <c r="AV5" i="3"/>
  <c r="AQ5" i="3"/>
  <c r="AL5" i="3"/>
  <c r="AG5" i="3"/>
  <c r="AB5" i="3"/>
  <c r="W5" i="3"/>
  <c r="R5" i="3"/>
  <c r="M5" i="3"/>
  <c r="H5" i="3"/>
  <c r="H6" i="1" s="1"/>
  <c r="F5" i="3"/>
  <c r="F6" i="1" s="1"/>
  <c r="E5" i="3"/>
  <c r="E6" i="1" s="1"/>
  <c r="CD4" i="3"/>
  <c r="BZ4" i="3"/>
  <c r="BU4" i="3"/>
  <c r="BP4" i="3"/>
  <c r="BK4" i="3"/>
  <c r="BF4" i="3"/>
  <c r="BA4" i="3"/>
  <c r="AV4" i="3"/>
  <c r="AQ4" i="3"/>
  <c r="AL4" i="3"/>
  <c r="AG4" i="3"/>
  <c r="AB4" i="3"/>
  <c r="W4" i="3"/>
  <c r="R4" i="3"/>
  <c r="M4" i="3"/>
  <c r="H4" i="3"/>
  <c r="H5" i="1" s="1"/>
  <c r="F4" i="3"/>
  <c r="F5" i="1" s="1"/>
  <c r="E4" i="3"/>
  <c r="E5" i="1" s="1"/>
  <c r="CD3" i="3"/>
  <c r="BZ3" i="3"/>
  <c r="BU3" i="3"/>
  <c r="BP3" i="3"/>
  <c r="BK3" i="3"/>
  <c r="BF3" i="3"/>
  <c r="AV3" i="3"/>
  <c r="AQ3" i="3"/>
  <c r="AL3" i="3"/>
  <c r="AG3" i="3"/>
  <c r="AB3" i="3"/>
  <c r="W3" i="3"/>
  <c r="R3" i="3"/>
  <c r="M3" i="3"/>
  <c r="H3" i="3"/>
  <c r="H4" i="1" s="1"/>
  <c r="F3" i="3"/>
  <c r="F4" i="1" s="1"/>
  <c r="E3" i="3"/>
  <c r="E4" i="1" s="1"/>
  <c r="J4" i="3" l="1"/>
  <c r="J6" i="3"/>
  <c r="J10" i="3"/>
  <c r="J8" i="3"/>
  <c r="J11" i="3"/>
  <c r="J7" i="3"/>
  <c r="J3" i="3"/>
  <c r="J12" i="3"/>
  <c r="J5" i="3"/>
  <c r="J13" i="3"/>
  <c r="J9" i="3"/>
  <c r="G8" i="3"/>
  <c r="G9" i="1" s="1"/>
  <c r="G3" i="3"/>
  <c r="G4" i="1" s="1"/>
  <c r="G6" i="3"/>
  <c r="G7" i="1" s="1"/>
  <c r="G7" i="3"/>
  <c r="G8" i="1" s="1"/>
  <c r="G11" i="3"/>
  <c r="G12" i="1" s="1"/>
  <c r="G12" i="3"/>
  <c r="G13" i="1" s="1"/>
  <c r="G13" i="3"/>
  <c r="G14" i="1" s="1"/>
  <c r="G4" i="3"/>
  <c r="G5" i="1" s="1"/>
  <c r="G9" i="3"/>
  <c r="G10" i="1" s="1"/>
  <c r="G5" i="3"/>
  <c r="G6" i="1" s="1"/>
  <c r="G10" i="3"/>
  <c r="G1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H25" authorId="0" shapeId="0" xr:uid="{00000000-0006-0000-1A00-000001000000}">
      <text>
        <r>
          <rPr>
            <b/>
            <sz val="9"/>
            <color indexed="81"/>
            <rFont val="Tahoma"/>
            <family val="2"/>
            <charset val="204"/>
          </rPr>
          <t>Author:</t>
        </r>
        <r>
          <rPr>
            <sz val="9"/>
            <color indexed="81"/>
            <rFont val="Tahoma"/>
            <family val="2"/>
            <charset val="204"/>
          </rPr>
          <t xml:space="preserve">
Под въпрос, община Търговище планира да разкрие услуга с 15 бр. потребители, което не достига потребността от общо 24 лица. Къде отиват остналите 9...???</t>
        </r>
      </text>
    </comment>
  </commentList>
</comments>
</file>

<file path=xl/sharedStrings.xml><?xml version="1.0" encoding="utf-8"?>
<sst xmlns="http://schemas.openxmlformats.org/spreadsheetml/2006/main" count="3746" uniqueCount="378">
  <si>
    <t>КАРТА ОБЛАСТ</t>
  </si>
  <si>
    <t xml:space="preserve">ОБЛАСТ БУРГАС
</t>
  </si>
  <si>
    <t xml:space="preserve">Община Айтос
</t>
  </si>
  <si>
    <t xml:space="preserve">Община Бургас
</t>
  </si>
  <si>
    <t xml:space="preserve">Община Камено
</t>
  </si>
  <si>
    <t xml:space="preserve">Община Карнобат
</t>
  </si>
  <si>
    <t xml:space="preserve">Община Малко Търново
</t>
  </si>
  <si>
    <t xml:space="preserve">Община Несебър
</t>
  </si>
  <si>
    <t xml:space="preserve">Община Поморие
</t>
  </si>
  <si>
    <t xml:space="preserve">Община Приморско
</t>
  </si>
  <si>
    <t xml:space="preserve">Община Руен
</t>
  </si>
  <si>
    <t xml:space="preserve">Община Созопол
</t>
  </si>
  <si>
    <t xml:space="preserve">Община Средец
</t>
  </si>
  <si>
    <t xml:space="preserve">Община Сунгурларе
</t>
  </si>
  <si>
    <t xml:space="preserve">Община Царево
</t>
  </si>
  <si>
    <t xml:space="preserve">Община 14
</t>
  </si>
  <si>
    <t xml:space="preserve">Община 15
</t>
  </si>
  <si>
    <t>№</t>
  </si>
  <si>
    <t>Дейност по Чл. 15 от ЗСУ</t>
  </si>
  <si>
    <t>min</t>
  </si>
  <si>
    <t>max</t>
  </si>
  <si>
    <t>СУ</t>
  </si>
  <si>
    <t>П5</t>
  </si>
  <si>
    <t>Р</t>
  </si>
  <si>
    <t>П</t>
  </si>
  <si>
    <t>информиране, консултиране и обучение за реализиране на социални права и за развиване на умения (като общодостъпна услуга)</t>
  </si>
  <si>
    <r>
      <t>мобилна превантивна общностна работа(</t>
    </r>
    <r>
      <rPr>
        <sz val="11"/>
        <rFont val="Calibri"/>
        <family val="2"/>
        <charset val="204"/>
        <scheme val="minor"/>
      </rPr>
      <t xml:space="preserve"> като общодостъпна услуга)</t>
    </r>
  </si>
  <si>
    <t>-</t>
  </si>
  <si>
    <t>информиране и консултиране (специализирана)</t>
  </si>
  <si>
    <t>застъпничество и посредничество</t>
  </si>
  <si>
    <t>терапия и рехабилитация</t>
  </si>
  <si>
    <t>обучение за придобиване на умения</t>
  </si>
  <si>
    <t>подкрепа за придобиване на трудови умения</t>
  </si>
  <si>
    <t>дневна грижа за деца с трайни увреждания</t>
  </si>
  <si>
    <t>дневна грижа за пълнолетни лица с трайни увреждания</t>
  </si>
  <si>
    <t>осигуряване на подслон за бездомни лица</t>
  </si>
  <si>
    <t>асистентска подкрепа</t>
  </si>
  <si>
    <t>резидентна грижа за деца без увреждания</t>
  </si>
  <si>
    <t>резидентна грижа за младежи до 25 г. *</t>
  </si>
  <si>
    <t>4</t>
  </si>
  <si>
    <t>6</t>
  </si>
  <si>
    <t>резидентна грижа за деца с трайни увреждания</t>
  </si>
  <si>
    <t>резидентна грижа за пълнолетни лица с психични разстройства</t>
  </si>
  <si>
    <t xml:space="preserve"> резидентна грижа за пълнолетни лица с интелектуални затруднения</t>
  </si>
  <si>
    <t>резидентна грижа за пълнолетни лица с физически увреждания</t>
  </si>
  <si>
    <t>резидентна грижа за пълнолетни лица с деменция</t>
  </si>
  <si>
    <t>резидентна грижа за пълнолетни лица със сетивни увреждания</t>
  </si>
  <si>
    <t>резидентна грижа за лица в надтрудоспособна възраст без увреждания</t>
  </si>
  <si>
    <t>интегрирани здравно-социални услуги за резидентна грижа за деца с трайни увреждания с потребност от постоянни медицински грижи са</t>
  </si>
  <si>
    <t>интегрирани здравно-социални услуги за резидентна грижа за пълнолетни лица с трайни увреждания с потребност от постоянни медицински грижи</t>
  </si>
  <si>
    <t>интегрирани здравно-социални услуги за резидентна грижа за възрастни хора в невъзможност за самообслужване с потребност от постоянни медицински грижи с</t>
  </si>
  <si>
    <t>осигуряване на подслон за деца в кризисна ситуация /в светлата част/*</t>
  </si>
  <si>
    <t>15</t>
  </si>
  <si>
    <t>30</t>
  </si>
  <si>
    <t>осигуряване на подслон за лица в кризисна ситуация</t>
  </si>
  <si>
    <t>осигуряване на подслон за деца, пострадали от домашно насилие и деца, жертви на трафик</t>
  </si>
  <si>
    <t>осигуряване на подслон за пълнолетни лица, пострадали от домашно насилие и лица жертви на трафик</t>
  </si>
  <si>
    <t>КАРТА ОБЛАСТ МОНТАНА</t>
  </si>
  <si>
    <t xml:space="preserve">ОБЛАСТ МОНТАНА
</t>
  </si>
  <si>
    <t xml:space="preserve">Община Берковица
</t>
  </si>
  <si>
    <t xml:space="preserve">Община Бойчиновци
</t>
  </si>
  <si>
    <t xml:space="preserve">Община Брусарци
</t>
  </si>
  <si>
    <t xml:space="preserve">Община Вълчедръм
</t>
  </si>
  <si>
    <t xml:space="preserve">Община Вършец
</t>
  </si>
  <si>
    <t xml:space="preserve">Община Г. Дамяново
</t>
  </si>
  <si>
    <t xml:space="preserve">Община Лом
</t>
  </si>
  <si>
    <t xml:space="preserve">Община Медковец
</t>
  </si>
  <si>
    <t xml:space="preserve">Община Монтана
</t>
  </si>
  <si>
    <t xml:space="preserve">Община Чипровци
</t>
  </si>
  <si>
    <t xml:space="preserve">Община Якимово
</t>
  </si>
  <si>
    <t xml:space="preserve">Община 12
</t>
  </si>
  <si>
    <t xml:space="preserve">Община 13
</t>
  </si>
  <si>
    <t xml:space="preserve">ОБЛАСТ ПЕРНИК
</t>
  </si>
  <si>
    <t xml:space="preserve">Община БРЕЗНИК
</t>
  </si>
  <si>
    <t xml:space="preserve">Община ЗЕМЕН
</t>
  </si>
  <si>
    <t xml:space="preserve">Община КОВАЧЕВЦИ
</t>
  </si>
  <si>
    <t xml:space="preserve">Община ПЕРНИК
</t>
  </si>
  <si>
    <t xml:space="preserve">Община РАДОМИР
</t>
  </si>
  <si>
    <t xml:space="preserve">Община ТРЪН
</t>
  </si>
  <si>
    <t xml:space="preserve">Община 7
</t>
  </si>
  <si>
    <t xml:space="preserve">Община 8
</t>
  </si>
  <si>
    <t xml:space="preserve">Община 9
</t>
  </si>
  <si>
    <t xml:space="preserve">Община 10
</t>
  </si>
  <si>
    <t xml:space="preserve">Община 11
</t>
  </si>
  <si>
    <t xml:space="preserve">ОБЛАСТ СЛИВЕН
</t>
  </si>
  <si>
    <t>Община Котел</t>
  </si>
  <si>
    <t>Община Нова Загора</t>
  </si>
  <si>
    <t>Община Сливен</t>
  </si>
  <si>
    <t>Община Твърдица</t>
  </si>
  <si>
    <t xml:space="preserve">Община 5
</t>
  </si>
  <si>
    <t xml:space="preserve">Община 6
</t>
  </si>
  <si>
    <t xml:space="preserve">Община СТОЛИЧНА ОБЩИНА
</t>
  </si>
  <si>
    <t xml:space="preserve">Община 2
</t>
  </si>
  <si>
    <t xml:space="preserve">Община 3
</t>
  </si>
  <si>
    <t xml:space="preserve">Община 4
</t>
  </si>
  <si>
    <t xml:space="preserve">ОБЛАСТ СТАРА ЗАГОРА
</t>
  </si>
  <si>
    <t xml:space="preserve">Община Братя Даскалови
</t>
  </si>
  <si>
    <t xml:space="preserve">Община Гурково
</t>
  </si>
  <si>
    <t xml:space="preserve">Община Гълъбово
</t>
  </si>
  <si>
    <t xml:space="preserve">Община Казанлък
</t>
  </si>
  <si>
    <t xml:space="preserve">Община Мъглиж
</t>
  </si>
  <si>
    <t xml:space="preserve">Община Николаево
</t>
  </si>
  <si>
    <t xml:space="preserve">Община Опан
</t>
  </si>
  <si>
    <t xml:space="preserve">Община Павел баня
</t>
  </si>
  <si>
    <t xml:space="preserve">Община Раднево
</t>
  </si>
  <si>
    <t xml:space="preserve">Община Стара Загора
</t>
  </si>
  <si>
    <t xml:space="preserve">Община Чирпан
</t>
  </si>
  <si>
    <t xml:space="preserve">ОБЛАСТ ТЪРГОВИЩЕ
</t>
  </si>
  <si>
    <t xml:space="preserve">Община Антоново
</t>
  </si>
  <si>
    <t xml:space="preserve">Община Омуртаг
</t>
  </si>
  <si>
    <t xml:space="preserve">Община Опака
</t>
  </si>
  <si>
    <t xml:space="preserve">Община Попово
</t>
  </si>
  <si>
    <t xml:space="preserve">Община Търговище
</t>
  </si>
  <si>
    <t xml:space="preserve">ОБЛАСТ ХАСКОВО
</t>
  </si>
  <si>
    <t xml:space="preserve">Община Димитровград
</t>
  </si>
  <si>
    <t xml:space="preserve">Община Ивайловград
</t>
  </si>
  <si>
    <t xml:space="preserve">Община Любимец
</t>
  </si>
  <si>
    <t xml:space="preserve">Община Маджарово
</t>
  </si>
  <si>
    <t xml:space="preserve">Община Минерални бани
</t>
  </si>
  <si>
    <t xml:space="preserve">Община Свиленград
</t>
  </si>
  <si>
    <t xml:space="preserve">Община Симеоновград
</t>
  </si>
  <si>
    <t xml:space="preserve">Община Стамболово
</t>
  </si>
  <si>
    <t xml:space="preserve">Община Тополовград
</t>
  </si>
  <si>
    <t xml:space="preserve">Община Харманли
</t>
  </si>
  <si>
    <t xml:space="preserve">Община Хасково
</t>
  </si>
  <si>
    <t xml:space="preserve">интегрирани здравно-социални услуги за резидентна грижа за деца с трайни увреждания с потребност от постоянни медицински грижи </t>
  </si>
  <si>
    <t xml:space="preserve">интегрирани здравно-социални услуги за резидентна грижа за възрастни хора в невъзможност за самообслужване с потребност от постоянни медицински грижи </t>
  </si>
  <si>
    <t xml:space="preserve">ОБЛАСТ ЯМБОЛ
</t>
  </si>
  <si>
    <t xml:space="preserve">Община Болярово
</t>
  </si>
  <si>
    <t xml:space="preserve">Община Елхово
</t>
  </si>
  <si>
    <t xml:space="preserve">Община Стралджа
</t>
  </si>
  <si>
    <t xml:space="preserve">Община Тунджа
</t>
  </si>
  <si>
    <t xml:space="preserve">Община Ямбол
</t>
  </si>
  <si>
    <t>ОБЛАСТ ВЕЛИКО ТЪРНОВО</t>
  </si>
  <si>
    <t xml:space="preserve">Община Велико Търново
</t>
  </si>
  <si>
    <t xml:space="preserve">Община Горна Оряховица
</t>
  </si>
  <si>
    <t xml:space="preserve">Община Елена
</t>
  </si>
  <si>
    <t xml:space="preserve">Община Златарица
</t>
  </si>
  <si>
    <t xml:space="preserve">Община Лясковец
</t>
  </si>
  <si>
    <t xml:space="preserve">Община Павликени
</t>
  </si>
  <si>
    <t xml:space="preserve">Община Полски Тръмбеш
</t>
  </si>
  <si>
    <t xml:space="preserve">Община Свищов
</t>
  </si>
  <si>
    <t xml:space="preserve">Община Стражица
</t>
  </si>
  <si>
    <t xml:space="preserve">Община Сухиндол
</t>
  </si>
  <si>
    <t xml:space="preserve">ОБЛАСТ КЮСТЕНДИЛ
</t>
  </si>
  <si>
    <t xml:space="preserve">Община Бобов дол
</t>
  </si>
  <si>
    <t xml:space="preserve">Община Бобошево
</t>
  </si>
  <si>
    <t xml:space="preserve">Община Дупница
</t>
  </si>
  <si>
    <t xml:space="preserve">Община Кочериново
</t>
  </si>
  <si>
    <t xml:space="preserve">Община Кюстендил
</t>
  </si>
  <si>
    <t xml:space="preserve">Община Невестино
</t>
  </si>
  <si>
    <t xml:space="preserve">Община Сапарева баня
</t>
  </si>
  <si>
    <t xml:space="preserve">Община Трекляно
</t>
  </si>
  <si>
    <t xml:space="preserve">ОБЛАСТ ПЛЕВЕН
</t>
  </si>
  <si>
    <t xml:space="preserve">Община Белене
</t>
  </si>
  <si>
    <t xml:space="preserve">Община Гулянци
</t>
  </si>
  <si>
    <t xml:space="preserve">Община Долна Митрополия
</t>
  </si>
  <si>
    <t xml:space="preserve">Община Долни Дъбник
</t>
  </si>
  <si>
    <t xml:space="preserve">Община Искър
</t>
  </si>
  <si>
    <t xml:space="preserve">Община Кнежа
</t>
  </si>
  <si>
    <t xml:space="preserve">Община Левски
</t>
  </si>
  <si>
    <t xml:space="preserve">Община Никопол
</t>
  </si>
  <si>
    <t xml:space="preserve">Община Плевен
</t>
  </si>
  <si>
    <t xml:space="preserve">Община Пордим
</t>
  </si>
  <si>
    <t xml:space="preserve">Община Червен бряг
</t>
  </si>
  <si>
    <t>КАРТА ОБЛАСТ РУСЕ</t>
  </si>
  <si>
    <t>ОБЛАСТ РУСЕ</t>
  </si>
  <si>
    <t>Община Борово</t>
  </si>
  <si>
    <t>Община Бяла</t>
  </si>
  <si>
    <t>Община Ветово</t>
  </si>
  <si>
    <t>Община Две могили</t>
  </si>
  <si>
    <t>Община Иваново</t>
  </si>
  <si>
    <t>Община Русе</t>
  </si>
  <si>
    <t>Община Сливо поле</t>
  </si>
  <si>
    <t>Община Ценово</t>
  </si>
  <si>
    <t xml:space="preserve">ОБЛАСТ ШУМЕН
</t>
  </si>
  <si>
    <t xml:space="preserve">Община Велики Преслав
</t>
  </si>
  <si>
    <t xml:space="preserve">Община Венец
</t>
  </si>
  <si>
    <t xml:space="preserve">Община Върбица
</t>
  </si>
  <si>
    <t xml:space="preserve">Община Каолиново
</t>
  </si>
  <si>
    <t xml:space="preserve">Община Каспичан
</t>
  </si>
  <si>
    <t xml:space="preserve">Община Никола Козлево
</t>
  </si>
  <si>
    <t xml:space="preserve">Община Нови пазар
</t>
  </si>
  <si>
    <t xml:space="preserve">Община Смядово
</t>
  </si>
  <si>
    <t xml:space="preserve">Община Хитрино
</t>
  </si>
  <si>
    <t xml:space="preserve">Община Шумен
</t>
  </si>
  <si>
    <t xml:space="preserve">ОБЛАСТ Варна
</t>
  </si>
  <si>
    <t xml:space="preserve">Община Аврен
</t>
  </si>
  <si>
    <t xml:space="preserve">Община Аксаково
</t>
  </si>
  <si>
    <t xml:space="preserve">Община Белослав
</t>
  </si>
  <si>
    <t xml:space="preserve">Община Бяла
</t>
  </si>
  <si>
    <t xml:space="preserve">Община Варна
</t>
  </si>
  <si>
    <t xml:space="preserve">Община Ветрино
</t>
  </si>
  <si>
    <t xml:space="preserve">Община Вълчи дол
</t>
  </si>
  <si>
    <t xml:space="preserve">Община Девня
</t>
  </si>
  <si>
    <t xml:space="preserve">Община Долни Чифлик
</t>
  </si>
  <si>
    <t xml:space="preserve">Община Дългопол
</t>
  </si>
  <si>
    <t xml:space="preserve">Община Провадия
</t>
  </si>
  <si>
    <t xml:space="preserve">Община Суворово
</t>
  </si>
  <si>
    <t xml:space="preserve">ОБЛАСТ Силистра
</t>
  </si>
  <si>
    <t xml:space="preserve">Община Алфатар
</t>
  </si>
  <si>
    <t xml:space="preserve">Община Главиница
</t>
  </si>
  <si>
    <t xml:space="preserve">Община Дулово
</t>
  </si>
  <si>
    <t xml:space="preserve">Община Кайнарджа
</t>
  </si>
  <si>
    <t xml:space="preserve">Община Силистра
</t>
  </si>
  <si>
    <t xml:space="preserve">Община Ситово
</t>
  </si>
  <si>
    <t xml:space="preserve">Община Тутракан
</t>
  </si>
  <si>
    <t xml:space="preserve">ОБЛАСТ СМОЛЯН
</t>
  </si>
  <si>
    <t xml:space="preserve">Община Баните
</t>
  </si>
  <si>
    <t xml:space="preserve">Община Борино
</t>
  </si>
  <si>
    <t xml:space="preserve">Община Девин
</t>
  </si>
  <si>
    <t xml:space="preserve">Община Доспат
</t>
  </si>
  <si>
    <t xml:space="preserve">Община Златоград
</t>
  </si>
  <si>
    <t xml:space="preserve">Община Мадан
</t>
  </si>
  <si>
    <t xml:space="preserve">Община Неделино
</t>
  </si>
  <si>
    <t xml:space="preserve">Община Рудозем
</t>
  </si>
  <si>
    <t xml:space="preserve">Община Смолян
</t>
  </si>
  <si>
    <t xml:space="preserve">Община Чепеларе
</t>
  </si>
  <si>
    <t>КАРТА ОБЛАСТ ДОБРИЧ</t>
  </si>
  <si>
    <t xml:space="preserve">ОБЛАСТ ДОБРИЧ
</t>
  </si>
  <si>
    <t xml:space="preserve">Община Балчик
</t>
  </si>
  <si>
    <t xml:space="preserve">Община Генерал Тошево
</t>
  </si>
  <si>
    <t xml:space="preserve">Община Добрич
</t>
  </si>
  <si>
    <t xml:space="preserve">Община Добричка
</t>
  </si>
  <si>
    <t xml:space="preserve">Община Каварна
</t>
  </si>
  <si>
    <t xml:space="preserve">Община Крушари
</t>
  </si>
  <si>
    <t xml:space="preserve">Община Тервел
</t>
  </si>
  <si>
    <t xml:space="preserve">Община Шабла
</t>
  </si>
  <si>
    <t xml:space="preserve">ОБЛАСТ КЪРДЖАЛИ
</t>
  </si>
  <si>
    <t xml:space="preserve">Община Ардино
</t>
  </si>
  <si>
    <t xml:space="preserve">Община Джебел
</t>
  </si>
  <si>
    <t xml:space="preserve">Община Кирково
</t>
  </si>
  <si>
    <t xml:space="preserve">Община Крумовград
</t>
  </si>
  <si>
    <t xml:space="preserve">Община Кърджали
</t>
  </si>
  <si>
    <t xml:space="preserve">Община Момчилград
</t>
  </si>
  <si>
    <t xml:space="preserve">Община Черноочене
</t>
  </si>
  <si>
    <t xml:space="preserve">ОБЛАСТ БЛАГОЕВГРАД
</t>
  </si>
  <si>
    <t xml:space="preserve">Община Банско
</t>
  </si>
  <si>
    <t xml:space="preserve">Община Белица
</t>
  </si>
  <si>
    <t xml:space="preserve">Община Благоевград
</t>
  </si>
  <si>
    <t xml:space="preserve">Община Гоце Делчев
</t>
  </si>
  <si>
    <t xml:space="preserve">Община Гърмен
</t>
  </si>
  <si>
    <t xml:space="preserve">Община Кресна
</t>
  </si>
  <si>
    <t xml:space="preserve">Община Петрич
</t>
  </si>
  <si>
    <t xml:space="preserve">Община Разлог
</t>
  </si>
  <si>
    <t xml:space="preserve">Община Сандански
</t>
  </si>
  <si>
    <t xml:space="preserve">Община Сатовча
</t>
  </si>
  <si>
    <t xml:space="preserve">Община Симитли
</t>
  </si>
  <si>
    <t xml:space="preserve">Община Струмяни
</t>
  </si>
  <si>
    <t xml:space="preserve">Община Хаджидимово 
</t>
  </si>
  <si>
    <t xml:space="preserve">Община Якоруда
</t>
  </si>
  <si>
    <t>ОБЛАСТ ВИДИН</t>
  </si>
  <si>
    <t>Община Белоградчик</t>
  </si>
  <si>
    <t>Община Бойница</t>
  </si>
  <si>
    <t>Община Брегово</t>
  </si>
  <si>
    <t>Община Видин</t>
  </si>
  <si>
    <t>Община Грамада</t>
  </si>
  <si>
    <t>Община Димово</t>
  </si>
  <si>
    <t>Община Кула</t>
  </si>
  <si>
    <t>Община Макреш</t>
  </si>
  <si>
    <t>Община Ново село</t>
  </si>
  <si>
    <t>Община Ружинци</t>
  </si>
  <si>
    <t>Община Чупрене</t>
  </si>
  <si>
    <t>информиране, консултиране и обучение за реализиране на социални права и за развиване на умения</t>
  </si>
  <si>
    <t>мобилна превантивна общностна работа</t>
  </si>
  <si>
    <t>асистенстска подкрепа</t>
  </si>
  <si>
    <t xml:space="preserve">ОБЛАСТ ГАБРОВО
</t>
  </si>
  <si>
    <t xml:space="preserve">Община Габрово
</t>
  </si>
  <si>
    <t xml:space="preserve">Община Дряново
</t>
  </si>
  <si>
    <t xml:space="preserve">Община Севлиево
</t>
  </si>
  <si>
    <t xml:space="preserve">Община Трявна
</t>
  </si>
  <si>
    <t>КАРТА ОБЛАСТ ЛОВЕЧ</t>
  </si>
  <si>
    <t xml:space="preserve">ОБЛАСТ ЛОВЕЧ
</t>
  </si>
  <si>
    <t xml:space="preserve">Община Априлци
</t>
  </si>
  <si>
    <t xml:space="preserve">Община Летница
</t>
  </si>
  <si>
    <t xml:space="preserve">Община Ловеч
</t>
  </si>
  <si>
    <t xml:space="preserve">Община Луковит
</t>
  </si>
  <si>
    <t xml:space="preserve">Община Тетевен
</t>
  </si>
  <si>
    <t xml:space="preserve">Община Троян
</t>
  </si>
  <si>
    <t xml:space="preserve">Община Угърчин
</t>
  </si>
  <si>
    <t xml:space="preserve">Община Ябланица
</t>
  </si>
  <si>
    <t xml:space="preserve"> СОФИЙСКА ОБЛАСТ
</t>
  </si>
  <si>
    <t xml:space="preserve">Община Антон
</t>
  </si>
  <si>
    <t xml:space="preserve">Община Божурище
</t>
  </si>
  <si>
    <t xml:space="preserve">Община  Ботевград
</t>
  </si>
  <si>
    <t xml:space="preserve">Община Годеч
</t>
  </si>
  <si>
    <t xml:space="preserve">Община Горна Малина
</t>
  </si>
  <si>
    <t xml:space="preserve">Община Долна баня
</t>
  </si>
  <si>
    <t xml:space="preserve">Община Драгоман
</t>
  </si>
  <si>
    <t xml:space="preserve">Община Елин Пелин
</t>
  </si>
  <si>
    <t xml:space="preserve">Община Етрополе
</t>
  </si>
  <si>
    <t xml:space="preserve">Община Златица
</t>
  </si>
  <si>
    <t xml:space="preserve">Община Ихтиман
</t>
  </si>
  <si>
    <t xml:space="preserve">Община Копривщица
</t>
  </si>
  <si>
    <t xml:space="preserve">Община  Костенец
</t>
  </si>
  <si>
    <t xml:space="preserve">Община Костинброд
</t>
  </si>
  <si>
    <t xml:space="preserve">Община  Мирково
</t>
  </si>
  <si>
    <t xml:space="preserve">Община Пирдоп
</t>
  </si>
  <si>
    <t xml:space="preserve">Община Правец
</t>
  </si>
  <si>
    <t xml:space="preserve">Община Самоков
</t>
  </si>
  <si>
    <t xml:space="preserve">Община Своге
</t>
  </si>
  <si>
    <t xml:space="preserve">Община Сливница
</t>
  </si>
  <si>
    <t xml:space="preserve">Община Чавдар
</t>
  </si>
  <si>
    <t xml:space="preserve">Община Челопеч
</t>
  </si>
  <si>
    <t xml:space="preserve">ОБЛАСТ
</t>
  </si>
  <si>
    <t>Община Батак</t>
  </si>
  <si>
    <t xml:space="preserve">Община Белово
</t>
  </si>
  <si>
    <t xml:space="preserve">Община Брацигово
</t>
  </si>
  <si>
    <t xml:space="preserve">Община Велинград
</t>
  </si>
  <si>
    <t xml:space="preserve">Община Лесичово
</t>
  </si>
  <si>
    <t xml:space="preserve">Община Пазарджик
</t>
  </si>
  <si>
    <t xml:space="preserve">Община Панагюрище
</t>
  </si>
  <si>
    <t xml:space="preserve">Община Пещера
</t>
  </si>
  <si>
    <t xml:space="preserve">Община Ракитово
</t>
  </si>
  <si>
    <t xml:space="preserve">Община Септември
</t>
  </si>
  <si>
    <t xml:space="preserve">Община Стрелча
</t>
  </si>
  <si>
    <t xml:space="preserve">Община Сърница
</t>
  </si>
  <si>
    <t>Социална услуга</t>
  </si>
  <si>
    <t>мин.</t>
  </si>
  <si>
    <t>макс.</t>
  </si>
  <si>
    <t>информиране, консултиране и обучение за реализиране на социални права и за развиване на умения (общодостъпна услуга)</t>
  </si>
  <si>
    <t xml:space="preserve">осигуряване на подслон за лица в кризисна ситуация-бременни и майки с деца до 3г. </t>
  </si>
  <si>
    <t>осигуряване на подслон за деца в кризисна ситуация /в светлата част/</t>
  </si>
  <si>
    <t>мобилна превантивна общностна работа(общодостъпна услуга)</t>
  </si>
  <si>
    <t>Брой на лицата, ползващи социалната услуга, съгласно разпоредбите на НКСУ</t>
  </si>
  <si>
    <t xml:space="preserve">Община Завет
</t>
  </si>
  <si>
    <t xml:space="preserve">Община Исперих
</t>
  </si>
  <si>
    <t xml:space="preserve">Община Кубрат
</t>
  </si>
  <si>
    <t xml:space="preserve">Община Лозница
</t>
  </si>
  <si>
    <t xml:space="preserve">Община Разград
</t>
  </si>
  <si>
    <t xml:space="preserve">Община Самуил
</t>
  </si>
  <si>
    <t xml:space="preserve">Община Цар Калоян
</t>
  </si>
  <si>
    <t>ОБЛАСТ
ВРАЦА</t>
  </si>
  <si>
    <t xml:space="preserve">Община Борован
</t>
  </si>
  <si>
    <t xml:space="preserve">Община Бяла Слатина
</t>
  </si>
  <si>
    <t xml:space="preserve">Община Козлодуй
</t>
  </si>
  <si>
    <t xml:space="preserve">Община Криводол
</t>
  </si>
  <si>
    <t xml:space="preserve">Община Оряхово
</t>
  </si>
  <si>
    <t>Община Роман</t>
  </si>
  <si>
    <t xml:space="preserve">Община Хайредин
</t>
  </si>
  <si>
    <t>ОБЛАСТ ПЛОВДИВ</t>
  </si>
  <si>
    <t>Община Асеновград</t>
  </si>
  <si>
    <t>Община Брезово</t>
  </si>
  <si>
    <t>Община Калояново</t>
  </si>
  <si>
    <t>Община Карлово</t>
  </si>
  <si>
    <t>Община Кричим</t>
  </si>
  <si>
    <t>Община Куклен</t>
  </si>
  <si>
    <t>Община Лъки</t>
  </si>
  <si>
    <t>Община Марица</t>
  </si>
  <si>
    <t>Община Перущица</t>
  </si>
  <si>
    <t>Община Пловдив</t>
  </si>
  <si>
    <t>Община Първомай</t>
  </si>
  <si>
    <t>Община Раковски</t>
  </si>
  <si>
    <t>Община Родопи</t>
  </si>
  <si>
    <t>Община Садово</t>
  </si>
  <si>
    <t>Община Сопот</t>
  </si>
  <si>
    <t>Община Стамболийски</t>
  </si>
  <si>
    <t>Община Съединение</t>
  </si>
  <si>
    <t>Община Хисаря</t>
  </si>
  <si>
    <t>Разпределени
+/-</t>
  </si>
  <si>
    <t>мобилна превантивна общностна работа( като общодостъпна услуга)</t>
  </si>
  <si>
    <t xml:space="preserve">Община Враца
</t>
  </si>
  <si>
    <t xml:space="preserve">Община Мизия
</t>
  </si>
  <si>
    <t xml:space="preserve">Община Мездра
</t>
  </si>
  <si>
    <t xml:space="preserve">Община Рила
</t>
  </si>
  <si>
    <t>К</t>
  </si>
  <si>
    <t>K</t>
  </si>
  <si>
    <t xml:space="preserve">ОБЛАСТ СОФИЯ-ГРАД
</t>
  </si>
  <si>
    <t>РЕПУБЛИКА БЪЛГАРИЯ</t>
  </si>
  <si>
    <t>СОЦИАЛНА УСЛУГА</t>
  </si>
  <si>
    <t>КАРТА</t>
  </si>
  <si>
    <t>ПРЕДЛОЖЕНИЕ ЗА НАЦИОНАЛНА КАРТА НА СОЦИАЛНИТЕ УСЛУГИ</t>
  </si>
  <si>
    <t xml:space="preserve">резидентна грижа за младежи до 25 г. </t>
  </si>
  <si>
    <t>резидентна грижа за младежи до 25 г.</t>
  </si>
  <si>
    <t>интегрирани здравно-социални услуги за резидентна грижа за деца с трайни увреждания с потребност от постоянни медицински грижи</t>
  </si>
  <si>
    <t xml:space="preserve">информиране, консултиране и обучение за реализиране на социални права и за развиване на умения (като общодостъпна услуга) </t>
  </si>
  <si>
    <t>осигуряване на подслон за лица в кризисна ситуация-бременни и майки с деца до 3г.</t>
  </si>
  <si>
    <t xml:space="preserve">осигуряване на подслон за деца в кризисна ситуация /в светлата част/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</si>
</sst>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name val="Calibri"/>
      <family val="2"/>
      <charset val="204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5"/>
      <color theme="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/>
    <xf numFmtId="0" fontId="8" fillId="0" borderId="0"/>
    <xf numFmtId="0" fontId="37" fillId="20" borderId="0" applyNumberFormat="0" applyBorder="0" applyAlignment="0" applyProtection="0"/>
    <xf numFmtId="0" fontId="38" fillId="21" borderId="0" applyNumberFormat="0" applyBorder="0" applyAlignment="0" applyProtection="0"/>
    <xf numFmtId="0" fontId="12" fillId="12" borderId="13">
      <alignment horizontal="center" vertical="center"/>
    </xf>
  </cellStyleXfs>
  <cellXfs count="634">
    <xf numFmtId="0" fontId="0" fillId="0" borderId="0" xfId="0"/>
    <xf numFmtId="0" fontId="14" fillId="3" borderId="4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7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left" vertical="center" wrapText="1"/>
    </xf>
    <xf numFmtId="49" fontId="14" fillId="0" borderId="13" xfId="0" quotePrefix="1" applyNumberFormat="1" applyFont="1" applyBorder="1" applyAlignment="1">
      <alignment horizontal="center" vertical="center" wrapText="1"/>
    </xf>
    <xf numFmtId="49" fontId="14" fillId="0" borderId="14" xfId="0" quotePrefix="1" applyNumberFormat="1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5" fillId="0" borderId="13" xfId="1" applyBorder="1" applyAlignment="1">
      <alignment horizontal="center"/>
    </xf>
    <xf numFmtId="0" fontId="14" fillId="0" borderId="15" xfId="0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3" xfId="0" applyBorder="1" applyAlignment="1">
      <alignment horizontal="center"/>
    </xf>
    <xf numFmtId="0" fontId="12" fillId="0" borderId="0" xfId="0" applyFont="1" applyAlignment="1">
      <alignment horizontal="center"/>
    </xf>
    <xf numFmtId="0" fontId="14" fillId="0" borderId="16" xfId="0" applyFont="1" applyBorder="1" applyAlignment="1">
      <alignment horizontal="left" vertical="center" wrapText="1"/>
    </xf>
    <xf numFmtId="0" fontId="14" fillId="0" borderId="1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/>
    </xf>
    <xf numFmtId="0" fontId="0" fillId="0" borderId="17" xfId="0" applyBorder="1"/>
    <xf numFmtId="0" fontId="13" fillId="0" borderId="18" xfId="0" applyFont="1" applyBorder="1" applyAlignment="1">
      <alignment horizontal="left" vertical="center" wrapText="1"/>
    </xf>
    <xf numFmtId="0" fontId="0" fillId="0" borderId="13" xfId="0" applyBorder="1"/>
    <xf numFmtId="0" fontId="13" fillId="2" borderId="13" xfId="0" applyFont="1" applyFill="1" applyBorder="1" applyAlignment="1">
      <alignment horizontal="left" vertical="center" wrapText="1"/>
    </xf>
    <xf numFmtId="0" fontId="13" fillId="5" borderId="9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5" borderId="10" xfId="0" applyFont="1" applyFill="1" applyBorder="1" applyAlignment="1">
      <alignment horizontal="center" vertical="center" wrapText="1"/>
    </xf>
    <xf numFmtId="0" fontId="14" fillId="5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5" borderId="10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horizontal="center" vertical="center" wrapText="1"/>
    </xf>
    <xf numFmtId="0" fontId="13" fillId="5" borderId="14" xfId="0" applyFont="1" applyFill="1" applyBorder="1" applyAlignment="1">
      <alignment horizontal="center" vertical="center" wrapText="1"/>
    </xf>
    <xf numFmtId="0" fontId="14" fillId="5" borderId="13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3" xfId="0" applyFont="1" applyBorder="1"/>
    <xf numFmtId="0" fontId="14" fillId="0" borderId="13" xfId="0" applyFont="1" applyBorder="1" applyAlignment="1">
      <alignment vertical="center" wrapText="1"/>
    </xf>
    <xf numFmtId="0" fontId="14" fillId="6" borderId="9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3" fillId="6" borderId="9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/>
    </xf>
    <xf numFmtId="0" fontId="14" fillId="0" borderId="13" xfId="0" quotePrefix="1" applyFont="1" applyBorder="1" applyAlignment="1">
      <alignment horizontal="center" vertical="center" wrapText="1"/>
    </xf>
    <xf numFmtId="0" fontId="14" fillId="0" borderId="14" xfId="0" quotePrefix="1" applyFont="1" applyBorder="1" applyAlignment="1">
      <alignment horizontal="center" vertical="center" wrapText="1"/>
    </xf>
    <xf numFmtId="0" fontId="13" fillId="0" borderId="0" xfId="0" applyFont="1"/>
    <xf numFmtId="0" fontId="16" fillId="0" borderId="13" xfId="1" applyFont="1" applyBorder="1" applyAlignment="1">
      <alignment horizontal="center" vertical="center"/>
    </xf>
    <xf numFmtId="0" fontId="17" fillId="0" borderId="13" xfId="1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12" fillId="0" borderId="13" xfId="0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13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vertical="center"/>
    </xf>
    <xf numFmtId="0" fontId="19" fillId="0" borderId="0" xfId="0" applyFont="1"/>
    <xf numFmtId="0" fontId="15" fillId="0" borderId="13" xfId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/>
    </xf>
    <xf numFmtId="0" fontId="19" fillId="0" borderId="13" xfId="0" applyFont="1" applyBorder="1" applyAlignment="1">
      <alignment vertical="center"/>
    </xf>
    <xf numFmtId="0" fontId="13" fillId="2" borderId="13" xfId="0" applyFont="1" applyFill="1" applyBorder="1" applyAlignment="1">
      <alignment horizontal="center" vertical="center"/>
    </xf>
    <xf numFmtId="0" fontId="19" fillId="0" borderId="13" xfId="0" applyFont="1" applyBorder="1"/>
    <xf numFmtId="0" fontId="14" fillId="0" borderId="12" xfId="0" applyFont="1" applyBorder="1" applyAlignment="1">
      <alignment horizontal="center" vertical="center" wrapText="1"/>
    </xf>
    <xf numFmtId="0" fontId="16" fillId="0" borderId="13" xfId="1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7" fillId="0" borderId="13" xfId="1" applyFont="1" applyBorder="1" applyAlignment="1">
      <alignment horizontal="center"/>
    </xf>
    <xf numFmtId="0" fontId="14" fillId="3" borderId="23" xfId="0" applyFont="1" applyFill="1" applyBorder="1" applyAlignment="1">
      <alignment horizontal="center" vertical="center" wrapText="1"/>
    </xf>
    <xf numFmtId="0" fontId="12" fillId="0" borderId="0" xfId="0" applyFont="1"/>
    <xf numFmtId="0" fontId="13" fillId="0" borderId="15" xfId="0" applyFont="1" applyBorder="1" applyAlignment="1">
      <alignment horizontal="center" vertic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22" xfId="0" applyFont="1" applyFill="1" applyBorder="1" applyAlignment="1">
      <alignment horizontal="center" vertical="center" wrapText="1"/>
    </xf>
    <xf numFmtId="0" fontId="14" fillId="3" borderId="25" xfId="0" applyFont="1" applyFill="1" applyBorder="1" applyAlignment="1">
      <alignment horizontal="center" vertical="center" wrapText="1"/>
    </xf>
    <xf numFmtId="49" fontId="13" fillId="0" borderId="13" xfId="0" quotePrefix="1" applyNumberFormat="1" applyFont="1" applyBorder="1" applyAlignment="1">
      <alignment horizontal="center" vertical="center" wrapText="1"/>
    </xf>
    <xf numFmtId="49" fontId="13" fillId="0" borderId="14" xfId="0" quotePrefix="1" applyNumberFormat="1" applyFont="1" applyBorder="1" applyAlignment="1">
      <alignment horizontal="center" vertical="center" wrapText="1"/>
    </xf>
    <xf numFmtId="0" fontId="13" fillId="0" borderId="29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20" fillId="0" borderId="13" xfId="1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 wrapText="1"/>
    </xf>
    <xf numFmtId="49" fontId="13" fillId="0" borderId="18" xfId="0" quotePrefix="1" applyNumberFormat="1" applyFont="1" applyBorder="1" applyAlignment="1">
      <alignment horizontal="center" vertical="center" wrapText="1"/>
    </xf>
    <xf numFmtId="49" fontId="13" fillId="0" borderId="32" xfId="0" quotePrefix="1" applyNumberFormat="1" applyFont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27" xfId="0" applyFont="1" applyFill="1" applyBorder="1" applyAlignment="1">
      <alignment horizontal="center" vertical="center" wrapText="1"/>
    </xf>
    <xf numFmtId="0" fontId="14" fillId="0" borderId="15" xfId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3" fillId="2" borderId="28" xfId="0" applyFont="1" applyFill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13" fillId="2" borderId="35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vertical="center" wrapText="1"/>
    </xf>
    <xf numFmtId="0" fontId="8" fillId="0" borderId="0" xfId="0" applyFont="1"/>
    <xf numFmtId="0" fontId="14" fillId="3" borderId="37" xfId="0" applyFont="1" applyFill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3" fillId="2" borderId="12" xfId="0" applyFont="1" applyFill="1" applyBorder="1" applyAlignment="1">
      <alignment horizontal="center" vertical="center" wrapText="1"/>
    </xf>
    <xf numFmtId="0" fontId="13" fillId="2" borderId="14" xfId="0" applyFont="1" applyFill="1" applyBorder="1" applyAlignment="1">
      <alignment horizontal="center" vertical="center" wrapText="1"/>
    </xf>
    <xf numFmtId="0" fontId="23" fillId="0" borderId="0" xfId="0" applyFont="1"/>
    <xf numFmtId="0" fontId="25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5" fillId="0" borderId="13" xfId="1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7" fillId="0" borderId="13" xfId="1" applyFont="1" applyBorder="1" applyAlignment="1">
      <alignment horizontal="center"/>
    </xf>
    <xf numFmtId="0" fontId="23" fillId="0" borderId="13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/>
    </xf>
    <xf numFmtId="0" fontId="24" fillId="0" borderId="13" xfId="0" applyFont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0" fillId="2" borderId="0" xfId="0" applyFill="1"/>
    <xf numFmtId="0" fontId="13" fillId="7" borderId="13" xfId="0" applyFont="1" applyFill="1" applyBorder="1" applyAlignment="1">
      <alignment horizontal="left" vertical="center" wrapText="1"/>
    </xf>
    <xf numFmtId="49" fontId="13" fillId="7" borderId="13" xfId="0" quotePrefix="1" applyNumberFormat="1" applyFont="1" applyFill="1" applyBorder="1" applyAlignment="1">
      <alignment horizontal="center" vertical="center" wrapText="1"/>
    </xf>
    <xf numFmtId="0" fontId="13" fillId="7" borderId="13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/>
    </xf>
    <xf numFmtId="0" fontId="13" fillId="7" borderId="13" xfId="0" quotePrefix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6" fillId="0" borderId="0" xfId="0" applyFont="1"/>
    <xf numFmtId="0" fontId="12" fillId="3" borderId="6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3" fillId="0" borderId="18" xfId="0" applyFont="1" applyBorder="1" applyAlignment="1">
      <alignment horizontal="center" vertical="center" wrapText="1"/>
    </xf>
    <xf numFmtId="0" fontId="13" fillId="13" borderId="8" xfId="0" applyFont="1" applyFill="1" applyBorder="1" applyAlignment="1">
      <alignment horizontal="center" vertical="center" wrapText="1"/>
    </xf>
    <xf numFmtId="0" fontId="13" fillId="13" borderId="15" xfId="1" applyFont="1" applyFill="1" applyBorder="1" applyAlignment="1">
      <alignment horizontal="center"/>
    </xf>
    <xf numFmtId="0" fontId="13" fillId="0" borderId="31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28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49" fontId="13" fillId="0" borderId="28" xfId="0" quotePrefix="1" applyNumberFormat="1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 wrapText="1"/>
    </xf>
    <xf numFmtId="0" fontId="34" fillId="0" borderId="0" xfId="0" applyFont="1"/>
    <xf numFmtId="0" fontId="13" fillId="13" borderId="11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horizontal="center" vertical="center" wrapText="1"/>
    </xf>
    <xf numFmtId="0" fontId="13" fillId="13" borderId="13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/>
    </xf>
    <xf numFmtId="0" fontId="13" fillId="13" borderId="27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 wrapText="1"/>
    </xf>
    <xf numFmtId="0" fontId="13" fillId="13" borderId="15" xfId="1" applyFont="1" applyFill="1" applyBorder="1" applyAlignment="1">
      <alignment horizontal="center" vertical="center"/>
    </xf>
    <xf numFmtId="0" fontId="13" fillId="13" borderId="15" xfId="0" applyFont="1" applyFill="1" applyBorder="1" applyAlignment="1">
      <alignment horizontal="center" vertical="center"/>
    </xf>
    <xf numFmtId="0" fontId="13" fillId="13" borderId="31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13" fillId="2" borderId="13" xfId="1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13" borderId="11" xfId="0" applyFont="1" applyFill="1" applyBorder="1" applyAlignment="1">
      <alignment horizontal="center" vertical="center" wrapText="1"/>
    </xf>
    <xf numFmtId="0" fontId="14" fillId="13" borderId="9" xfId="0" applyFont="1" applyFill="1" applyBorder="1" applyAlignment="1">
      <alignment horizontal="center" vertical="center" wrapText="1"/>
    </xf>
    <xf numFmtId="0" fontId="14" fillId="13" borderId="1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17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wrapText="1"/>
    </xf>
    <xf numFmtId="0" fontId="14" fillId="3" borderId="6" xfId="0" applyFont="1" applyFill="1" applyBorder="1" applyAlignment="1">
      <alignment horizontal="center" wrapText="1"/>
    </xf>
    <xf numFmtId="0" fontId="14" fillId="3" borderId="3" xfId="0" applyFont="1" applyFill="1" applyBorder="1" applyAlignment="1">
      <alignment horizontal="center" wrapText="1"/>
    </xf>
    <xf numFmtId="0" fontId="14" fillId="3" borderId="2" xfId="0" applyFont="1" applyFill="1" applyBorder="1" applyAlignment="1">
      <alignment horizontal="center" wrapText="1"/>
    </xf>
    <xf numFmtId="0" fontId="14" fillId="3" borderId="5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3" fillId="13" borderId="14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vertical="center" wrapText="1"/>
    </xf>
    <xf numFmtId="0" fontId="13" fillId="13" borderId="13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2" fillId="12" borderId="13" xfId="0" applyFont="1" applyFill="1" applyBorder="1" applyAlignment="1">
      <alignment horizontal="center" vertical="center"/>
    </xf>
    <xf numFmtId="0" fontId="13" fillId="16" borderId="11" xfId="0" applyFont="1" applyFill="1" applyBorder="1" applyAlignment="1">
      <alignment horizontal="center" vertical="center" wrapText="1"/>
    </xf>
    <xf numFmtId="0" fontId="13" fillId="16" borderId="9" xfId="0" applyFont="1" applyFill="1" applyBorder="1" applyAlignment="1">
      <alignment horizontal="center" vertical="center" wrapText="1"/>
    </xf>
    <xf numFmtId="0" fontId="13" fillId="16" borderId="13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50" xfId="0" applyFont="1" applyBorder="1" applyAlignment="1">
      <alignment horizontal="center" vertical="center" wrapText="1"/>
    </xf>
    <xf numFmtId="0" fontId="13" fillId="13" borderId="50" xfId="0" applyFont="1" applyFill="1" applyBorder="1" applyAlignment="1">
      <alignment horizontal="center" vertical="center" wrapText="1"/>
    </xf>
    <xf numFmtId="0" fontId="13" fillId="16" borderId="51" xfId="0" applyFont="1" applyFill="1" applyBorder="1" applyAlignment="1">
      <alignment horizontal="center" vertical="center" wrapText="1"/>
    </xf>
    <xf numFmtId="0" fontId="13" fillId="16" borderId="26" xfId="0" applyFont="1" applyFill="1" applyBorder="1" applyAlignment="1">
      <alignment horizontal="center" vertical="center" wrapText="1"/>
    </xf>
    <xf numFmtId="0" fontId="13" fillId="16" borderId="27" xfId="0" applyFont="1" applyFill="1" applyBorder="1" applyAlignment="1">
      <alignment horizontal="center" vertical="center" wrapText="1"/>
    </xf>
    <xf numFmtId="0" fontId="13" fillId="16" borderId="28" xfId="0" applyFont="1" applyFill="1" applyBorder="1" applyAlignment="1">
      <alignment horizontal="center" vertical="center" wrapText="1"/>
    </xf>
    <xf numFmtId="0" fontId="13" fillId="13" borderId="39" xfId="0" applyFont="1" applyFill="1" applyBorder="1" applyAlignment="1">
      <alignment horizontal="center" vertical="center" wrapText="1"/>
    </xf>
    <xf numFmtId="0" fontId="13" fillId="16" borderId="35" xfId="0" applyFont="1" applyFill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3" fillId="13" borderId="22" xfId="0" applyFont="1" applyFill="1" applyBorder="1" applyAlignment="1">
      <alignment horizontal="center" vertical="center" wrapText="1"/>
    </xf>
    <xf numFmtId="0" fontId="13" fillId="16" borderId="25" xfId="0" applyFont="1" applyFill="1" applyBorder="1" applyAlignment="1">
      <alignment horizontal="center" vertical="center" wrapText="1"/>
    </xf>
    <xf numFmtId="0" fontId="13" fillId="13" borderId="18" xfId="0" applyFont="1" applyFill="1" applyBorder="1" applyAlignment="1">
      <alignment horizontal="center" vertical="center" wrapText="1"/>
    </xf>
    <xf numFmtId="0" fontId="13" fillId="16" borderId="33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13" borderId="29" xfId="1" applyFont="1" applyFill="1" applyBorder="1" applyAlignment="1">
      <alignment horizontal="center" vertical="center"/>
    </xf>
    <xf numFmtId="0" fontId="13" fillId="2" borderId="22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4" fillId="17" borderId="44" xfId="0" applyFont="1" applyFill="1" applyBorder="1" applyAlignment="1">
      <alignment horizontal="center" vertical="center" wrapText="1"/>
    </xf>
    <xf numFmtId="0" fontId="13" fillId="16" borderId="12" xfId="0" applyFont="1" applyFill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18" borderId="10" xfId="0" applyFont="1" applyFill="1" applyBorder="1" applyAlignment="1">
      <alignment horizontal="center" vertical="center" wrapText="1"/>
    </xf>
    <xf numFmtId="0" fontId="14" fillId="18" borderId="9" xfId="0" applyFont="1" applyFill="1" applyBorder="1" applyAlignment="1">
      <alignment horizontal="center" vertical="center" wrapText="1"/>
    </xf>
    <xf numFmtId="0" fontId="13" fillId="18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8" fillId="0" borderId="13" xfId="1" applyFont="1" applyBorder="1" applyAlignment="1">
      <alignment horizontal="center" vertical="center"/>
    </xf>
    <xf numFmtId="0" fontId="14" fillId="3" borderId="42" xfId="0" applyFont="1" applyFill="1" applyBorder="1" applyAlignment="1">
      <alignment horizontal="center" vertical="center" wrapText="1"/>
    </xf>
    <xf numFmtId="0" fontId="14" fillId="14" borderId="2" xfId="0" applyFont="1" applyFill="1" applyBorder="1" applyAlignment="1">
      <alignment horizontal="center" vertical="center" wrapText="1"/>
    </xf>
    <xf numFmtId="0" fontId="13" fillId="16" borderId="0" xfId="0" applyFont="1" applyFill="1" applyAlignment="1">
      <alignment horizontal="center" vertical="center" wrapText="1"/>
    </xf>
    <xf numFmtId="0" fontId="14" fillId="18" borderId="13" xfId="0" applyFont="1" applyFill="1" applyBorder="1" applyAlignment="1">
      <alignment horizontal="center" vertical="center" wrapText="1"/>
    </xf>
    <xf numFmtId="0" fontId="13" fillId="18" borderId="13" xfId="0" applyFont="1" applyFill="1" applyBorder="1" applyAlignment="1">
      <alignment horizontal="center" vertical="center" wrapText="1"/>
    </xf>
    <xf numFmtId="0" fontId="13" fillId="16" borderId="14" xfId="0" applyFont="1" applyFill="1" applyBorder="1" applyAlignment="1">
      <alignment horizontal="center" vertical="center" wrapText="1"/>
    </xf>
    <xf numFmtId="0" fontId="14" fillId="17" borderId="14" xfId="0" applyFont="1" applyFill="1" applyBorder="1" applyAlignment="1">
      <alignment horizontal="center" vertical="center" wrapText="1"/>
    </xf>
    <xf numFmtId="0" fontId="15" fillId="0" borderId="29" xfId="1" applyBorder="1" applyAlignment="1">
      <alignment horizontal="center"/>
    </xf>
    <xf numFmtId="0" fontId="18" fillId="0" borderId="29" xfId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0" fillId="0" borderId="29" xfId="0" applyBorder="1"/>
    <xf numFmtId="0" fontId="12" fillId="0" borderId="29" xfId="0" applyFont="1" applyBorder="1"/>
    <xf numFmtId="0" fontId="13" fillId="2" borderId="10" xfId="0" applyFont="1" applyFill="1" applyBorder="1" applyAlignment="1">
      <alignment horizontal="center" vertical="center" wrapText="1"/>
    </xf>
    <xf numFmtId="0" fontId="13" fillId="16" borderId="10" xfId="0" applyFont="1" applyFill="1" applyBorder="1" applyAlignment="1">
      <alignment horizontal="center" vertical="center" wrapText="1"/>
    </xf>
    <xf numFmtId="0" fontId="13" fillId="0" borderId="29" xfId="0" applyFont="1" applyBorder="1" applyAlignment="1">
      <alignment horizontal="center"/>
    </xf>
    <xf numFmtId="0" fontId="13" fillId="0" borderId="34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13" fillId="0" borderId="55" xfId="0" applyFont="1" applyBorder="1" applyAlignment="1">
      <alignment horizontal="center" vertical="center" wrapText="1"/>
    </xf>
    <xf numFmtId="0" fontId="13" fillId="2" borderId="18" xfId="0" applyFont="1" applyFill="1" applyBorder="1" applyAlignment="1">
      <alignment horizontal="center" vertical="center" wrapText="1"/>
    </xf>
    <xf numFmtId="0" fontId="10" fillId="0" borderId="29" xfId="0" applyFont="1" applyBorder="1" applyAlignment="1">
      <alignment horizontal="center"/>
    </xf>
    <xf numFmtId="0" fontId="13" fillId="16" borderId="19" xfId="0" applyFont="1" applyFill="1" applyBorder="1" applyAlignment="1">
      <alignment horizontal="center" vertical="center" wrapText="1"/>
    </xf>
    <xf numFmtId="0" fontId="13" fillId="0" borderId="31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13" fillId="2" borderId="55" xfId="0" applyFont="1" applyFill="1" applyBorder="1" applyAlignment="1">
      <alignment horizontal="center" vertical="center" wrapText="1"/>
    </xf>
    <xf numFmtId="0" fontId="13" fillId="16" borderId="17" xfId="0" applyFont="1" applyFill="1" applyBorder="1" applyAlignment="1">
      <alignment horizontal="center" vertical="center" wrapText="1"/>
    </xf>
    <xf numFmtId="0" fontId="13" fillId="16" borderId="57" xfId="0" applyFont="1" applyFill="1" applyBorder="1" applyAlignment="1">
      <alignment horizontal="center" vertical="center" wrapText="1"/>
    </xf>
    <xf numFmtId="0" fontId="13" fillId="16" borderId="49" xfId="0" applyFont="1" applyFill="1" applyBorder="1" applyAlignment="1">
      <alignment horizontal="center" vertical="center" wrapText="1"/>
    </xf>
    <xf numFmtId="0" fontId="13" fillId="16" borderId="36" xfId="0" applyFont="1" applyFill="1" applyBorder="1" applyAlignment="1">
      <alignment horizontal="center" vertical="center" wrapText="1"/>
    </xf>
    <xf numFmtId="0" fontId="14" fillId="16" borderId="12" xfId="0" applyFont="1" applyFill="1" applyBorder="1" applyAlignment="1">
      <alignment horizontal="center" vertical="center" wrapText="1"/>
    </xf>
    <xf numFmtId="0" fontId="20" fillId="0" borderId="15" xfId="1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13" fillId="17" borderId="44" xfId="0" applyFont="1" applyFill="1" applyBorder="1" applyAlignment="1">
      <alignment horizontal="center" vertical="center" wrapText="1"/>
    </xf>
    <xf numFmtId="0" fontId="13" fillId="17" borderId="43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2" fillId="0" borderId="14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13" fillId="18" borderId="41" xfId="0" applyFont="1" applyFill="1" applyBorder="1" applyAlignment="1">
      <alignment horizontal="center" vertical="center" wrapText="1"/>
    </xf>
    <xf numFmtId="0" fontId="13" fillId="18" borderId="9" xfId="0" applyFont="1" applyFill="1" applyBorder="1" applyAlignment="1">
      <alignment horizontal="center" vertical="center" wrapText="1"/>
    </xf>
    <xf numFmtId="0" fontId="13" fillId="18" borderId="26" xfId="0" applyFont="1" applyFill="1" applyBorder="1" applyAlignment="1">
      <alignment horizontal="center" vertical="center" wrapText="1"/>
    </xf>
    <xf numFmtId="0" fontId="13" fillId="18" borderId="12" xfId="0" applyFont="1" applyFill="1" applyBorder="1" applyAlignment="1">
      <alignment horizontal="center" vertical="center" wrapText="1"/>
    </xf>
    <xf numFmtId="0" fontId="13" fillId="18" borderId="53" xfId="0" applyFont="1" applyFill="1" applyBorder="1" applyAlignment="1">
      <alignment horizontal="center" vertical="center" wrapText="1"/>
    </xf>
    <xf numFmtId="0" fontId="13" fillId="18" borderId="39" xfId="0" applyFont="1" applyFill="1" applyBorder="1" applyAlignment="1">
      <alignment horizontal="center" vertical="center" wrapText="1"/>
    </xf>
    <xf numFmtId="0" fontId="13" fillId="18" borderId="57" xfId="0" applyFont="1" applyFill="1" applyBorder="1" applyAlignment="1">
      <alignment horizontal="center" vertical="center" wrapText="1"/>
    </xf>
    <xf numFmtId="0" fontId="13" fillId="18" borderId="36" xfId="0" applyFont="1" applyFill="1" applyBorder="1" applyAlignment="1">
      <alignment horizontal="center" vertical="center" wrapText="1"/>
    </xf>
    <xf numFmtId="0" fontId="14" fillId="17" borderId="4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6" fillId="0" borderId="29" xfId="1" applyFont="1" applyBorder="1" applyAlignment="1">
      <alignment horizontal="center"/>
    </xf>
    <xf numFmtId="0" fontId="17" fillId="0" borderId="29" xfId="1" applyFont="1" applyBorder="1" applyAlignment="1">
      <alignment horizontal="center"/>
    </xf>
    <xf numFmtId="0" fontId="13" fillId="19" borderId="44" xfId="0" applyFont="1" applyFill="1" applyBorder="1" applyAlignment="1">
      <alignment horizontal="center" vertical="center" wrapText="1"/>
    </xf>
    <xf numFmtId="0" fontId="13" fillId="18" borderId="10" xfId="0" applyFont="1" applyFill="1" applyBorder="1" applyAlignment="1">
      <alignment horizontal="center" vertical="center" wrapText="1"/>
    </xf>
    <xf numFmtId="0" fontId="13" fillId="2" borderId="15" xfId="1" applyFont="1" applyFill="1" applyBorder="1" applyAlignment="1">
      <alignment horizontal="center" vertical="center"/>
    </xf>
    <xf numFmtId="0" fontId="13" fillId="2" borderId="15" xfId="0" applyFont="1" applyFill="1" applyBorder="1" applyAlignment="1">
      <alignment horizontal="center" vertical="center"/>
    </xf>
    <xf numFmtId="0" fontId="14" fillId="18" borderId="12" xfId="0" applyFont="1" applyFill="1" applyBorder="1" applyAlignment="1">
      <alignment horizontal="center" vertical="center" wrapText="1"/>
    </xf>
    <xf numFmtId="0" fontId="13" fillId="18" borderId="22" xfId="0" applyFont="1" applyFill="1" applyBorder="1" applyAlignment="1">
      <alignment horizontal="center" vertical="center" wrapText="1"/>
    </xf>
    <xf numFmtId="0" fontId="13" fillId="18" borderId="28" xfId="0" applyFont="1" applyFill="1" applyBorder="1" applyAlignment="1">
      <alignment horizontal="center" vertical="center" wrapText="1"/>
    </xf>
    <xf numFmtId="0" fontId="13" fillId="18" borderId="18" xfId="0" applyFont="1" applyFill="1" applyBorder="1" applyAlignment="1">
      <alignment horizontal="center" vertical="center" wrapText="1"/>
    </xf>
    <xf numFmtId="0" fontId="13" fillId="18" borderId="33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vertical="center"/>
    </xf>
    <xf numFmtId="0" fontId="13" fillId="0" borderId="29" xfId="1" applyFont="1" applyBorder="1" applyAlignment="1">
      <alignment horizontal="center"/>
    </xf>
    <xf numFmtId="0" fontId="16" fillId="0" borderId="29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6" fillId="0" borderId="15" xfId="1" applyFont="1" applyBorder="1" applyAlignment="1">
      <alignment horizontal="center" vertical="center"/>
    </xf>
    <xf numFmtId="0" fontId="17" fillId="0" borderId="15" xfId="1" applyFont="1" applyBorder="1" applyAlignment="1">
      <alignment horizontal="center" vertical="center"/>
    </xf>
    <xf numFmtId="0" fontId="13" fillId="3" borderId="1" xfId="0" applyFont="1" applyFill="1" applyBorder="1" applyAlignment="1">
      <alignment horizontal="right" vertical="center" wrapText="1"/>
    </xf>
    <xf numFmtId="0" fontId="13" fillId="18" borderId="59" xfId="0" applyFont="1" applyFill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16" fillId="13" borderId="15" xfId="1" applyFont="1" applyFill="1" applyBorder="1" applyAlignment="1">
      <alignment horizontal="center" vertical="center"/>
    </xf>
    <xf numFmtId="0" fontId="3" fillId="13" borderId="15" xfId="0" applyFont="1" applyFill="1" applyBorder="1" applyAlignment="1">
      <alignment horizontal="center" vertical="center"/>
    </xf>
    <xf numFmtId="0" fontId="15" fillId="0" borderId="15" xfId="1" applyBorder="1" applyAlignment="1">
      <alignment horizontal="center" vertical="center"/>
    </xf>
    <xf numFmtId="0" fontId="7" fillId="0" borderId="29" xfId="0" applyFont="1" applyBorder="1" applyAlignment="1">
      <alignment horizontal="center"/>
    </xf>
    <xf numFmtId="0" fontId="3" fillId="0" borderId="41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19" borderId="43" xfId="0" applyFont="1" applyFill="1" applyBorder="1" applyAlignment="1">
      <alignment horizontal="center" vertical="center" wrapText="1"/>
    </xf>
    <xf numFmtId="0" fontId="13" fillId="16" borderId="6" xfId="0" applyFont="1" applyFill="1" applyBorder="1" applyAlignment="1">
      <alignment horizontal="center" vertical="center" wrapText="1"/>
    </xf>
    <xf numFmtId="0" fontId="13" fillId="16" borderId="0" xfId="0" applyFont="1" applyFill="1"/>
    <xf numFmtId="0" fontId="0" fillId="16" borderId="0" xfId="0" applyFill="1"/>
    <xf numFmtId="0" fontId="13" fillId="17" borderId="0" xfId="0" applyFont="1" applyFill="1"/>
    <xf numFmtId="0" fontId="14" fillId="16" borderId="6" xfId="0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vertical="center"/>
    </xf>
    <xf numFmtId="0" fontId="13" fillId="3" borderId="42" xfId="0" applyFont="1" applyFill="1" applyBorder="1" applyAlignment="1">
      <alignment horizontal="right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14" fillId="3" borderId="48" xfId="0" applyFont="1" applyFill="1" applyBorder="1" applyAlignment="1">
      <alignment horizontal="center" vertical="center" wrapText="1"/>
    </xf>
    <xf numFmtId="0" fontId="14" fillId="3" borderId="13" xfId="0" applyFont="1" applyFill="1" applyBorder="1" applyAlignment="1">
      <alignment horizontal="center" vertical="center" wrapText="1"/>
    </xf>
    <xf numFmtId="0" fontId="14" fillId="14" borderId="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3" fillId="18" borderId="11" xfId="0" applyFont="1" applyFill="1" applyBorder="1" applyAlignment="1">
      <alignment vertical="center" wrapText="1"/>
    </xf>
    <xf numFmtId="0" fontId="13" fillId="18" borderId="12" xfId="0" applyFont="1" applyFill="1" applyBorder="1" applyAlignment="1">
      <alignment vertical="center" wrapText="1"/>
    </xf>
    <xf numFmtId="0" fontId="2" fillId="13" borderId="13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4" fillId="18" borderId="13" xfId="0" applyFont="1" applyFill="1" applyBorder="1" applyAlignment="1">
      <alignment vertical="center" wrapText="1"/>
    </xf>
    <xf numFmtId="0" fontId="13" fillId="18" borderId="13" xfId="0" applyFont="1" applyFill="1" applyBorder="1" applyAlignment="1">
      <alignment vertical="center" wrapText="1"/>
    </xf>
    <xf numFmtId="0" fontId="13" fillId="0" borderId="29" xfId="0" applyFont="1" applyBorder="1" applyAlignment="1">
      <alignment horizontal="center" vertical="center" wrapText="1"/>
    </xf>
    <xf numFmtId="0" fontId="2" fillId="16" borderId="28" xfId="0" applyFont="1" applyFill="1" applyBorder="1" applyAlignment="1">
      <alignment horizontal="center" vertical="center" wrapText="1"/>
    </xf>
    <xf numFmtId="0" fontId="13" fillId="13" borderId="15" xfId="0" applyFont="1" applyFill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3" fillId="0" borderId="29" xfId="0" applyFont="1" applyBorder="1" applyAlignment="1">
      <alignment wrapText="1"/>
    </xf>
    <xf numFmtId="0" fontId="14" fillId="0" borderId="29" xfId="0" applyFont="1" applyBorder="1" applyAlignment="1">
      <alignment wrapText="1"/>
    </xf>
    <xf numFmtId="0" fontId="16" fillId="0" borderId="29" xfId="1" applyFont="1" applyBorder="1"/>
    <xf numFmtId="0" fontId="17" fillId="0" borderId="29" xfId="1" applyFont="1" applyBorder="1"/>
    <xf numFmtId="0" fontId="9" fillId="0" borderId="29" xfId="0" applyFont="1" applyBorder="1"/>
    <xf numFmtId="0" fontId="13" fillId="2" borderId="15" xfId="0" applyFont="1" applyFill="1" applyBorder="1" applyAlignment="1">
      <alignment horizontal="center" vertical="center" wrapText="1"/>
    </xf>
    <xf numFmtId="0" fontId="13" fillId="2" borderId="31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9" fillId="0" borderId="29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9" fillId="0" borderId="29" xfId="0" applyFont="1" applyBorder="1" applyAlignment="1">
      <alignment vertical="center"/>
    </xf>
    <xf numFmtId="0" fontId="10" fillId="0" borderId="29" xfId="0" applyFont="1" applyBorder="1" applyAlignment="1">
      <alignment horizontal="center" vertical="center"/>
    </xf>
    <xf numFmtId="0" fontId="0" fillId="0" borderId="29" xfId="0" applyBorder="1" applyAlignment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41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7" fillId="0" borderId="15" xfId="0" applyFont="1" applyBorder="1" applyAlignment="1">
      <alignment vertical="center"/>
    </xf>
    <xf numFmtId="0" fontId="0" fillId="0" borderId="15" xfId="0" applyBorder="1" applyAlignment="1">
      <alignment horizontal="center"/>
    </xf>
    <xf numFmtId="0" fontId="12" fillId="0" borderId="15" xfId="0" applyFont="1" applyBorder="1" applyAlignment="1">
      <alignment horizontal="center"/>
    </xf>
    <xf numFmtId="0" fontId="16" fillId="0" borderId="15" xfId="1" applyFont="1" applyBorder="1" applyAlignment="1">
      <alignment horizontal="center"/>
    </xf>
    <xf numFmtId="0" fontId="13" fillId="16" borderId="1" xfId="0" applyFont="1" applyFill="1" applyBorder="1" applyAlignment="1">
      <alignment horizontal="center" vertical="center" wrapText="1"/>
    </xf>
    <xf numFmtId="0" fontId="13" fillId="13" borderId="32" xfId="0" applyFont="1" applyFill="1" applyBorder="1" applyAlignment="1">
      <alignment horizontal="center" vertical="center" wrapText="1"/>
    </xf>
    <xf numFmtId="0" fontId="14" fillId="22" borderId="43" xfId="0" applyFont="1" applyFill="1" applyBorder="1" applyAlignment="1">
      <alignment horizontal="center" vertical="center" wrapText="1"/>
    </xf>
    <xf numFmtId="0" fontId="16" fillId="2" borderId="13" xfId="1" applyFont="1" applyFill="1" applyBorder="1" applyAlignment="1">
      <alignment horizontal="center"/>
    </xf>
    <xf numFmtId="0" fontId="16" fillId="13" borderId="15" xfId="1" applyFont="1" applyFill="1" applyBorder="1" applyAlignment="1">
      <alignment horizontal="center"/>
    </xf>
    <xf numFmtId="0" fontId="13" fillId="2" borderId="18" xfId="0" applyFont="1" applyFill="1" applyBorder="1" applyAlignment="1">
      <alignment horizontal="center" vertical="center"/>
    </xf>
    <xf numFmtId="0" fontId="13" fillId="18" borderId="15" xfId="0" applyFont="1" applyFill="1" applyBorder="1" applyAlignment="1">
      <alignment horizontal="center" vertical="center" wrapText="1"/>
    </xf>
    <xf numFmtId="0" fontId="13" fillId="18" borderId="31" xfId="0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5" xfId="0" applyFont="1" applyBorder="1" applyAlignment="1">
      <alignment vertical="center"/>
    </xf>
    <xf numFmtId="0" fontId="13" fillId="16" borderId="47" xfId="0" applyFont="1" applyFill="1" applyBorder="1" applyAlignment="1">
      <alignment horizontal="center" vertical="center" wrapText="1"/>
    </xf>
    <xf numFmtId="0" fontId="13" fillId="17" borderId="61" xfId="0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15" xfId="0" applyFont="1" applyBorder="1" applyAlignment="1">
      <alignment vertical="center"/>
    </xf>
    <xf numFmtId="0" fontId="13" fillId="0" borderId="13" xfId="0" applyFont="1" applyBorder="1" applyAlignment="1">
      <alignment vertical="center"/>
    </xf>
    <xf numFmtId="0" fontId="13" fillId="0" borderId="29" xfId="0" applyFont="1" applyBorder="1" applyAlignment="1">
      <alignment vertical="center"/>
    </xf>
    <xf numFmtId="0" fontId="13" fillId="0" borderId="13" xfId="0" quotePrefix="1" applyFont="1" applyBorder="1" applyAlignment="1">
      <alignment horizontal="center" vertical="center" wrapText="1"/>
    </xf>
    <xf numFmtId="0" fontId="13" fillId="0" borderId="14" xfId="0" quotePrefix="1" applyFont="1" applyBorder="1" applyAlignment="1">
      <alignment horizontal="center" vertical="center" wrapText="1"/>
    </xf>
    <xf numFmtId="0" fontId="13" fillId="17" borderId="62" xfId="0" applyFont="1" applyFill="1" applyBorder="1" applyAlignment="1">
      <alignment horizontal="center" vertical="center" wrapText="1"/>
    </xf>
    <xf numFmtId="0" fontId="13" fillId="0" borderId="13" xfId="1" applyFont="1" applyBorder="1" applyAlignment="1">
      <alignment horizontal="center"/>
    </xf>
    <xf numFmtId="0" fontId="11" fillId="0" borderId="13" xfId="0" applyFont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right" vertical="center" wrapText="1"/>
    </xf>
    <xf numFmtId="0" fontId="14" fillId="3" borderId="1" xfId="0" applyFont="1" applyFill="1" applyBorder="1" applyAlignment="1">
      <alignment horizontal="right" vertical="center" wrapText="1"/>
    </xf>
    <xf numFmtId="0" fontId="1" fillId="2" borderId="15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29" xfId="0" applyFont="1" applyBorder="1"/>
    <xf numFmtId="0" fontId="1" fillId="0" borderId="13" xfId="0" applyFont="1" applyBorder="1"/>
    <xf numFmtId="0" fontId="1" fillId="0" borderId="1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4" fillId="3" borderId="42" xfId="0" applyFont="1" applyFill="1" applyBorder="1" applyAlignment="1">
      <alignment horizontal="right" vertical="center" wrapText="1"/>
    </xf>
    <xf numFmtId="0" fontId="14" fillId="3" borderId="37" xfId="0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center" vertical="center"/>
    </xf>
    <xf numFmtId="0" fontId="1" fillId="13" borderId="15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 wrapText="1"/>
    </xf>
    <xf numFmtId="0" fontId="0" fillId="13" borderId="15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1" fillId="13" borderId="15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0" fillId="0" borderId="15" xfId="0" applyBorder="1"/>
    <xf numFmtId="0" fontId="0" fillId="2" borderId="13" xfId="0" applyFill="1" applyBorder="1"/>
    <xf numFmtId="0" fontId="1" fillId="0" borderId="15" xfId="0" applyFont="1" applyBorder="1" applyAlignment="1">
      <alignment horizont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/>
    <xf numFmtId="0" fontId="1" fillId="2" borderId="13" xfId="0" applyFont="1" applyFill="1" applyBorder="1"/>
    <xf numFmtId="0" fontId="16" fillId="2" borderId="13" xfId="1" applyFont="1" applyFill="1" applyBorder="1" applyAlignment="1">
      <alignment horizontal="center" vertical="center"/>
    </xf>
    <xf numFmtId="0" fontId="13" fillId="17" borderId="19" xfId="0" applyFont="1" applyFill="1" applyBorder="1" applyAlignment="1">
      <alignment horizontal="center" vertical="center" wrapText="1"/>
    </xf>
    <xf numFmtId="0" fontId="1" fillId="13" borderId="9" xfId="0" applyFont="1" applyFill="1" applyBorder="1" applyAlignment="1">
      <alignment horizontal="center" vertical="center" wrapText="1"/>
    </xf>
    <xf numFmtId="0" fontId="1" fillId="16" borderId="27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33" fillId="0" borderId="29" xfId="1" applyFont="1" applyBorder="1" applyAlignment="1">
      <alignment horizontal="center"/>
    </xf>
    <xf numFmtId="0" fontId="33" fillId="0" borderId="13" xfId="1" applyFont="1" applyBorder="1" applyAlignment="1">
      <alignment horizontal="center"/>
    </xf>
    <xf numFmtId="0" fontId="33" fillId="0" borderId="29" xfId="1" applyFont="1" applyBorder="1" applyAlignment="1">
      <alignment horizontal="center" vertical="center"/>
    </xf>
    <xf numFmtId="0" fontId="33" fillId="0" borderId="13" xfId="1" applyFont="1" applyBorder="1" applyAlignment="1">
      <alignment horizontal="center" vertical="center"/>
    </xf>
    <xf numFmtId="0" fontId="12" fillId="3" borderId="42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" fillId="13" borderId="13" xfId="0" applyFont="1" applyFill="1" applyBorder="1" applyAlignment="1">
      <alignment horizontal="center" vertical="center" wrapText="1"/>
    </xf>
    <xf numFmtId="0" fontId="1" fillId="16" borderId="28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/>
    </xf>
    <xf numFmtId="0" fontId="1" fillId="0" borderId="13" xfId="1" applyFont="1" applyBorder="1" applyAlignment="1">
      <alignment horizontal="center"/>
    </xf>
    <xf numFmtId="0" fontId="1" fillId="0" borderId="15" xfId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 wrapText="1"/>
    </xf>
    <xf numFmtId="0" fontId="1" fillId="0" borderId="46" xfId="0" applyFont="1" applyBorder="1"/>
    <xf numFmtId="0" fontId="1" fillId="0" borderId="46" xfId="0" applyFont="1" applyBorder="1" applyAlignment="1">
      <alignment vertical="center"/>
    </xf>
    <xf numFmtId="0" fontId="1" fillId="0" borderId="4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3" fillId="17" borderId="10" xfId="0" applyFont="1" applyFill="1" applyBorder="1" applyAlignment="1">
      <alignment horizontal="center" vertical="center" wrapText="1"/>
    </xf>
    <xf numFmtId="0" fontId="13" fillId="17" borderId="14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13" fillId="0" borderId="13" xfId="0" applyFont="1" applyBorder="1" applyAlignment="1">
      <alignment wrapText="1"/>
    </xf>
    <xf numFmtId="0" fontId="13" fillId="0" borderId="9" xfId="0" applyFont="1" applyBorder="1" applyAlignment="1">
      <alignment wrapText="1"/>
    </xf>
    <xf numFmtId="0" fontId="14" fillId="0" borderId="13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6" fillId="0" borderId="13" xfId="1" applyFont="1" applyBorder="1"/>
    <xf numFmtId="0" fontId="15" fillId="0" borderId="13" xfId="1" applyBorder="1"/>
    <xf numFmtId="0" fontId="17" fillId="0" borderId="13" xfId="1" applyFont="1" applyBorder="1"/>
    <xf numFmtId="0" fontId="18" fillId="0" borderId="13" xfId="1" applyFont="1" applyBorder="1"/>
    <xf numFmtId="0" fontId="9" fillId="0" borderId="13" xfId="0" applyFont="1" applyBorder="1"/>
    <xf numFmtId="0" fontId="9" fillId="0" borderId="13" xfId="0" applyFont="1" applyBorder="1" applyAlignment="1">
      <alignment horizontal="center"/>
    </xf>
    <xf numFmtId="0" fontId="13" fillId="18" borderId="8" xfId="0" applyFont="1" applyFill="1" applyBorder="1" applyAlignment="1">
      <alignment horizontal="center" vertical="center" wrapText="1"/>
    </xf>
    <xf numFmtId="0" fontId="13" fillId="17" borderId="12" xfId="0" applyFont="1" applyFill="1" applyBorder="1" applyAlignment="1">
      <alignment horizontal="center" vertical="center" wrapText="1"/>
    </xf>
    <xf numFmtId="0" fontId="13" fillId="0" borderId="13" xfId="0" applyFont="1" applyBorder="1"/>
    <xf numFmtId="0" fontId="1" fillId="0" borderId="1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3" fillId="17" borderId="26" xfId="0" applyFont="1" applyFill="1" applyBorder="1" applyAlignment="1">
      <alignment horizontal="center" vertical="center" wrapText="1"/>
    </xf>
    <xf numFmtId="0" fontId="1" fillId="13" borderId="11" xfId="0" applyFont="1" applyFill="1" applyBorder="1" applyAlignment="1">
      <alignment horizontal="center" vertical="center" wrapText="1"/>
    </xf>
    <xf numFmtId="0" fontId="1" fillId="16" borderId="26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3" fillId="17" borderId="3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5" fillId="0" borderId="29" xfId="1" applyBorder="1" applyAlignment="1">
      <alignment horizontal="center" vertical="center"/>
    </xf>
    <xf numFmtId="0" fontId="20" fillId="0" borderId="13" xfId="1" applyFont="1" applyBorder="1" applyAlignment="1">
      <alignment horizontal="center"/>
    </xf>
    <xf numFmtId="0" fontId="1" fillId="0" borderId="17" xfId="0" applyFont="1" applyBorder="1"/>
    <xf numFmtId="0" fontId="1" fillId="0" borderId="13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58" xfId="0" applyFont="1" applyBorder="1"/>
    <xf numFmtId="0" fontId="1" fillId="0" borderId="0" xfId="0" applyFont="1"/>
    <xf numFmtId="0" fontId="1" fillId="0" borderId="41" xfId="0" applyFont="1" applyBorder="1" applyAlignment="1">
      <alignment horizontal="center" vertical="center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8" xfId="0" applyFont="1" applyFill="1" applyBorder="1" applyAlignment="1">
      <alignment horizontal="center" vertical="center" wrapText="1"/>
    </xf>
    <xf numFmtId="0" fontId="13" fillId="18" borderId="24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9" fillId="0" borderId="13" xfId="1" applyFont="1" applyBorder="1" applyAlignment="1">
      <alignment horizontal="center" vertical="center"/>
    </xf>
    <xf numFmtId="0" fontId="30" fillId="0" borderId="13" xfId="1" applyFont="1" applyBorder="1" applyAlignment="1">
      <alignment horizontal="center"/>
    </xf>
    <xf numFmtId="0" fontId="22" fillId="0" borderId="13" xfId="0" applyFont="1" applyBorder="1" applyAlignment="1">
      <alignment horizontal="center" vertical="center"/>
    </xf>
    <xf numFmtId="0" fontId="22" fillId="0" borderId="13" xfId="0" applyFont="1" applyBorder="1" applyAlignment="1">
      <alignment horizontal="center"/>
    </xf>
    <xf numFmtId="0" fontId="32" fillId="0" borderId="9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16" borderId="28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3" fillId="2" borderId="33" xfId="0" applyFont="1" applyFill="1" applyBorder="1" applyAlignment="1">
      <alignment horizontal="center" vertical="center" wrapText="1"/>
    </xf>
    <xf numFmtId="0" fontId="13" fillId="16" borderId="56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9" fillId="0" borderId="29" xfId="0" applyFont="1" applyBorder="1" applyAlignment="1">
      <alignment horizontal="center"/>
    </xf>
    <xf numFmtId="0" fontId="1" fillId="13" borderId="50" xfId="0" applyFont="1" applyFill="1" applyBorder="1" applyAlignment="1">
      <alignment horizontal="center" vertical="center" wrapText="1"/>
    </xf>
    <xf numFmtId="0" fontId="1" fillId="16" borderId="51" xfId="0" applyFont="1" applyFill="1" applyBorder="1" applyAlignment="1">
      <alignment horizontal="center" vertical="center" wrapText="1"/>
    </xf>
    <xf numFmtId="0" fontId="13" fillId="16" borderId="26" xfId="0" applyFont="1" applyFill="1" applyBorder="1" applyAlignment="1">
      <alignment vertical="center" wrapText="1"/>
    </xf>
    <xf numFmtId="0" fontId="13" fillId="16" borderId="36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15" borderId="15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 wrapText="1"/>
    </xf>
    <xf numFmtId="0" fontId="1" fillId="13" borderId="39" xfId="0" applyFont="1" applyFill="1" applyBorder="1" applyAlignment="1">
      <alignment horizontal="center" vertical="center" wrapText="1"/>
    </xf>
    <xf numFmtId="0" fontId="1" fillId="16" borderId="35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vertical="center"/>
    </xf>
    <xf numFmtId="0" fontId="12" fillId="7" borderId="42" xfId="0" applyFont="1" applyFill="1" applyBorder="1" applyAlignment="1">
      <alignment horizontal="center" vertical="center"/>
    </xf>
    <xf numFmtId="0" fontId="13" fillId="7" borderId="13" xfId="0" applyFont="1" applyFill="1" applyBorder="1" applyAlignment="1">
      <alignment vertical="center" wrapText="1"/>
    </xf>
    <xf numFmtId="0" fontId="12" fillId="24" borderId="6" xfId="0" applyFont="1" applyFill="1" applyBorder="1" applyAlignment="1">
      <alignment vertical="center"/>
    </xf>
    <xf numFmtId="0" fontId="12" fillId="24" borderId="6" xfId="0" applyFont="1" applyFill="1" applyBorder="1" applyAlignment="1">
      <alignment vertical="center" wrapText="1"/>
    </xf>
    <xf numFmtId="0" fontId="0" fillId="25" borderId="9" xfId="0" applyFill="1" applyBorder="1" applyAlignment="1">
      <alignment horizontal="center" vertical="center"/>
    </xf>
    <xf numFmtId="0" fontId="13" fillId="25" borderId="9" xfId="0" applyFont="1" applyFill="1" applyBorder="1" applyAlignment="1">
      <alignment horizontal="left" vertical="center" wrapText="1"/>
    </xf>
    <xf numFmtId="0" fontId="0" fillId="25" borderId="13" xfId="0" applyFill="1" applyBorder="1" applyAlignment="1">
      <alignment horizontal="center" vertical="center"/>
    </xf>
    <xf numFmtId="0" fontId="13" fillId="25" borderId="13" xfId="0" applyFont="1" applyFill="1" applyBorder="1" applyAlignment="1">
      <alignment horizontal="left" vertical="center" wrapText="1"/>
    </xf>
    <xf numFmtId="0" fontId="12" fillId="23" borderId="9" xfId="0" applyFont="1" applyFill="1" applyBorder="1" applyAlignment="1">
      <alignment horizontal="center"/>
    </xf>
    <xf numFmtId="0" fontId="13" fillId="18" borderId="9" xfId="0" applyFont="1" applyFill="1" applyBorder="1" applyAlignment="1">
      <alignment vertical="center" wrapText="1"/>
    </xf>
    <xf numFmtId="0" fontId="13" fillId="18" borderId="39" xfId="0" applyFont="1" applyFill="1" applyBorder="1" applyAlignment="1">
      <alignment vertical="center" wrapText="1"/>
    </xf>
    <xf numFmtId="0" fontId="13" fillId="18" borderId="57" xfId="0" applyFont="1" applyFill="1" applyBorder="1" applyAlignment="1">
      <alignment vertical="center" wrapText="1"/>
    </xf>
    <xf numFmtId="0" fontId="13" fillId="18" borderId="59" xfId="0" applyFont="1" applyFill="1" applyBorder="1" applyAlignment="1">
      <alignment vertical="center" wrapText="1"/>
    </xf>
    <xf numFmtId="0" fontId="13" fillId="18" borderId="21" xfId="0" applyFont="1" applyFill="1" applyBorder="1" applyAlignment="1">
      <alignment horizontal="center" vertical="center" wrapText="1"/>
    </xf>
    <xf numFmtId="0" fontId="13" fillId="18" borderId="14" xfId="0" applyFont="1" applyFill="1" applyBorder="1" applyAlignment="1">
      <alignment horizontal="center" vertical="center" wrapText="1"/>
    </xf>
    <xf numFmtId="0" fontId="13" fillId="18" borderId="63" xfId="0" applyFont="1" applyFill="1" applyBorder="1" applyAlignment="1">
      <alignment horizontal="center" vertical="center" wrapText="1"/>
    </xf>
    <xf numFmtId="0" fontId="13" fillId="18" borderId="32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39" fillId="2" borderId="6" xfId="0" applyFont="1" applyFill="1" applyBorder="1" applyAlignment="1">
      <alignment horizontal="center" vertical="center" wrapText="1"/>
    </xf>
    <xf numFmtId="0" fontId="21" fillId="8" borderId="6" xfId="0" applyFont="1" applyFill="1" applyBorder="1" applyAlignment="1">
      <alignment horizontal="center" vertical="center"/>
    </xf>
    <xf numFmtId="0" fontId="21" fillId="8" borderId="42" xfId="0" applyFont="1" applyFill="1" applyBorder="1" applyAlignment="1">
      <alignment horizontal="center" vertical="center"/>
    </xf>
    <xf numFmtId="0" fontId="21" fillId="9" borderId="6" xfId="0" applyFont="1" applyFill="1" applyBorder="1" applyAlignment="1">
      <alignment horizontal="center" vertical="center"/>
    </xf>
    <xf numFmtId="0" fontId="21" fillId="9" borderId="42" xfId="0" applyFont="1" applyFill="1" applyBorder="1" applyAlignment="1">
      <alignment horizontal="center" vertical="center"/>
    </xf>
    <xf numFmtId="0" fontId="22" fillId="11" borderId="6" xfId="0" applyFont="1" applyFill="1" applyBorder="1" applyAlignment="1">
      <alignment horizontal="center" vertical="center"/>
    </xf>
    <xf numFmtId="0" fontId="21" fillId="9" borderId="44" xfId="0" applyFont="1" applyFill="1" applyBorder="1" applyAlignment="1">
      <alignment horizontal="center" vertical="center"/>
    </xf>
    <xf numFmtId="0" fontId="12" fillId="7" borderId="6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/>
    </xf>
    <xf numFmtId="0" fontId="12" fillId="7" borderId="42" xfId="0" applyFont="1" applyFill="1" applyBorder="1" applyAlignment="1">
      <alignment horizontal="center" vertical="center"/>
    </xf>
    <xf numFmtId="0" fontId="21" fillId="7" borderId="6" xfId="0" applyFont="1" applyFill="1" applyBorder="1" applyAlignment="1">
      <alignment horizontal="center" vertical="center" wrapText="1"/>
    </xf>
    <xf numFmtId="0" fontId="21" fillId="7" borderId="42" xfId="0" applyFont="1" applyFill="1" applyBorder="1" applyAlignment="1">
      <alignment horizontal="center" vertical="center" wrapText="1"/>
    </xf>
    <xf numFmtId="0" fontId="21" fillId="12" borderId="6" xfId="0" applyFont="1" applyFill="1" applyBorder="1" applyAlignment="1">
      <alignment horizontal="center" vertical="center"/>
    </xf>
    <xf numFmtId="0" fontId="21" fillId="12" borderId="42" xfId="0" applyFont="1" applyFill="1" applyBorder="1" applyAlignment="1">
      <alignment horizontal="center" vertical="center"/>
    </xf>
    <xf numFmtId="0" fontId="21" fillId="10" borderId="6" xfId="0" applyFont="1" applyFill="1" applyBorder="1" applyAlignment="1">
      <alignment horizontal="center" vertical="center"/>
    </xf>
    <xf numFmtId="0" fontId="21" fillId="10" borderId="42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wrapText="1"/>
    </xf>
    <xf numFmtId="0" fontId="14" fillId="0" borderId="48" xfId="0" applyFont="1" applyBorder="1" applyAlignment="1">
      <alignment horizontal="center" wrapText="1"/>
    </xf>
    <xf numFmtId="0" fontId="14" fillId="0" borderId="20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4" fillId="17" borderId="42" xfId="0" applyFont="1" applyFill="1" applyBorder="1" applyAlignment="1">
      <alignment horizontal="center" vertical="center" wrapText="1"/>
    </xf>
    <xf numFmtId="0" fontId="14" fillId="17" borderId="43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wrapText="1"/>
    </xf>
    <xf numFmtId="0" fontId="12" fillId="0" borderId="48" xfId="0" applyFont="1" applyBorder="1" applyAlignment="1">
      <alignment horizontal="center" wrapText="1"/>
    </xf>
    <xf numFmtId="0" fontId="12" fillId="0" borderId="20" xfId="0" applyFont="1" applyBorder="1" applyAlignment="1">
      <alignment horizontal="center" wrapText="1"/>
    </xf>
    <xf numFmtId="0" fontId="14" fillId="2" borderId="37" xfId="0" applyFont="1" applyFill="1" applyBorder="1" applyAlignment="1">
      <alignment horizontal="center" wrapText="1"/>
    </xf>
    <xf numFmtId="0" fontId="14" fillId="2" borderId="48" xfId="0" applyFont="1" applyFill="1" applyBorder="1" applyAlignment="1">
      <alignment horizontal="center" wrapText="1"/>
    </xf>
    <xf numFmtId="0" fontId="14" fillId="2" borderId="20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wrapText="1"/>
    </xf>
    <xf numFmtId="0" fontId="14" fillId="2" borderId="3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4" fillId="17" borderId="37" xfId="0" applyFont="1" applyFill="1" applyBorder="1" applyAlignment="1">
      <alignment horizontal="center" vertical="center" wrapText="1"/>
    </xf>
    <xf numFmtId="0" fontId="14" fillId="17" borderId="53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4" fillId="17" borderId="20" xfId="0" applyFont="1" applyFill="1" applyBorder="1" applyAlignment="1">
      <alignment horizontal="center" vertical="center" wrapText="1"/>
    </xf>
    <xf numFmtId="0" fontId="14" fillId="17" borderId="36" xfId="0" applyFont="1" applyFill="1" applyBorder="1" applyAlignment="1">
      <alignment horizontal="center" vertical="center" wrapText="1"/>
    </xf>
    <xf numFmtId="0" fontId="14" fillId="17" borderId="42" xfId="0" applyFont="1" applyFill="1" applyBorder="1" applyAlignment="1">
      <alignment horizontal="center" wrapText="1"/>
    </xf>
    <xf numFmtId="0" fontId="14" fillId="17" borderId="43" xfId="0" applyFont="1" applyFill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28" fillId="0" borderId="2" xfId="0" applyFont="1" applyBorder="1" applyAlignment="1">
      <alignment horizontal="center" wrapText="1"/>
    </xf>
    <xf numFmtId="0" fontId="28" fillId="0" borderId="3" xfId="0" applyFont="1" applyBorder="1" applyAlignment="1">
      <alignment horizontal="center" wrapText="1"/>
    </xf>
    <xf numFmtId="0" fontId="28" fillId="2" borderId="1" xfId="0" applyFont="1" applyFill="1" applyBorder="1" applyAlignment="1">
      <alignment horizontal="center" wrapText="1"/>
    </xf>
    <xf numFmtId="0" fontId="28" fillId="2" borderId="2" xfId="0" applyFont="1" applyFill="1" applyBorder="1" applyAlignment="1">
      <alignment horizontal="center" wrapText="1"/>
    </xf>
    <xf numFmtId="0" fontId="28" fillId="2" borderId="3" xfId="0" applyFont="1" applyFill="1" applyBorder="1" applyAlignment="1">
      <alignment horizont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4" fillId="19" borderId="42" xfId="0" applyFont="1" applyFill="1" applyBorder="1" applyAlignment="1">
      <alignment horizontal="center" vertical="center" wrapText="1"/>
    </xf>
    <xf numFmtId="0" fontId="14" fillId="19" borderId="43" xfId="0" applyFont="1" applyFill="1" applyBorder="1" applyAlignment="1">
      <alignment horizontal="center" vertical="center" wrapText="1"/>
    </xf>
    <xf numFmtId="0" fontId="14" fillId="2" borderId="48" xfId="0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2" borderId="2" xfId="0" applyFont="1" applyFill="1" applyBorder="1" applyAlignment="1">
      <alignment horizontal="center" wrapText="1"/>
    </xf>
    <xf numFmtId="0" fontId="13" fillId="2" borderId="3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4" fillId="17" borderId="6" xfId="0" applyFont="1" applyFill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wrapText="1"/>
    </xf>
    <xf numFmtId="0" fontId="13" fillId="2" borderId="6" xfId="0" applyFont="1" applyFill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17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/>
    </xf>
    <xf numFmtId="0" fontId="14" fillId="17" borderId="2" xfId="0" applyFont="1" applyFill="1" applyBorder="1" applyAlignment="1">
      <alignment horizontal="center" vertical="center" wrapText="1"/>
    </xf>
    <xf numFmtId="0" fontId="13" fillId="17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4" fillId="0" borderId="6" xfId="0" applyFont="1" applyBorder="1" applyAlignment="1">
      <alignment horizontal="center" wrapText="1"/>
    </xf>
    <xf numFmtId="0" fontId="12" fillId="0" borderId="6" xfId="0" applyFont="1" applyBorder="1" applyAlignment="1">
      <alignment horizontal="center" vertical="center"/>
    </xf>
    <xf numFmtId="0" fontId="14" fillId="17" borderId="48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14" fillId="17" borderId="60" xfId="0" applyFont="1" applyFill="1" applyBorder="1" applyAlignment="1">
      <alignment horizontal="center" vertical="center" wrapText="1"/>
    </xf>
    <xf numFmtId="0" fontId="14" fillId="17" borderId="6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2" fillId="2" borderId="3" xfId="0" applyFont="1" applyFill="1" applyBorder="1" applyAlignment="1">
      <alignment horizontal="center" wrapText="1"/>
    </xf>
    <xf numFmtId="0" fontId="12" fillId="2" borderId="6" xfId="0" applyFont="1" applyFill="1" applyBorder="1" applyAlignment="1">
      <alignment horizontal="center" wrapText="1"/>
    </xf>
  </cellXfs>
  <cellStyles count="6">
    <cellStyle name="Normal 2" xfId="1" xr:uid="{00000000-0005-0000-0000-000003000000}"/>
    <cellStyle name="Normal 3" xfId="2" xr:uid="{00000000-0005-0000-0000-000004000000}"/>
    <cellStyle name="Style 1" xfId="5" xr:uid="{00000000-0005-0000-0000-000005000000}"/>
    <cellStyle name="Добър" xfId="3" builtinId="26" hidden="1"/>
    <cellStyle name="Лош" xfId="4" builtinId="27" hidden="1"/>
    <cellStyle name="Нормален" xfId="0" builtinId="0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9900"/>
      <color rgb="FF66FFFF"/>
      <color rgb="FFFF66CC"/>
      <color rgb="FFFFFF99"/>
      <color rgb="FF993300"/>
      <color rgb="FF3333FF"/>
      <color rgb="FFDDDD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7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Relationship Id="rId6" Type="http://schemas.openxmlformats.org/officeDocument/2006/relationships/printerSettings" Target="../printerSettings/printerSettings18.bin"/><Relationship Id="rId5" Type="http://schemas.openxmlformats.org/officeDocument/2006/relationships/printerSettings" Target="../printerSettings/printerSettings17.bin"/><Relationship Id="rId4" Type="http://schemas.openxmlformats.org/officeDocument/2006/relationships/printerSettings" Target="../printerSettings/printerSettings1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4" Type="http://schemas.openxmlformats.org/officeDocument/2006/relationships/printerSettings" Target="../printerSettings/printerSettings2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7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Relationship Id="rId6" Type="http://schemas.openxmlformats.org/officeDocument/2006/relationships/printerSettings" Target="../printerSettings/printerSettings33.bin"/><Relationship Id="rId5" Type="http://schemas.openxmlformats.org/officeDocument/2006/relationships/printerSettings" Target="../printerSettings/printerSettings32.bin"/><Relationship Id="rId4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printerSettings" Target="../printerSettings/printerSettings3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7" Type="http://schemas.openxmlformats.org/officeDocument/2006/relationships/printerSettings" Target="../printerSettings/printerSettings52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Relationship Id="rId6" Type="http://schemas.openxmlformats.org/officeDocument/2006/relationships/printerSettings" Target="../printerSettings/printerSettings51.bin"/><Relationship Id="rId5" Type="http://schemas.openxmlformats.org/officeDocument/2006/relationships/printerSettings" Target="../printerSettings/printerSettings50.bin"/><Relationship Id="rId4" Type="http://schemas.openxmlformats.org/officeDocument/2006/relationships/printerSettings" Target="../printerSettings/printerSettings49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5.bin"/><Relationship Id="rId2" Type="http://schemas.openxmlformats.org/officeDocument/2006/relationships/printerSettings" Target="../printerSettings/printerSettings54.bin"/><Relationship Id="rId1" Type="http://schemas.openxmlformats.org/officeDocument/2006/relationships/printerSettings" Target="../printerSettings/printerSettings53.bin"/><Relationship Id="rId5" Type="http://schemas.openxmlformats.org/officeDocument/2006/relationships/printerSettings" Target="../printerSettings/printerSettings57.bin"/><Relationship Id="rId4" Type="http://schemas.openxmlformats.org/officeDocument/2006/relationships/printerSettings" Target="../printerSettings/printerSettings56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7" Type="http://schemas.openxmlformats.org/officeDocument/2006/relationships/printerSettings" Target="../printerSettings/printerSettings64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Relationship Id="rId6" Type="http://schemas.openxmlformats.org/officeDocument/2006/relationships/printerSettings" Target="../printerSettings/printerSettings63.bin"/><Relationship Id="rId5" Type="http://schemas.openxmlformats.org/officeDocument/2006/relationships/printerSettings" Target="../printerSettings/printerSettings62.bin"/><Relationship Id="rId4" Type="http://schemas.openxmlformats.org/officeDocument/2006/relationships/printerSettings" Target="../printerSettings/printerSettings6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66.bin"/><Relationship Id="rId1" Type="http://schemas.openxmlformats.org/officeDocument/2006/relationships/printerSettings" Target="../printerSettings/printerSettings65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4" Type="http://schemas.openxmlformats.org/officeDocument/2006/relationships/printerSettings" Target="../printerSettings/printerSettings71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8.bin"/><Relationship Id="rId1" Type="http://schemas.openxmlformats.org/officeDocument/2006/relationships/printerSettings" Target="../printerSettings/printerSettings77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1.bin"/><Relationship Id="rId7" Type="http://schemas.openxmlformats.org/officeDocument/2006/relationships/printerSettings" Target="../printerSettings/printerSettings85.bin"/><Relationship Id="rId2" Type="http://schemas.openxmlformats.org/officeDocument/2006/relationships/printerSettings" Target="../printerSettings/printerSettings80.bin"/><Relationship Id="rId1" Type="http://schemas.openxmlformats.org/officeDocument/2006/relationships/printerSettings" Target="../printerSettings/printerSettings79.bin"/><Relationship Id="rId6" Type="http://schemas.openxmlformats.org/officeDocument/2006/relationships/printerSettings" Target="../printerSettings/printerSettings84.bin"/><Relationship Id="rId5" Type="http://schemas.openxmlformats.org/officeDocument/2006/relationships/printerSettings" Target="../printerSettings/printerSettings83.bin"/><Relationship Id="rId4" Type="http://schemas.openxmlformats.org/officeDocument/2006/relationships/printerSettings" Target="../printerSettings/printerSettings8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workbookViewId="0">
      <selection sqref="A1:C1"/>
    </sheetView>
  </sheetViews>
  <sheetFormatPr defaultRowHeight="14.4" x14ac:dyDescent="0.3"/>
  <cols>
    <col min="1" max="1" width="5.44140625" customWidth="1"/>
    <col min="2" max="2" width="60.77734375" customWidth="1"/>
    <col min="3" max="3" width="15.77734375" customWidth="1"/>
  </cols>
  <sheetData>
    <row r="1" spans="1:3" ht="40.049999999999997" customHeight="1" thickBot="1" x14ac:dyDescent="0.35">
      <c r="A1" s="518" t="s">
        <v>371</v>
      </c>
      <c r="B1" s="518"/>
      <c r="C1" s="518"/>
    </row>
    <row r="2" spans="1:3" ht="40.049999999999997" customHeight="1" thickBot="1" x14ac:dyDescent="0.35">
      <c r="A2" s="502" t="s">
        <v>17</v>
      </c>
      <c r="B2" s="503" t="s">
        <v>369</v>
      </c>
      <c r="C2" s="502" t="s">
        <v>370</v>
      </c>
    </row>
    <row r="3" spans="1:3" ht="48.6" customHeight="1" x14ac:dyDescent="0.3">
      <c r="A3" s="504">
        <v>1</v>
      </c>
      <c r="B3" s="505" t="s">
        <v>320</v>
      </c>
      <c r="C3" s="508">
        <f>SUM('Р БЪЛГАРИЯ'!I4)</f>
        <v>2360</v>
      </c>
    </row>
    <row r="4" spans="1:3" ht="40.049999999999997" customHeight="1" x14ac:dyDescent="0.3">
      <c r="A4" s="506">
        <v>2</v>
      </c>
      <c r="B4" s="507" t="s">
        <v>323</v>
      </c>
      <c r="C4" s="508">
        <f>SUM('Р БЪЛГАРИЯ'!I5)</f>
        <v>3256</v>
      </c>
    </row>
    <row r="5" spans="1:3" ht="40.049999999999997" customHeight="1" x14ac:dyDescent="0.3">
      <c r="A5" s="506">
        <v>3</v>
      </c>
      <c r="B5" s="507" t="s">
        <v>28</v>
      </c>
      <c r="C5" s="508">
        <f>SUM('Р БЪЛГАРИЯ'!I6)</f>
        <v>11260</v>
      </c>
    </row>
    <row r="6" spans="1:3" ht="40.049999999999997" customHeight="1" x14ac:dyDescent="0.3">
      <c r="A6" s="506">
        <v>4</v>
      </c>
      <c r="B6" s="507" t="s">
        <v>29</v>
      </c>
      <c r="C6" s="508">
        <f>SUM('Р БЪЛГАРИЯ'!I7)</f>
        <v>8438</v>
      </c>
    </row>
    <row r="7" spans="1:3" ht="40.049999999999997" customHeight="1" x14ac:dyDescent="0.3">
      <c r="A7" s="506">
        <v>5</v>
      </c>
      <c r="B7" s="507" t="s">
        <v>30</v>
      </c>
      <c r="C7" s="508">
        <f>SUM('Р БЪЛГАРИЯ'!I8)</f>
        <v>14773</v>
      </c>
    </row>
    <row r="8" spans="1:3" ht="40.049999999999997" customHeight="1" x14ac:dyDescent="0.3">
      <c r="A8" s="506">
        <v>6</v>
      </c>
      <c r="B8" s="507" t="s">
        <v>31</v>
      </c>
      <c r="C8" s="508">
        <f>SUM('Р БЪЛГАРИЯ'!I9)</f>
        <v>11063</v>
      </c>
    </row>
    <row r="9" spans="1:3" ht="40.049999999999997" customHeight="1" x14ac:dyDescent="0.3">
      <c r="A9" s="506">
        <v>7</v>
      </c>
      <c r="B9" s="507" t="s">
        <v>32</v>
      </c>
      <c r="C9" s="508">
        <f>SUM('Р БЪЛГАРИЯ'!I10)</f>
        <v>4927</v>
      </c>
    </row>
    <row r="10" spans="1:3" ht="40.049999999999997" customHeight="1" x14ac:dyDescent="0.3">
      <c r="A10" s="506">
        <v>8</v>
      </c>
      <c r="B10" s="507" t="s">
        <v>33</v>
      </c>
      <c r="C10" s="508">
        <f>SUM('Р БЪЛГАРИЯ'!I11)</f>
        <v>5874</v>
      </c>
    </row>
    <row r="11" spans="1:3" ht="40.049999999999997" customHeight="1" x14ac:dyDescent="0.3">
      <c r="A11" s="506">
        <v>9</v>
      </c>
      <c r="B11" s="507" t="s">
        <v>34</v>
      </c>
      <c r="C11" s="508">
        <f>SUM('Р БЪЛГАРИЯ'!I12)</f>
        <v>15372</v>
      </c>
    </row>
    <row r="12" spans="1:3" ht="40.049999999999997" customHeight="1" x14ac:dyDescent="0.3">
      <c r="A12" s="506">
        <v>10</v>
      </c>
      <c r="B12" s="507" t="s">
        <v>35</v>
      </c>
      <c r="C12" s="508">
        <f>SUM('Р БЪЛГАРИЯ'!I13)</f>
        <v>1163</v>
      </c>
    </row>
    <row r="13" spans="1:3" ht="40.049999999999997" customHeight="1" x14ac:dyDescent="0.3">
      <c r="A13" s="506">
        <v>11</v>
      </c>
      <c r="B13" s="507" t="s">
        <v>36</v>
      </c>
      <c r="C13" s="508">
        <f>SUM('Р БЪЛГАРИЯ'!I14)</f>
        <v>23577</v>
      </c>
    </row>
    <row r="14" spans="1:3" ht="40.049999999999997" customHeight="1" x14ac:dyDescent="0.3">
      <c r="A14" s="506">
        <v>12</v>
      </c>
      <c r="B14" s="507" t="s">
        <v>37</v>
      </c>
      <c r="C14" s="508">
        <f>SUM('Р БЪЛГАРИЯ'!I15)</f>
        <v>2082</v>
      </c>
    </row>
    <row r="15" spans="1:3" ht="40.049999999999997" customHeight="1" x14ac:dyDescent="0.3">
      <c r="A15" s="506">
        <v>13</v>
      </c>
      <c r="B15" s="507" t="s">
        <v>372</v>
      </c>
      <c r="C15" s="508">
        <f>SUM('Р БЪЛГАРИЯ'!I16)</f>
        <v>116</v>
      </c>
    </row>
    <row r="16" spans="1:3" ht="40.049999999999997" customHeight="1" x14ac:dyDescent="0.3">
      <c r="A16" s="506">
        <v>14</v>
      </c>
      <c r="B16" s="507" t="s">
        <v>41</v>
      </c>
      <c r="C16" s="508">
        <f>SUM('Р БЪЛГАРИЯ'!I17)</f>
        <v>1723</v>
      </c>
    </row>
    <row r="17" spans="1:3" ht="40.049999999999997" customHeight="1" x14ac:dyDescent="0.3">
      <c r="A17" s="506">
        <v>15</v>
      </c>
      <c r="B17" s="507" t="s">
        <v>42</v>
      </c>
      <c r="C17" s="508">
        <f>SUM('Р БЪЛГАРИЯ'!I18)</f>
        <v>7923</v>
      </c>
    </row>
    <row r="18" spans="1:3" ht="40.049999999999997" customHeight="1" x14ac:dyDescent="0.3">
      <c r="A18" s="506">
        <v>16</v>
      </c>
      <c r="B18" s="507" t="s">
        <v>43</v>
      </c>
      <c r="C18" s="508">
        <f>SUM('Р БЪЛГАРИЯ'!I19)</f>
        <v>5673</v>
      </c>
    </row>
    <row r="19" spans="1:3" ht="40.049999999999997" customHeight="1" x14ac:dyDescent="0.3">
      <c r="A19" s="506">
        <v>17</v>
      </c>
      <c r="B19" s="507" t="s">
        <v>44</v>
      </c>
      <c r="C19" s="508">
        <f>SUM('Р БЪЛГАРИЯ'!I20)</f>
        <v>12757</v>
      </c>
    </row>
    <row r="20" spans="1:3" ht="40.049999999999997" customHeight="1" x14ac:dyDescent="0.3">
      <c r="A20" s="506">
        <v>18</v>
      </c>
      <c r="B20" s="507" t="s">
        <v>45</v>
      </c>
      <c r="C20" s="508">
        <f>SUM('Р БЪЛГАРИЯ'!I21)</f>
        <v>2158</v>
      </c>
    </row>
    <row r="21" spans="1:3" ht="40.049999999999997" customHeight="1" x14ac:dyDescent="0.3">
      <c r="A21" s="506">
        <v>19</v>
      </c>
      <c r="B21" s="507" t="s">
        <v>46</v>
      </c>
      <c r="C21" s="508">
        <f>SUM('Р БЪЛГАРИЯ'!I22)</f>
        <v>1072</v>
      </c>
    </row>
    <row r="22" spans="1:3" ht="40.049999999999997" customHeight="1" x14ac:dyDescent="0.3">
      <c r="A22" s="506">
        <v>20</v>
      </c>
      <c r="B22" s="507" t="s">
        <v>47</v>
      </c>
      <c r="C22" s="508">
        <f>SUM('Р БЪЛГАРИЯ'!I23)</f>
        <v>9978</v>
      </c>
    </row>
    <row r="23" spans="1:3" ht="64.95" customHeight="1" x14ac:dyDescent="0.3">
      <c r="A23" s="506">
        <v>21</v>
      </c>
      <c r="B23" s="507" t="s">
        <v>125</v>
      </c>
      <c r="C23" s="508">
        <f>SUM('Р БЪЛГАРИЯ'!I24)</f>
        <v>480</v>
      </c>
    </row>
    <row r="24" spans="1:3" ht="64.95" customHeight="1" x14ac:dyDescent="0.3">
      <c r="A24" s="506">
        <v>22</v>
      </c>
      <c r="B24" s="507" t="s">
        <v>49</v>
      </c>
      <c r="C24" s="508">
        <f>SUM('Р БЪЛГАРИЯ'!I25)</f>
        <v>2076</v>
      </c>
    </row>
    <row r="25" spans="1:3" ht="64.95" customHeight="1" x14ac:dyDescent="0.3">
      <c r="A25" s="506">
        <v>23</v>
      </c>
      <c r="B25" s="507" t="s">
        <v>126</v>
      </c>
      <c r="C25" s="508">
        <f>SUM('Р БЪЛГАРИЯ'!I26)</f>
        <v>1736</v>
      </c>
    </row>
    <row r="26" spans="1:3" ht="40.049999999999997" customHeight="1" x14ac:dyDescent="0.3">
      <c r="A26" s="506">
        <v>24</v>
      </c>
      <c r="B26" s="507" t="s">
        <v>322</v>
      </c>
      <c r="C26" s="508">
        <f>SUM('Р БЪЛГАРИЯ'!I27)</f>
        <v>584</v>
      </c>
    </row>
    <row r="27" spans="1:3" ht="40.049999999999997" customHeight="1" x14ac:dyDescent="0.3">
      <c r="A27" s="506">
        <v>25</v>
      </c>
      <c r="B27" s="507" t="s">
        <v>54</v>
      </c>
      <c r="C27" s="508">
        <f>SUM('Р БЪЛГАРИЯ'!I28)</f>
        <v>697</v>
      </c>
    </row>
    <row r="28" spans="1:3" ht="40.049999999999997" customHeight="1" x14ac:dyDescent="0.3">
      <c r="A28" s="506">
        <v>26</v>
      </c>
      <c r="B28" s="507" t="s">
        <v>321</v>
      </c>
      <c r="C28" s="508">
        <f>SUM('Р БЪЛГАРИЯ'!I29)</f>
        <v>75</v>
      </c>
    </row>
    <row r="29" spans="1:3" ht="40.049999999999997" customHeight="1" x14ac:dyDescent="0.3">
      <c r="A29" s="506">
        <v>27</v>
      </c>
      <c r="B29" s="507" t="s">
        <v>55</v>
      </c>
      <c r="C29" s="508">
        <f>SUM('Р БЪЛГАРИЯ'!I30)</f>
        <v>627</v>
      </c>
    </row>
    <row r="30" spans="1:3" ht="40.049999999999997" customHeight="1" x14ac:dyDescent="0.3">
      <c r="A30" s="506">
        <v>28</v>
      </c>
      <c r="B30" s="507" t="s">
        <v>56</v>
      </c>
      <c r="C30" s="508">
        <f>SUM('Р БЪЛГАРИЯ'!I31)</f>
        <v>791</v>
      </c>
    </row>
  </sheetData>
  <sheetProtection password="C611" sheet="1" objects="1" scenarios="1" selectLockedCells="1" selectUnlockedCells="1"/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workbookViewId="0">
      <selection activeCell="G4" sqref="G4"/>
    </sheetView>
  </sheetViews>
  <sheetFormatPr defaultRowHeight="14.4" x14ac:dyDescent="0.3"/>
  <cols>
    <col min="1" max="1" width="4.5546875" customWidth="1"/>
    <col min="2" max="2" width="43.33203125" customWidth="1"/>
  </cols>
  <sheetData>
    <row r="1" spans="1:9" ht="42.6" customHeight="1" thickBot="1" x14ac:dyDescent="0.35">
      <c r="A1" s="523" t="s">
        <v>368</v>
      </c>
      <c r="B1" s="523"/>
      <c r="C1" s="523"/>
      <c r="D1" s="523"/>
      <c r="E1" s="523"/>
      <c r="F1" s="523"/>
      <c r="G1" s="523"/>
      <c r="H1" s="523"/>
      <c r="I1" s="523"/>
    </row>
    <row r="2" spans="1:9" ht="85.2" customHeight="1" thickBot="1" x14ac:dyDescent="0.35">
      <c r="A2" s="526" t="s">
        <v>17</v>
      </c>
      <c r="B2" s="528" t="s">
        <v>317</v>
      </c>
      <c r="C2" s="525" t="s">
        <v>324</v>
      </c>
      <c r="D2" s="525"/>
      <c r="E2" s="530" t="s">
        <v>21</v>
      </c>
      <c r="F2" s="532" t="s">
        <v>22</v>
      </c>
      <c r="G2" s="519" t="s">
        <v>23</v>
      </c>
      <c r="H2" s="521" t="s">
        <v>24</v>
      </c>
      <c r="I2" s="522" t="s">
        <v>365</v>
      </c>
    </row>
    <row r="3" spans="1:9" ht="18" customHeight="1" x14ac:dyDescent="0.3">
      <c r="A3" s="527"/>
      <c r="B3" s="529"/>
      <c r="C3" s="500" t="s">
        <v>318</v>
      </c>
      <c r="D3" s="500" t="s">
        <v>319</v>
      </c>
      <c r="E3" s="531"/>
      <c r="F3" s="533"/>
      <c r="G3" s="520"/>
      <c r="H3" s="522"/>
      <c r="I3" s="524"/>
    </row>
    <row r="4" spans="1:9" ht="61.5" customHeight="1" x14ac:dyDescent="0.3">
      <c r="A4" s="135">
        <v>1</v>
      </c>
      <c r="B4" s="133" t="s">
        <v>320</v>
      </c>
      <c r="C4" s="135">
        <v>10</v>
      </c>
      <c r="D4" s="135">
        <v>40</v>
      </c>
      <c r="E4" s="196">
        <f>'Област Благоевград'!E3+'Област Бургас'!E3+'Област Варна'!E3+'Област В. Търново'!E3+'Област Видин'!E3+'Област Враца'!E3+'Област Габрово'!E3+'Област Добрич'!E3+'Област Кърджали'!E3+'Област Кюстендил'!E3+'Област Ловеч'!E3+'Област Монтана'!E3+'Област Пазарджик'!E3+'Област Перник'!E3+'Област Плевен'!E3+'Област Пловдив'!E3+'Област Разград'!E3+'Област Русе'!E3+'Област Силистра'!E3+'Област Сливен'!E3+'Област Смолян'!E3+'Област София'!E3+'Област София-град'!E3+'Област Стара Загора'!E3+'Област Търговище'!E3+'Област Хасково'!E3+'Област Шумен'!E3+'Област Ямбол'!E3</f>
        <v>0</v>
      </c>
      <c r="F4" s="196">
        <f>'Област Благоевград'!F3+'Област Бургас'!F3+'Област Варна'!F3+'Област В. Търново'!F3+'Област Видин'!F3+'Област Враца'!F3+'Област Габрово'!F3+'Област Добрич'!F3+'Област Кърджали'!F3+'Област Кюстендил'!F3+'Област Ловеч'!F3+'Област Монтана'!F3+'Област Пазарджик'!F3+'Област Перник'!F3+'Област Плевен'!F3+'Област Пловдив'!F3+'Област Разград'!F3+'Област Русе'!F3+'Област Силистра'!F3+'Област Сливен'!F3+'Област Смолян'!F3+'Област София'!F3+'Област София-град'!F3+'Област Стара Загора'!F3+'Област Търговище'!F3+'Област Хасково'!F3+'Област Шумен'!F3+'Област Ямбол'!F3</f>
        <v>2372</v>
      </c>
      <c r="G4" s="196">
        <f>'Област Благоевград'!G3+'Област Бургас'!G3+'Област Варна'!G3+'Област В. Търново'!G3+'Област Видин'!G3+'Област Враца'!G3+'Област Габрово'!G3+'Област Добрич'!G3+'Област Кърджали'!G3+'Област Кюстендил'!G3+'Област Ловеч'!G3+'Област Монтана'!G3+'Област Пазарджик'!G3+'Област Перник'!G3+'Област Плевен'!G3+'Област Пловдив'!G3+'Област Разград'!G3+'Област Русе'!G3+'Област Силистра'!G3+'Област Сливен'!G3+'Област Смолян'!G3+'Област София'!G3+'Област София-град'!G3+'Област Стара Загора'!G3+'Област Търговище'!G3+'Област Хасково'!G3+'Област Шумен'!G3+'Област Ямбол'!G3</f>
        <v>-2372</v>
      </c>
      <c r="H4" s="196">
        <f>'Област Благоевград'!H3+'Област Бургас'!H3+'Област Варна'!H3+'Област В. Търново'!H3+'Област Видин'!H3+'Област Враца'!H3+'Област Габрово'!H3+'Област Добрич'!H3+'Област Кърджали'!H3+'Област Кюстендил'!H3+'Област Ловеч'!H3+'Област Монтана'!H3+'Област Пазарджик'!H3+'Област Перник'!H3+'Област Плевен'!H3+'Област Пловдив'!H3+'Област Разград'!H3+'Област Русе'!H3+'Област Силистра'!H3+'Област Сливен'!H3+'Област Смолян'!H3+'Област София'!H3+'Област София-град'!H3+'Област Стара Загора'!H3+'Област Търговище'!H3+'Област Хасково'!H3+'Област Шумен'!H3+'Област Ямбол'!H3</f>
        <v>2373</v>
      </c>
      <c r="I4" s="196">
        <f>'Област Благоевград'!I3+'Област Бургас'!I3+'Област Варна'!I3+'Област В. Търново'!I3+'Област Видин'!I3+'Област Враца'!I3+'Област Габрово'!I3+'Област Добрич'!I3+'Област Кърджали'!I3+'Област Кюстендил'!I3+'Област Ловеч'!I3+'Област Монтана'!I3+'Област Пазарджик'!I3+'Област Перник'!I3+'Област Плевен'!I3+'Област Пловдив'!I3+'Област Разград'!I3+'Област Русе'!I3+'Област Силистра'!I3+'Област Сливен'!I3+'Област Смолян'!I3+'Област София'!I3+'Област София-град'!I3+'Област Стара Загора'!I3+'Област Търговище'!I3+'Област Хасково'!I3+'Област Шумен'!I3+'Област Ямбол'!I3</f>
        <v>2360</v>
      </c>
    </row>
    <row r="5" spans="1:9" ht="33.6" customHeight="1" x14ac:dyDescent="0.3">
      <c r="A5" s="135">
        <v>2</v>
      </c>
      <c r="B5" s="133" t="s">
        <v>323</v>
      </c>
      <c r="C5" s="134" t="s">
        <v>27</v>
      </c>
      <c r="D5" s="134" t="s">
        <v>27</v>
      </c>
      <c r="E5" s="196">
        <f>'Област Благоевград'!E4+'Област Бургас'!E4+'Област Варна'!E4+'Област В. Търново'!E4+'Област Видин'!E4+'Област Враца'!E4+'Област Габрово'!E4+'Област Добрич'!E4+'Област Кърджали'!E4+'Област Кюстендил'!E4+'Област Ловеч'!E4+'Област Монтана'!E4+'Област Пазарджик'!E4+'Област Перник'!E4+'Област Плевен'!E4+'Област Пловдив'!E4+'Област Разград'!E4+'Област Русе'!E4+'Област Силистра'!E4+'Област Сливен'!E4+'Област Смолян'!E4+'Област София'!E4+'Област София-град'!E4+'Област Стара Загора'!E4+'Област Търговище'!E4+'Област Хасково'!E4+'Област Шумен'!E4+'Област Ямбол'!E4</f>
        <v>0</v>
      </c>
      <c r="F5" s="196">
        <f>'Област Благоевград'!F4+'Област Бургас'!F4+'Област Варна'!F4+'Област В. Търново'!F4+'Област Видин'!F4+'Област Враца'!F4+'Област Габрово'!F4+'Област Добрич'!F4+'Област Кърджали'!F4+'Област Кюстендил'!F4+'Област Ловеч'!F4+'Област Монтана'!F4+'Област Пазарджик'!F4+'Област Перник'!F4+'Област Плевен'!F4+'Област Пловдив'!F4+'Област Разград'!F4+'Област Русе'!F4+'Област Силистра'!F4+'Област Сливен'!F4+'Област Смолян'!F4+'Област София'!F4+'Област София-град'!F4+'Област Стара Загора'!F4+'Област Търговище'!F4+'Област Хасково'!F4+'Област Шумен'!F4+'Област Ямбол'!F4</f>
        <v>3273</v>
      </c>
      <c r="G5" s="196">
        <f>'Област Благоевград'!G4+'Област Бургас'!G4+'Област Варна'!G4+'Област В. Търново'!G4+'Област Видин'!G4+'Област Враца'!G4+'Област Габрово'!G4+'Област Добрич'!G4+'Област Кърджали'!G4+'Област Кюстендил'!G4+'Област Ловеч'!G4+'Област Монтана'!G4+'Област Пазарджик'!G4+'Област Перник'!G4+'Област Плевен'!G4+'Област Пловдив'!G4+'Област Разград'!G4+'Област Русе'!G4+'Област Силистра'!G4+'Област Сливен'!G4+'Област Смолян'!G4+'Област София'!G4+'Област София-град'!G4+'Област Стара Загора'!G4+'Област Търговище'!G4+'Област Хасково'!G4+'Област Шумен'!G4+'Област Ямбол'!G4</f>
        <v>-3273</v>
      </c>
      <c r="H5" s="196">
        <f>'Област Благоевград'!H4+'Област Бургас'!H4+'Област Варна'!H4+'Област В. Търново'!H4+'Област Видин'!H4+'Област Враца'!H4+'Област Габрово'!H4+'Област Добрич'!H4+'Област Кърджали'!H4+'Област Кюстендил'!H4+'Област Ловеч'!H4+'Област Монтана'!H4+'Област Пазарджик'!H4+'Област Перник'!H4+'Област Плевен'!H4+'Област Пловдив'!H4+'Област Разград'!H4+'Област Русе'!H4+'Област Силистра'!H4+'Област Сливен'!H4+'Област Смолян'!H4+'Област София'!H4+'Област София-град'!H4+'Област Стара Загора'!H4+'Област Търговище'!H4+'Област Хасково'!H4+'Област Шумен'!H4+'Област Ямбол'!H4</f>
        <v>3275</v>
      </c>
      <c r="I5" s="196">
        <f>'Област Благоевград'!I4+'Област Бургас'!I4+'Област Варна'!I4+'Област В. Търново'!I4+'Област Видин'!I4+'Област Враца'!I4+'Област Габрово'!I4+'Област Добрич'!I4+'Област Кърджали'!I4+'Област Кюстендил'!I4+'Област Ловеч'!I4+'Област Монтана'!I4+'Област Пазарджик'!I4+'Област Перник'!I4+'Област Плевен'!I4+'Област Пловдив'!I4+'Област Разград'!I4+'Област Русе'!I4+'Област Силистра'!I4+'Област Сливен'!I4+'Област Смолян'!I4+'Област София'!I4+'Област София-град'!I4+'Област Стара Загора'!I4+'Област Търговище'!I4+'Област Хасково'!I4+'Област Шумен'!I4+'Област Ямбол'!I4</f>
        <v>3256</v>
      </c>
    </row>
    <row r="6" spans="1:9" ht="37.200000000000003" customHeight="1" x14ac:dyDescent="0.3">
      <c r="A6" s="135">
        <v>3</v>
      </c>
      <c r="B6" s="133" t="s">
        <v>28</v>
      </c>
      <c r="C6" s="135">
        <v>4</v>
      </c>
      <c r="D6" s="135">
        <v>35</v>
      </c>
      <c r="E6" s="196">
        <f>'Област Благоевград'!E5+'Област Бургас'!E5+'Област Варна'!E5+'Област В. Търново'!E5+'Област Видин'!E5+'Област Враца'!E5+'Област Габрово'!E5+'Област Добрич'!E5+'Област Кърджали'!E5+'Област Кюстендил'!E5+'Област Ловеч'!E5+'Област Монтана'!E5+'Област Пазарджик'!E5+'Област Перник'!E5+'Област Плевен'!E5+'Област Пловдив'!E5+'Област Разград'!E5+'Област Русе'!E5+'Област Силистра'!E5+'Област Сливен'!E5+'Област Смолян'!E5+'Област София'!E5+'Област София-град'!E5+'Област Стара Загора'!E5+'Област Търговище'!E5+'Област Хасково'!E5+'Област Шумен'!E5+'Област Ямбол'!E5</f>
        <v>6792</v>
      </c>
      <c r="F6" s="196">
        <f>'Област Благоевград'!F5+'Област Бургас'!F5+'Област Варна'!F5+'Област В. Търново'!F5+'Област Видин'!F5+'Област Враца'!F5+'Област Габрово'!F5+'Област Добрич'!F5+'Област Кърджали'!F5+'Област Кюстендил'!F5+'Област Ловеч'!F5+'Област Монтана'!F5+'Област Пазарджик'!F5+'Област Перник'!F5+'Област Плевен'!F5+'Област Пловдив'!F5+'Област Разград'!F5+'Област Русе'!F5+'Област Силистра'!F5+'Област Сливен'!F5+'Област Смолян'!F5+'Област София'!F5+'Област София-град'!F5+'Област Стара Загора'!F5+'Област Търговище'!F5+'Област Хасково'!F5+'Област Шумен'!F5+'Област Ямбол'!F5</f>
        <v>10717</v>
      </c>
      <c r="G6" s="196">
        <f>'Област Благоевград'!G5+'Област Бургас'!G5+'Област Варна'!G5+'Област В. Търново'!G5+'Област Видин'!G5+'Област Враца'!G5+'Област Габрово'!G5+'Област Добрич'!G5+'Област Кърджали'!G5+'Област Кюстендил'!G5+'Област Ловеч'!G5+'Област Монтана'!G5+'Област Пазарджик'!G5+'Област Перник'!G5+'Област Плевен'!G5+'Област Пловдив'!G5+'Област Разград'!G5+'Област Русе'!G5+'Област Силистра'!G5+'Област Сливен'!G5+'Област Смолян'!G5+'Област София'!G5+'Област София-град'!G5+'Област Стара Загора'!G5+'Област Търговище'!G5+'Област Хасково'!G5+'Област Шумен'!G5+'Област Ямбол'!G5</f>
        <v>-3925</v>
      </c>
      <c r="H6" s="196">
        <f>'Област Благоевград'!H5+'Област Бургас'!H5+'Област Варна'!H5+'Област В. Търново'!H5+'Област Видин'!H5+'Област Враца'!H5+'Област Габрово'!H5+'Област Добрич'!H5+'Област Кърджали'!H5+'Област Кюстендил'!H5+'Област Ловеч'!H5+'Област Монтана'!H5+'Област Пазарджик'!H5+'Област Перник'!H5+'Област Плевен'!H5+'Област Пловдив'!H5+'Област Разград'!H5+'Област Русе'!H5+'Област Силистра'!H5+'Област Сливен'!H5+'Област Смолян'!H5+'Област София'!H5+'Област София-град'!H5+'Област Стара Загора'!H5+'Област Търговище'!H5+'Област Хасково'!H5+'Област Шумен'!H5+'Област Ямбол'!H5</f>
        <v>4532</v>
      </c>
      <c r="I6" s="196">
        <f>'Област Благоевград'!I5+'Област Бургас'!I5+'Област Варна'!I5+'Област В. Търново'!I5+'Област Видин'!I5+'Област Враца'!I5+'Област Габрово'!I5+'Област Добрич'!I5+'Област Кърджали'!I5+'Област Кюстендил'!I5+'Област Ловеч'!I5+'Област Монтана'!I5+'Област Пазарджик'!I5+'Област Перник'!I5+'Област Плевен'!I5+'Област Пловдив'!I5+'Област Разград'!I5+'Област Русе'!I5+'Област Силистра'!I5+'Област Сливен'!I5+'Област Смолян'!I5+'Област София'!I5+'Област София-град'!I5+'Област Стара Загора'!I5+'Област Търговище'!I5+'Област Хасково'!I5+'Област Шумен'!I5+'Област Ямбол'!I5</f>
        <v>11260</v>
      </c>
    </row>
    <row r="7" spans="1:9" ht="23.4" customHeight="1" x14ac:dyDescent="0.3">
      <c r="A7" s="135">
        <v>4</v>
      </c>
      <c r="B7" s="133" t="s">
        <v>29</v>
      </c>
      <c r="C7" s="135">
        <v>8</v>
      </c>
      <c r="D7" s="135">
        <v>25</v>
      </c>
      <c r="E7" s="196">
        <f>'Област Благоевград'!E6+'Област Бургас'!E6+'Област Варна'!E6+'Област В. Търново'!E6+'Област Видин'!E6+'Област Враца'!E6+'Област Габрово'!E6+'Област Добрич'!E6+'Област Кърджали'!E6+'Област Кюстендил'!E6+'Област Ловеч'!E6+'Област Монтана'!E6+'Област Пазарджик'!E6+'Област Перник'!E6+'Област Плевен'!E6+'Област Пловдив'!E6+'Област Разград'!E6+'Област Русе'!E6+'Област Силистра'!E6+'Област Сливен'!E6+'Област Смолян'!E6+'Област София'!E6+'Област София-град'!E6+'Област Стара Загора'!E6+'Област Търговище'!E6+'Област Хасково'!E6+'Област Шумен'!E6+'Област Ямбол'!E6</f>
        <v>6140</v>
      </c>
      <c r="F7" s="196">
        <f>'Област Благоевград'!F6+'Област Бургас'!F6+'Област Варна'!F6+'Област В. Търново'!F6+'Област Видин'!F6+'Област Враца'!F6+'Област Габрово'!F6+'Област Добрич'!F6+'Област Кърджали'!F6+'Област Кюстендил'!F6+'Област Ловеч'!F6+'Област Монтана'!F6+'Област Пазарджик'!F6+'Област Перник'!F6+'Област Плевен'!F6+'Област Пловдив'!F6+'Област Разград'!F6+'Област Русе'!F6+'Област Силистра'!F6+'Област Сливен'!F6+'Област Смолян'!F6+'Област София'!F6+'Област София-град'!F6+'Област Стара Загора'!F6+'Област Търговище'!F6+'Област Хасково'!F6+'Област Шумен'!F6+'Област Ямбол'!F6</f>
        <v>7591</v>
      </c>
      <c r="G7" s="196">
        <f>'Област Благоевград'!G6+'Област Бургас'!G6+'Област Варна'!G6+'Област В. Търново'!G6+'Област Видин'!G6+'Област Враца'!G6+'Област Габрово'!G6+'Област Добрич'!G6+'Област Кърджали'!G6+'Област Кюстендил'!G6+'Област Ловеч'!G6+'Област Монтана'!G6+'Област Пазарджик'!G6+'Област Перник'!G6+'Област Плевен'!G6+'Област Пловдив'!G6+'Област Разград'!G6+'Област Русе'!G6+'Област Силистра'!G6+'Област Сливен'!G6+'Област Смолян'!G6+'Област София'!G6+'Област София-град'!G6+'Област Стара Загора'!G6+'Област Търговище'!G6+'Област Хасково'!G6+'Област Шумен'!G6+'Област Ямбол'!G6</f>
        <v>-1483</v>
      </c>
      <c r="H7" s="196">
        <f>'Област Благоевград'!H6+'Област Бургас'!H6+'Област Варна'!H6+'Област В. Търново'!H6+'Област Видин'!H6+'Област Враца'!H6+'Област Габрово'!H6+'Област Добрич'!H6+'Област Кърджали'!H6+'Област Кюстендил'!H6+'Област Ловеч'!H6+'Област Монтана'!H6+'Област Пазарджик'!H6+'Област Перник'!H6+'Област Плевен'!H6+'Област Пловдив'!H6+'Област Разград'!H6+'Област Русе'!H6+'Област Силистра'!H6+'Област Сливен'!H6+'Област Смолян'!H6+'Област София'!H6+'Област София-град'!H6+'Област Стара Загора'!H6+'Област Търговище'!H6+'Област Хасково'!H6+'Област Шумен'!H6+'Област Ямбол'!H6</f>
        <v>2345</v>
      </c>
      <c r="I7" s="196">
        <f>'Област Благоевград'!I6+'Област Бургас'!I6+'Област Варна'!I6+'Област В. Търново'!I6+'Област Видин'!I6+'Област Враца'!I6+'Област Габрово'!I6+'Област Добрич'!I6+'Област Кърджали'!I6+'Област Кюстендил'!I6+'Област Ловеч'!I6+'Област Монтана'!I6+'Област Пазарджик'!I6+'Област Перник'!I6+'Област Плевен'!I6+'Област Пловдив'!I6+'Област Разград'!I6+'Област Русе'!I6+'Област Силистра'!I6+'Област Сливен'!I6+'Област Смолян'!I6+'Област София'!I6+'Област София-град'!I6+'Област Стара Загора'!I6+'Област Търговище'!I6+'Област Хасково'!I6+'Област Шумен'!I6+'Област Ямбол'!I6</f>
        <v>8438</v>
      </c>
    </row>
    <row r="8" spans="1:9" ht="22.95" customHeight="1" x14ac:dyDescent="0.3">
      <c r="A8" s="135">
        <v>5</v>
      </c>
      <c r="B8" s="133" t="s">
        <v>30</v>
      </c>
      <c r="C8" s="135">
        <v>20</v>
      </c>
      <c r="D8" s="135">
        <v>50</v>
      </c>
      <c r="E8" s="196">
        <f>'Област Благоевград'!E7+'Област Бургас'!E7+'Област Варна'!E7+'Област В. Търново'!E7+'Област Видин'!E7+'Област Враца'!E7+'Област Габрово'!E7+'Област Добрич'!E7+'Област Кърджали'!E7+'Област Кюстендил'!E7+'Област Ловеч'!E7+'Област Монтана'!E7+'Област Пазарджик'!E7+'Област Перник'!E7+'Област Плевен'!E7+'Област Пловдив'!E7+'Област Разград'!E7+'Област Русе'!E7+'Област Силистра'!E7+'Област Сливен'!E7+'Област Смолян'!E7+'Област София'!E7+'Област София-град'!E7+'Област Стара Загора'!E7+'Област Търговище'!E7+'Област Хасково'!E7+'Област Шумен'!E7+'Област Ямбол'!E7</f>
        <v>9170</v>
      </c>
      <c r="F8" s="196">
        <f>'Област Благоевград'!F7+'Област Бургас'!F7+'Област Варна'!F7+'Област В. Търново'!F7+'Област Видин'!F7+'Област Враца'!F7+'Област Габрово'!F7+'Област Добрич'!F7+'Област Кърджали'!F7+'Област Кюстендил'!F7+'Област Ловеч'!F7+'Област Монтана'!F7+'Област Пазарджик'!F7+'Област Перник'!F7+'Област Плевен'!F7+'Област Пловдив'!F7+'Област Разград'!F7+'Област Русе'!F7+'Област Силистра'!F7+'Област Сливен'!F7+'Област Смолян'!F7+'Област София'!F7+'Област София-град'!F7+'Област Стара Загора'!F7+'Област Търговище'!F7+'Област Хасково'!F7+'Област Шумен'!F7+'Област Ямбол'!F7</f>
        <v>13697</v>
      </c>
      <c r="G8" s="196">
        <f>'Област Благоевград'!G7+'Област Бургас'!G7+'Област Варна'!G7+'Област В. Търново'!G7+'Област Видин'!G7+'Област Враца'!G7+'Област Габрово'!G7+'Област Добрич'!G7+'Област Кърджали'!G7+'Област Кюстендил'!G7+'Област Ловеч'!G7+'Област Монтана'!G7+'Област Пазарджик'!G7+'Област Перник'!G7+'Област Плевен'!G7+'Област Пловдив'!G7+'Област Разград'!G7+'Област Русе'!G7+'Област Силистра'!G7+'Област Сливен'!G7+'Област Смолян'!G7+'Област София'!G7+'Област София-град'!G7+'Област Стара Загора'!G7+'Област Търговище'!G7+'Област Хасково'!G7+'Област Шумен'!G7+'Област Ямбол'!G7</f>
        <v>-4527</v>
      </c>
      <c r="H8" s="196">
        <f>'Област Благоевград'!H7+'Област Бургас'!H7+'Област Варна'!H7+'Област В. Търново'!H7+'Област Видин'!H7+'Област Враца'!H7+'Област Габрово'!H7+'Област Добрич'!H7+'Област Кърджали'!H7+'Област Кюстендил'!H7+'Област Ловеч'!H7+'Област Монтана'!H7+'Област Пазарджик'!H7+'Област Перник'!H7+'Област Плевен'!H7+'Област Пловдив'!H7+'Област Разград'!H7+'Област Русе'!H7+'Област Силистра'!H7+'Област Сливен'!H7+'Област Смолян'!H7+'Област София'!H7+'Област София-град'!H7+'Област Стара Загора'!H7+'Област Търговище'!H7+'Област Хасково'!H7+'Област Шумен'!H7+'Област Ямбол'!H7</f>
        <v>5702</v>
      </c>
      <c r="I8" s="196">
        <f>'Област Благоевград'!I7+'Област Бургас'!I7+'Област Варна'!I7+'Област В. Търново'!I7+'Област Видин'!I7+'Област Враца'!I7+'Област Габрово'!I7+'Област Добрич'!I7+'Област Кърджали'!I7+'Област Кюстендил'!I7+'Област Ловеч'!I7+'Област Монтана'!I7+'Област Пазарджик'!I7+'Област Перник'!I7+'Област Плевен'!I7+'Област Пловдив'!I7+'Област Разград'!I7+'Област Русе'!I7+'Област Силистра'!I7+'Област Сливен'!I7+'Област Смолян'!I7+'Област София'!I7+'Област София-град'!I7+'Област Стара Загора'!I7+'Област Търговище'!I7+'Област Хасково'!I7+'Област Шумен'!I7+'Област Ямбол'!I7</f>
        <v>14773</v>
      </c>
    </row>
    <row r="9" spans="1:9" ht="22.95" customHeight="1" x14ac:dyDescent="0.3">
      <c r="A9" s="135">
        <v>6</v>
      </c>
      <c r="B9" s="133" t="s">
        <v>31</v>
      </c>
      <c r="C9" s="135">
        <v>8</v>
      </c>
      <c r="D9" s="135">
        <v>35</v>
      </c>
      <c r="E9" s="196">
        <f>'Област Благоевград'!E8+'Област Бургас'!E8+'Област Варна'!E8+'Област В. Търново'!E8+'Област Видин'!E8+'Област Враца'!E8+'Област Габрово'!E8+'Област Добрич'!E8+'Област Кърджали'!E8+'Област Кюстендил'!E8+'Област Ловеч'!E8+'Област Монтана'!E8+'Област Пазарджик'!E8+'Област Перник'!E8+'Област Плевен'!E8+'Област Пловдив'!E8+'Област Разград'!E8+'Област Русе'!E8+'Област Силистра'!E8+'Област Сливен'!E8+'Област Смолян'!E8+'Област София'!E8+'Област София-град'!E8+'Област Стара Загора'!E8+'Област Търговище'!E8+'Област Хасково'!E8+'Област Шумен'!E8+'Област Ямбол'!E8</f>
        <v>8504</v>
      </c>
      <c r="F9" s="196">
        <f>'Област Благоевград'!F8+'Област Бургас'!F8+'Област Варна'!F8+'Област В. Търново'!F8+'Област Видин'!F8+'Област Враца'!F8+'Област Габрово'!F8+'Област Добрич'!F8+'Област Кърджали'!F8+'Област Кюстендил'!F8+'Област Ловеч'!F8+'Област Монтана'!F8+'Област Пазарджик'!F8+'Област Перник'!F8+'Област Плевен'!F8+'Област Пловдив'!F8+'Област Разград'!F8+'Област Русе'!F8+'Област Силистра'!F8+'Област Сливен'!F8+'Област Смолян'!F8+'Област София'!F8+'Област София-град'!F8+'Област Стара Загора'!F8+'Област Търговище'!F8+'Област Хасково'!F8+'Област Шумен'!F8+'Област Ямбол'!F8</f>
        <v>9266</v>
      </c>
      <c r="G9" s="196">
        <f>'Област Благоевград'!G8+'Област Бургас'!G8+'Област Варна'!G8+'Област В. Търново'!G8+'Област Видин'!G8+'Област Враца'!G8+'Област Габрово'!G8+'Област Добрич'!G8+'Област Кърджали'!G8+'Област Кюстендил'!G8+'Област Ловеч'!G8+'Област Монтана'!G8+'Област Пазарджик'!G8+'Област Перник'!G8+'Област Плевен'!G8+'Област Пловдив'!G8+'Област Разград'!G8+'Област Русе'!G8+'Област Силистра'!G8+'Област Сливен'!G8+'Област Смолян'!G8+'Област София'!G8+'Област София-град'!G8+'Област Стара Загора'!G8+'Област Търговище'!G8+'Област Хасково'!G8+'Област Шумен'!G8+'Област Ямбол'!G8</f>
        <v>-762</v>
      </c>
      <c r="H9" s="196">
        <f>'Област Благоевград'!H8+'Област Бургас'!H8+'Област Варна'!H8+'Област В. Търново'!H8+'Област Видин'!H8+'Област Враца'!H8+'Област Габрово'!H8+'Област Добрич'!H8+'Област Кърджали'!H8+'Област Кюстендил'!H8+'Област Ловеч'!H8+'Област Монтана'!H8+'Област Пазарджик'!H8+'Област Перник'!H8+'Област Плевен'!H8+'Област Пловдив'!H8+'Област Разград'!H8+'Област Русе'!H8+'Област Силистра'!H8+'Област Сливен'!H8+'Област Смолян'!H8+'Област София'!H8+'Област София-град'!H8+'Област Стара Загора'!H8+'Област Търговище'!H8+'Област Хасково'!H8+'Област Шумен'!H8+'Област Ямбол'!H8</f>
        <v>2646</v>
      </c>
      <c r="I9" s="196">
        <f>'Област Благоевград'!I8+'Област Бургас'!I8+'Област Варна'!I8+'Област В. Търново'!I8+'Област Видин'!I8+'Област Враца'!I8+'Област Габрово'!I8+'Област Добрич'!I8+'Област Кърджали'!I8+'Област Кюстендил'!I8+'Област Ловеч'!I8+'Област Монтана'!I8+'Област Пазарджик'!I8+'Област Перник'!I8+'Област Плевен'!I8+'Област Пловдив'!I8+'Област Разград'!I8+'Област Русе'!I8+'Област Силистра'!I8+'Област Сливен'!I8+'Област Смолян'!I8+'Област София'!I8+'Област София-град'!I8+'Област Стара Загора'!I8+'Област Търговище'!I8+'Област Хасково'!I8+'Област Шумен'!I8+'Област Ямбол'!I8</f>
        <v>11063</v>
      </c>
    </row>
    <row r="10" spans="1:9" x14ac:dyDescent="0.3">
      <c r="A10" s="136">
        <v>7</v>
      </c>
      <c r="B10" s="133" t="s">
        <v>32</v>
      </c>
      <c r="C10" s="135">
        <v>8</v>
      </c>
      <c r="D10" s="135">
        <v>30</v>
      </c>
      <c r="E10" s="196">
        <f>'Област Благоевград'!E9+'Област Бургас'!E9+'Област Варна'!E9+'Област В. Търново'!E9+'Област Видин'!E9+'Област Враца'!E9+'Област Габрово'!E9+'Област Добрич'!E9+'Област Кърджали'!E9+'Област Кюстендил'!E9+'Област Ловеч'!E9+'Област Монтана'!E9+'Област Пазарджик'!E9+'Област Перник'!E9+'Област Плевен'!E9+'Област Пловдив'!E9+'Област Разград'!E9+'Област Русе'!E9+'Област Силистра'!E9+'Област Сливен'!E9+'Област Смолян'!E9+'Област София'!E9+'Област София-град'!E9+'Област Стара Загора'!E9+'Област Търговище'!E9+'Област Хасково'!E9+'Област Шумен'!E9+'Област Ямбол'!E9</f>
        <v>3185</v>
      </c>
      <c r="F10" s="196">
        <f>'Област Благоевград'!F9+'Област Бургас'!F9+'Област Варна'!F9+'Област В. Търново'!F9+'Област Видин'!F9+'Област Враца'!F9+'Област Габрово'!F9+'Област Добрич'!F9+'Област Кърджали'!F9+'Област Кюстендил'!F9+'Област Ловеч'!F9+'Област Монтана'!F9+'Област Пазарджик'!F9+'Област Перник'!F9+'Област Плевен'!F9+'Област Пловдив'!F9+'Област Разград'!F9+'Област Русе'!F9+'Област Силистра'!F9+'Област Сливен'!F9+'Област Смолян'!F9+'Област София'!F9+'Област София-град'!F9+'Област Стара Загора'!F9+'Област Търговище'!F9+'Област Хасково'!F9+'Област Шумен'!F9+'Област Ямбол'!F9</f>
        <v>4327</v>
      </c>
      <c r="G10" s="196">
        <f>'Област Благоевград'!G9+'Област Бургас'!G9+'Област Варна'!G9+'Област В. Търново'!G9+'Област Видин'!G9+'Област Враца'!G9+'Област Габрово'!G9+'Област Добрич'!G9+'Област Кърджали'!G9+'Област Кюстендил'!G9+'Област Ловеч'!G9+'Област Монтана'!G9+'Област Пазарджик'!G9+'Област Перник'!G9+'Област Плевен'!G9+'Област Пловдив'!G9+'Област Разград'!G9+'Област Русе'!G9+'Област Силистра'!G9+'Област Сливен'!G9+'Област Смолян'!G9+'Област София'!G9+'Област София-град'!G9+'Област Стара Загора'!G9+'Област Търговище'!G9+'Област Хасково'!G9+'Област Шумен'!G9+'Област Ямбол'!G9</f>
        <v>-1142</v>
      </c>
      <c r="H10" s="196">
        <f>'Област Благоевград'!H9+'Област Бургас'!H9+'Област Варна'!H9+'Област В. Търново'!H9+'Област Видин'!H9+'Област Враца'!H9+'Област Габрово'!H9+'Област Добрич'!H9+'Област Кърджали'!H9+'Област Кюстендил'!H9+'Област Ловеч'!H9+'Област Монтана'!H9+'Област Пазарджик'!H9+'Област Перник'!H9+'Област Плевен'!H9+'Област Пловдив'!H9+'Област Разград'!H9+'Област Русе'!H9+'Област Силистра'!H9+'Област Сливен'!H9+'Област Смолян'!H9+'Област София'!H9+'Област София-град'!H9+'Област Стара Загора'!H9+'Област Търговище'!H9+'Област Хасково'!H9+'Област Шумен'!H9+'Област Ямбол'!H9</f>
        <v>1798</v>
      </c>
      <c r="I10" s="196">
        <f>'Област Благоевград'!I9+'Област Бургас'!I9+'Област Варна'!I9+'Област В. Търново'!I9+'Област Видин'!I9+'Област Враца'!I9+'Област Габрово'!I9+'Област Добрич'!I9+'Област Кърджали'!I9+'Област Кюстендил'!I9+'Област Ловеч'!I9+'Област Монтана'!I9+'Област Пазарджик'!I9+'Област Перник'!I9+'Област Плевен'!I9+'Област Пловдив'!I9+'Област Разград'!I9+'Област Русе'!I9+'Област Силистра'!I9+'Област Сливен'!I9+'Област Смолян'!I9+'Област София'!I9+'Област София-град'!I9+'Област Стара Загора'!I9+'Област Търговище'!I9+'Област Хасково'!I9+'Област Шумен'!I9+'Област Ямбол'!I9</f>
        <v>4927</v>
      </c>
    </row>
    <row r="11" spans="1:9" x14ac:dyDescent="0.3">
      <c r="A11" s="136">
        <v>8</v>
      </c>
      <c r="B11" s="133" t="s">
        <v>33</v>
      </c>
      <c r="C11" s="135">
        <v>20</v>
      </c>
      <c r="D11" s="135">
        <v>30</v>
      </c>
      <c r="E11" s="196">
        <f>'Област Благоевград'!E10+'Област Бургас'!E10+'Област Варна'!E10+'Област В. Търново'!E10+'Област Видин'!E10+'Област Враца'!E10+'Област Габрово'!E10+'Област Добрич'!E10+'Област Кърджали'!E10+'Област Кюстендил'!E10+'Област Ловеч'!E10+'Област Монтана'!E10+'Област Пазарджик'!E10+'Област Перник'!E10+'Област Плевен'!E10+'Област Пловдив'!E10+'Област Разград'!E10+'Област Русе'!E10+'Област Силистра'!E10+'Област Сливен'!E10+'Област Смолян'!E10+'Област София'!E10+'Област София-град'!E10+'Област Стара Загора'!E10+'Област Търговище'!E10+'Област Хасково'!E10+'Област Шумен'!E10+'Област Ямбол'!E10</f>
        <v>3868</v>
      </c>
      <c r="F11" s="196">
        <f>'Област Благоевград'!F10+'Област Бургас'!F10+'Област Варна'!F10+'Област В. Търново'!F10+'Област Видин'!F10+'Област Враца'!F10+'Област Габрово'!F10+'Област Добрич'!F10+'Област Кърджали'!F10+'Област Кюстендил'!F10+'Област Ловеч'!F10+'Област Монтана'!F10+'Област Пазарджик'!F10+'Област Перник'!F10+'Област Плевен'!F10+'Област Пловдив'!F10+'Област Разград'!F10+'Област Русе'!F10+'Област Силистра'!F10+'Област Сливен'!F10+'Област Смолян'!F10+'Област София'!F10+'Област София-град'!F10+'Област Стара Загора'!F10+'Област Търговище'!F10+'Област Хасково'!F10+'Област Шумен'!F10+'Област Ямбол'!F10</f>
        <v>4744</v>
      </c>
      <c r="G11" s="196">
        <f>'Област Благоевград'!G10+'Област Бургас'!G10+'Област Варна'!G10+'Област В. Търново'!G10+'Област Видин'!G10+'Област Враца'!G10+'Област Габрово'!G10+'Област Добрич'!G10+'Област Кърджали'!G10+'Област Кюстендил'!G10+'Област Ловеч'!G10+'Област Монтана'!G10+'Област Пазарджик'!G10+'Област Перник'!G10+'Област Плевен'!G10+'Област Пловдив'!G10+'Област Разград'!G10+'Област Русе'!G10+'Област Силистра'!G10+'Област Сливен'!G10+'Област Смолян'!G10+'Област София'!G10+'Област София-град'!G10+'Област Стара Загора'!G10+'Област Търговище'!G10+'Област Хасково'!G10+'Област Шумен'!G10+'Област Ямбол'!G10</f>
        <v>-882</v>
      </c>
      <c r="H11" s="196">
        <f>'Област Благоевград'!H10+'Област Бургас'!H10+'Област Варна'!H10+'Област В. Търново'!H10+'Област Видин'!H10+'Област Враца'!H10+'Област Габрово'!H10+'Област Добрич'!H10+'Област Кърджали'!H10+'Област Кюстендил'!H10+'Област Ловеч'!H10+'Област Монтана'!H10+'Област Пазарджик'!H10+'Област Перник'!H10+'Област Плевен'!H10+'Област Пловдив'!H10+'Област Разград'!H10+'Област Русе'!H10+'Област Силистра'!H10+'Област Сливен'!H10+'Област Смолян'!H10+'Област София'!H10+'Област София-град'!H10+'Област Стара Загора'!H10+'Област Търговище'!H10+'Област Хасково'!H10+'Област Шумен'!H10+'Област Ямбол'!H10</f>
        <v>2058</v>
      </c>
      <c r="I11" s="196">
        <f>'Област Благоевград'!I10+'Област Бургас'!I10+'Област Варна'!I10+'Област В. Търново'!I10+'Област Видин'!I10+'Област Враца'!I10+'Област Габрово'!I10+'Област Добрич'!I10+'Област Кърджали'!I10+'Област Кюстендил'!I10+'Област Ловеч'!I10+'Област Монтана'!I10+'Област Пазарджик'!I10+'Област Перник'!I10+'Област Плевен'!I10+'Област Пловдив'!I10+'Област Разград'!I10+'Област Русе'!I10+'Област Силистра'!I10+'Област Сливен'!I10+'Област Смолян'!I10+'Област София'!I10+'Област София-град'!I10+'Област Стара Загора'!I10+'Област Търговище'!I10+'Област Хасково'!I10+'Област Шумен'!I10+'Област Ямбол'!I10</f>
        <v>5874</v>
      </c>
    </row>
    <row r="12" spans="1:9" ht="28.8" x14ac:dyDescent="0.3">
      <c r="A12" s="136">
        <v>9</v>
      </c>
      <c r="B12" s="133" t="s">
        <v>34</v>
      </c>
      <c r="C12" s="135">
        <v>20</v>
      </c>
      <c r="D12" s="135">
        <v>30</v>
      </c>
      <c r="E12" s="196">
        <f>'Област Благоевград'!E11+'Област Бургас'!E11+'Област Варна'!E11+'Област В. Търново'!E11+'Област Видин'!E11+'Област Враца'!E11+'Област Габрово'!E11+'Област Добрич'!E11+'Област Кърджали'!E11+'Област Кюстендил'!E11+'Област Ловеч'!E11+'Област Монтана'!E11+'Област Пазарджик'!E11+'Област Перник'!E11+'Област Плевен'!E11+'Област Пловдив'!E11+'Област Разград'!E11+'Област Русе'!E11+'Област Силистра'!E11+'Област Сливен'!E11+'Област Смолян'!E11+'Област София'!E11+'Област София-град'!E11+'Област Стара Загора'!E11+'Област Търговище'!E11+'Област Хасково'!E11+'Област Шумен'!E11+'Област Ямбол'!E11</f>
        <v>2949</v>
      </c>
      <c r="F12" s="196">
        <f>'Област Благоевград'!F11+'Област Бургас'!F11+'Област Варна'!F11+'Област В. Търново'!F11+'Област Видин'!F11+'Област Враца'!F11+'Област Габрово'!F11+'Област Добрич'!F11+'Област Кърджали'!F11+'Област Кюстендил'!F11+'Област Ловеч'!F11+'Област Монтана'!F11+'Област Пазарджик'!F11+'Област Перник'!F11+'Област Плевен'!F11+'Област Пловдив'!F11+'Област Разград'!F11+'Област Русе'!F11+'Област Силистра'!F11+'Област Сливен'!F11+'Област Смолян'!F11+'Област София'!F11+'Област София-град'!F11+'Област Стара Загора'!F11+'Област Търговище'!F11+'Област Хасково'!F11+'Област Шумен'!F11+'Област Ямбол'!F11</f>
        <v>15149</v>
      </c>
      <c r="G12" s="196">
        <f>'Област Благоевград'!G11+'Област Бургас'!G11+'Област Варна'!G11+'Област В. Търново'!G11+'Област Видин'!G11+'Област Враца'!G11+'Област Габрово'!G11+'Област Добрич'!G11+'Област Кърджали'!G11+'Област Кюстендил'!G11+'Област Ловеч'!G11+'Област Монтана'!G11+'Област Пазарджик'!G11+'Област Перник'!G11+'Област Плевен'!G11+'Област Пловдив'!G11+'Област Разград'!G11+'Област Русе'!G11+'Област Силистра'!G11+'Област Сливен'!G11+'Област Смолян'!G11+'Област София'!G11+'Област София-град'!G11+'Област Стара Загора'!G11+'Област Търговище'!G11+'Област Хасково'!G11+'Област Шумен'!G11+'Област Ямбол'!G11</f>
        <v>-12200</v>
      </c>
      <c r="H12" s="196">
        <f>'Област Благоевград'!H11+'Област Бургас'!H11+'Област Варна'!H11+'Област В. Търново'!H11+'Област Видин'!H11+'Област Враца'!H11+'Област Габрово'!H11+'Област Добрич'!H11+'Област Кърджали'!H11+'Област Кюстендил'!H11+'Област Ловеч'!H11+'Област Монтана'!H11+'Област Пазарджик'!H11+'Област Перник'!H11+'Област Плевен'!H11+'Област Пловдив'!H11+'Област Разград'!H11+'Област Русе'!H11+'Област Силистра'!H11+'Област Сливен'!H11+'Област Смолян'!H11+'Област София'!H11+'Област София-град'!H11+'Област Стара Загора'!H11+'Област Търговище'!H11+'Област Хасково'!H11+'Област Шумен'!H11+'Област Ямбол'!H11</f>
        <v>12458</v>
      </c>
      <c r="I12" s="196">
        <f>'Област Благоевград'!I11+'Област Бургас'!I11+'Област Варна'!I11+'Област В. Търново'!I11+'Област Видин'!I11+'Област Враца'!I11+'Област Габрово'!I11+'Област Добрич'!I11+'Област Кърджали'!I11+'Област Кюстендил'!I11+'Област Ловеч'!I11+'Област Монтана'!I11+'Област Пазарджик'!I11+'Област Перник'!I11+'Област Плевен'!I11+'Област Пловдив'!I11+'Област Разград'!I11+'Област Русе'!I11+'Област Силистра'!I11+'Област Сливен'!I11+'Област Смолян'!I11+'Област София'!I11+'Област София-град'!I11+'Област Стара Загора'!I11+'Област Търговище'!I11+'Област Хасково'!I11+'Област Шумен'!I11+'Област Ямбол'!I11</f>
        <v>15372</v>
      </c>
    </row>
    <row r="13" spans="1:9" x14ac:dyDescent="0.3">
      <c r="A13" s="135">
        <v>10</v>
      </c>
      <c r="B13" s="133" t="s">
        <v>35</v>
      </c>
      <c r="C13" s="135">
        <v>10</v>
      </c>
      <c r="D13" s="135">
        <v>50</v>
      </c>
      <c r="E13" s="196">
        <f>'Област Благоевград'!E12+'Област Бургас'!E12+'Област Варна'!E12+'Област В. Търново'!E12+'Област Видин'!E12+'Област Враца'!E12+'Област Габрово'!E12+'Област Добрич'!E12+'Област Кърджали'!E12+'Област Кюстендил'!E12+'Област Ловеч'!E12+'Област Монтана'!E12+'Област Пазарджик'!E12+'Област Перник'!E12+'Област Плевен'!E12+'Област Пловдив'!E12+'Област Разград'!E12+'Област Русе'!E12+'Област Силистра'!E12+'Област Сливен'!E12+'Област Смолян'!E12+'Област София'!E12+'Област София-град'!E12+'Област Стара Загора'!E12+'Област Търговище'!E12+'Област Хасково'!E12+'Област Шумен'!E12+'Област Ямбол'!E12</f>
        <v>865</v>
      </c>
      <c r="F13" s="196">
        <f>'Област Благоевград'!F12+'Област Бургас'!F12+'Област Варна'!F12+'Област В. Търново'!F12+'Област Видин'!F12+'Област Враца'!F12+'Област Габрово'!F12+'Област Добрич'!F12+'Област Кърджали'!F12+'Област Кюстендил'!F12+'Област Ловеч'!F12+'Област Монтана'!F12+'Област Пазарджик'!F12+'Област Перник'!F12+'Област Плевен'!F12+'Област Пловдив'!F12+'Област Разград'!F12+'Област Русе'!F12+'Област Силистра'!F12+'Област Сливен'!F12+'Област Смолян'!F12+'Област София'!F12+'Област София-град'!F12+'Област Стара Загора'!F12+'Област Търговище'!F12+'Област Хасково'!F12+'Област Шумен'!F12+'Област Ямбол'!F12</f>
        <v>503</v>
      </c>
      <c r="G13" s="196">
        <f>'Област Благоевград'!G12+'Област Бургас'!G12+'Област Варна'!G12+'Област В. Търново'!G12+'Област Видин'!G12+'Област Враца'!G12+'Област Габрово'!G12+'Област Добрич'!G12+'Област Кърджали'!G12+'Област Кюстендил'!G12+'Област Ловеч'!G12+'Област Монтана'!G12+'Област Пазарджик'!G12+'Област Перник'!G12+'Област Плевен'!G12+'Област Пловдив'!G12+'Област Разград'!G12+'Област Русе'!G12+'Област Силистра'!G12+'Област Сливен'!G12+'Област Смолян'!G12+'Област София'!G12+'Област София-град'!G12+'Област Стара Загора'!G12+'Област Търговище'!G12+'Област Хасково'!G12+'Област Шумен'!G12+'Област Ямбол'!G12</f>
        <v>362</v>
      </c>
      <c r="H13" s="196">
        <f>'Област Благоевград'!H12+'Област Бургас'!H12+'Област Варна'!H12+'Област В. Търново'!H12+'Област Видин'!H12+'Област Враца'!H12+'Област Габрово'!H12+'Област Добрич'!H12+'Област Кърджали'!H12+'Област Кюстендил'!H12+'Област Ловеч'!H12+'Област Монтана'!H12+'Област Пазарджик'!H12+'Област Перник'!H12+'Област Плевен'!H12+'Област Пловдив'!H12+'Област Разград'!H12+'Област Русе'!H12+'Област Силистра'!H12+'Област Сливен'!H12+'Област Смолян'!H12+'Област София'!H12+'Област София-град'!H12+'Област Стара Загора'!H12+'Област Търговище'!H12+'Област Хасково'!H12+'Област Шумен'!H12+'Област Ямбол'!H12</f>
        <v>300</v>
      </c>
      <c r="I13" s="196">
        <f>'Област Благоевград'!I12+'Област Бургас'!I12+'Област Варна'!I12+'Област В. Търново'!I12+'Област Видин'!I12+'Област Враца'!I12+'Област Габрово'!I12+'Област Добрич'!I12+'Област Кърджали'!I12+'Област Кюстендил'!I12+'Област Ловеч'!I12+'Област Монтана'!I12+'Област Пазарджик'!I12+'Област Перник'!I12+'Област Плевен'!I12+'Област Пловдив'!I12+'Област Разград'!I12+'Област Русе'!I12+'Област Силистра'!I12+'Област Сливен'!I12+'Област Смолян'!I12+'Област София'!I12+'Област София-град'!I12+'Област Стара Загора'!I12+'Област Търговище'!I12+'Област Хасково'!I12+'Област Шумен'!I12+'Област Ямбол'!I12</f>
        <v>1163</v>
      </c>
    </row>
    <row r="14" spans="1:9" ht="20.399999999999999" customHeight="1" x14ac:dyDescent="0.3">
      <c r="A14" s="136">
        <v>11</v>
      </c>
      <c r="B14" s="133" t="s">
        <v>36</v>
      </c>
      <c r="C14" s="134" t="s">
        <v>27</v>
      </c>
      <c r="D14" s="134" t="s">
        <v>27</v>
      </c>
      <c r="E14" s="196">
        <f>'Област Благоевград'!E13+'Област Бургас'!E13+'Област Варна'!E13+'Област В. Търново'!E13+'Област Видин'!E13+'Област Враца'!E13+'Област Габрово'!E13+'Област Добрич'!E13+'Област Кърджали'!E13+'Област Кюстендил'!E13+'Област Ловеч'!E13+'Област Монтана'!E13+'Област Пазарджик'!E13+'Област Перник'!E13+'Област Плевен'!E13+'Област Пловдив'!E13+'Област Разград'!E13+'Област Русе'!E13+'Област Силистра'!E13+'Област Сливен'!E13+'Област Смолян'!E13+'Област София'!E13+'Област София-град'!E13+'Област Стара Загора'!E13+'Област Търговище'!E13+'Област Хасково'!E13+'Област Шумен'!E13+'Област Ямбол'!E13</f>
        <v>21370</v>
      </c>
      <c r="F14" s="196">
        <f>'Област Благоевград'!F13+'Област Бургас'!F13+'Област Варна'!F13+'Област В. Търново'!F13+'Област Видин'!F13+'Област Враца'!F13+'Област Габрово'!F13+'Област Добрич'!F13+'Област Кърджали'!F13+'Област Кюстендил'!F13+'Област Ловеч'!F13+'Област Монтана'!F13+'Област Пазарджик'!F13+'Област Перник'!F13+'Област Плевен'!F13+'Област Пловдив'!F13+'Област Разград'!F13+'Област Русе'!F13+'Област Силистра'!F13+'Област Сливен'!F13+'Област Смолян'!F13+'Област София'!F13+'Област София-град'!F13+'Област Стара Загора'!F13+'Област Търговище'!F13+'Област Хасково'!F13+'Област Шумен'!F13+'Област Ямбол'!F13</f>
        <v>0</v>
      </c>
      <c r="G14" s="196">
        <f>'Област Благоевград'!G13+'Област Бургас'!G13+'Област Варна'!G13+'Област В. Търново'!G13+'Област Видин'!G13+'Област Враца'!G13+'Област Габрово'!G13+'Област Добрич'!G13+'Област Кърджали'!G13+'Област Кюстендил'!G13+'Област Ловеч'!G13+'Област Монтана'!G13+'Област Пазарджик'!G13+'Област Перник'!G13+'Област Плевен'!G13+'Област Пловдив'!G13+'Област Разград'!G13+'Област Русе'!G13+'Област Силистра'!G13+'Област Сливен'!G13+'Област Смолян'!G13+'Област София'!G13+'Област София-град'!G13+'Област Стара Загора'!G13+'Област Търговище'!G13+'Област Хасково'!G13+'Област Шумен'!G13+'Област Ямбол'!G13</f>
        <v>21370</v>
      </c>
      <c r="H14" s="196">
        <f>'Област Благоевград'!H13+'Област Бургас'!H13+'Област Варна'!H13+'Област В. Търново'!H13+'Област Видин'!H13+'Област Враца'!H13+'Област Габрово'!H13+'Област Добрич'!H13+'Област Кърджали'!H13+'Област Кюстендил'!H13+'Област Ловеч'!H13+'Област Монтана'!H13+'Област Пазарджик'!H13+'Област Перник'!H13+'Област Плевен'!H13+'Област Пловдив'!H13+'Област Разград'!H13+'Област Русе'!H13+'Област Силистра'!H13+'Област Сливен'!H13+'Област Смолян'!H13+'Област София'!H13+'Област София-град'!H13+'Област Стара Загора'!H13+'Област Търговище'!H13+'Област Хасково'!H13+'Област Шумен'!H13+'Област Ямбол'!H13</f>
        <v>2141</v>
      </c>
      <c r="I14" s="196">
        <f>'Област Благоевград'!I13+'Област Бургас'!I13+'Област Варна'!I13+'Област В. Търново'!I13+'Област Видин'!I13+'Област Враца'!I13+'Област Габрово'!I13+'Област Добрич'!I13+'Област Кърджали'!I13+'Област Кюстендил'!I13+'Област Ловеч'!I13+'Област Монтана'!I13+'Област Пазарджик'!I13+'Област Перник'!I13+'Област Плевен'!I13+'Област Пловдив'!I13+'Област Разград'!I13+'Област Русе'!I13+'Област Силистра'!I13+'Област Сливен'!I13+'Област Смолян'!I13+'Област София'!I13+'Област София-град'!I13+'Област Стара Загора'!I13+'Област Търговище'!I13+'Област Хасково'!I13+'Област Шумен'!I13+'Област Ямбол'!I13</f>
        <v>23577</v>
      </c>
    </row>
    <row r="15" spans="1:9" x14ac:dyDescent="0.3">
      <c r="A15" s="135">
        <v>12</v>
      </c>
      <c r="B15" s="133" t="s">
        <v>37</v>
      </c>
      <c r="C15" s="135">
        <v>8</v>
      </c>
      <c r="D15" s="135">
        <v>12</v>
      </c>
      <c r="E15" s="196">
        <f>'Област Благоевград'!E14+'Област Бургас'!E14+'Област Варна'!E14+'Област В. Търново'!E14+'Област Видин'!E14+'Област Враца'!E14+'Област Габрово'!E14+'Област Добрич'!E14+'Област Кърджали'!E14+'Област Кюстендил'!E14+'Област Ловеч'!E14+'Област Монтана'!E14+'Област Пазарджик'!E14+'Област Перник'!E14+'Област Плевен'!E14+'Област Пловдив'!E14+'Област Разград'!E14+'Област Русе'!E14+'Област Силистра'!E14+'Област Сливен'!E14+'Област Смолян'!E14+'Област София'!E14+'Област София-град'!E14+'Област Стара Загора'!E14+'Област Търговище'!E14+'Област Хасково'!E14+'Област Шумен'!E14+'Област Ямбол'!E14</f>
        <v>1943</v>
      </c>
      <c r="F15" s="196">
        <f>'Област Благоевград'!F14+'Област Бургас'!F14+'Област Варна'!F14+'Област В. Търново'!F14+'Област Видин'!F14+'Област Враца'!F14+'Област Габрово'!F14+'Област Добрич'!F14+'Област Кърджали'!F14+'Област Кюстендил'!F14+'Област Ловеч'!F14+'Област Монтана'!F14+'Област Пазарджик'!F14+'Област Перник'!F14+'Област Плевен'!F14+'Област Пловдив'!F14+'Област Разград'!F14+'Област Русе'!F14+'Област Силистра'!F14+'Област Сливен'!F14+'Област Смолян'!F14+'Област София'!F14+'Област София-град'!F14+'Област Стара Загора'!F14+'Област Търговище'!F14+'Област Хасково'!F14+'Област Шумен'!F14+'Област Ямбол'!F14</f>
        <v>1272</v>
      </c>
      <c r="G15" s="196">
        <f>'Област Благоевград'!G14+'Област Бургас'!G14+'Област Варна'!G14+'Област В. Търново'!G14+'Област Видин'!G14+'Област Враца'!G14+'Област Габрово'!G14+'Област Добрич'!G14+'Област Кърджали'!G14+'Област Кюстендил'!G14+'Област Ловеч'!G14+'Област Монтана'!G14+'Област Пазарджик'!G14+'Област Перник'!G14+'Област Плевен'!G14+'Област Пловдив'!G14+'Област Разград'!G14+'Област Русе'!G14+'Област Силистра'!G14+'Област Сливен'!G14+'Област Смолян'!G14+'Област София'!G14+'Област София-град'!G14+'Област Стара Загора'!G14+'Област Търговище'!G14+'Област Хасково'!G14+'Област Шумен'!G14+'Област Ямбол'!G14</f>
        <v>671</v>
      </c>
      <c r="H15" s="196">
        <f>'Област Благоевград'!H14+'Област Бургас'!H14+'Област Варна'!H14+'Област В. Търново'!H14+'Област Видин'!H14+'Област Враца'!H14+'Област Габрово'!H14+'Област Добрич'!H14+'Област Кърджали'!H14+'Област Кюстендил'!H14+'Област Ловеч'!H14+'Област Монтана'!H14+'Област Пазарджик'!H14+'Област Перник'!H14+'Област Плевен'!H14+'Област Пловдив'!H14+'Област Разград'!H14+'Област Русе'!H14+'Област Силистра'!H14+'Област Сливен'!H14+'Област Смолян'!H14+'Област София'!H14+'Област София-град'!H14+'Област Стара Загора'!H14+'Област Търговище'!H14+'Област Хасково'!H14+'Област Шумен'!H14+'Област Ямбол'!H14</f>
        <v>143</v>
      </c>
      <c r="I15" s="196">
        <f>'Област Благоевград'!I14+'Област Бургас'!I14+'Област Варна'!I14+'Област В. Търново'!I14+'Област Видин'!I14+'Област Враца'!I14+'Област Габрово'!I14+'Област Добрич'!I14+'Област Кърджали'!I14+'Област Кюстендил'!I14+'Област Ловеч'!I14+'Област Монтана'!I14+'Област Пазарджик'!I14+'Област Перник'!I14+'Област Плевен'!I14+'Област Пловдив'!I14+'Област Разград'!I14+'Област Русе'!I14+'Област Силистра'!I14+'Област Сливен'!I14+'Област Смолян'!I14+'Област София'!I14+'Област София-град'!I14+'Област Стара Загора'!I14+'Област Търговище'!I14+'Област Хасково'!I14+'Област Шумен'!I14+'Област Ямбол'!I14</f>
        <v>2082</v>
      </c>
    </row>
    <row r="16" spans="1:9" x14ac:dyDescent="0.3">
      <c r="A16" s="136">
        <v>13</v>
      </c>
      <c r="B16" s="133" t="s">
        <v>38</v>
      </c>
      <c r="C16" s="137">
        <v>4</v>
      </c>
      <c r="D16" s="137">
        <v>6</v>
      </c>
      <c r="E16" s="196">
        <f>'Област Благоевград'!E15+'Област Бургас'!E15+'Област Варна'!E15+'Област В. Търново'!E15+'Област Видин'!E15+'Област Враца'!E15+'Област Габрово'!E15+'Област Добрич'!E15+'Област Кърджали'!E15+'Област Кюстендил'!E15+'Област Ловеч'!E15+'Област Монтана'!E15+'Област Пазарджик'!E15+'Област Перник'!E15+'Област Плевен'!E15+'Област Пловдив'!E15+'Област Разград'!E15+'Област Русе'!E15+'Област Силистра'!E15+'Област Сливен'!E15+'Област Смолян'!E15+'Област София'!E15+'Област София-град'!E15+'Област Стара Загора'!E15+'Област Търговище'!E15+'Област Хасково'!E15+'Област Шумен'!E15+'Област Ямбол'!E15</f>
        <v>116</v>
      </c>
      <c r="F16" s="196">
        <f>'Област Благоевград'!F15+'Област Бургас'!F15+'Област Варна'!F15+'Област В. Търново'!F15+'Област Видин'!F15+'Област Враца'!F15+'Област Габрово'!F15+'Област Добрич'!F15+'Област Кърджали'!F15+'Област Кюстендил'!F15+'Област Ловеч'!F15+'Област Монтана'!F15+'Област Пазарджик'!F15+'Област Перник'!F15+'Област Плевен'!F15+'Област Пловдив'!F15+'Област Разград'!F15+'Област Русе'!F15+'Област Силистра'!F15+'Област Сливен'!F15+'Област Смолян'!F15+'Област София'!F15+'Област София-град'!F15+'Област Стара Загора'!F15+'Област Търговище'!F15+'Област Хасково'!F15+'Област Шумен'!F15+'Област Ямбол'!F15</f>
        <v>0</v>
      </c>
      <c r="G16" s="196">
        <f>'Област Благоевград'!G15+'Област Бургас'!G15+'Област Варна'!G15+'Област В. Търново'!G15+'Област Видин'!G15+'Област Враца'!G15+'Област Габрово'!G15+'Област Добрич'!G15+'Област Кърджали'!G15+'Област Кюстендил'!G15+'Област Ловеч'!G15+'Област Монтана'!G15+'Област Пазарджик'!G15+'Област Перник'!G15+'Област Плевен'!G15+'Област Пловдив'!G15+'Област Разград'!G15+'Област Русе'!G15+'Област Силистра'!G15+'Област Сливен'!G15+'Област Смолян'!G15+'Област София'!G15+'Област София-град'!G15+'Област Стара Загора'!G15+'Област Търговище'!G15+'Област Хасково'!G15+'Област Шумен'!G15+'Област Ямбол'!G15</f>
        <v>116</v>
      </c>
      <c r="H16" s="196">
        <f>'Област Благоевград'!H15+'Област Бургас'!H15+'Област Варна'!H15+'Област В. Търново'!H15+'Област Видин'!H15+'Област Враца'!H15+'Област Габрово'!H15+'Област Добрич'!H15+'Област Кърджали'!H15+'Област Кюстендил'!H15+'Област Ловеч'!H15+'Област Монтана'!H15+'Област Пазарджик'!H15+'Област Перник'!H15+'Област Плевен'!H15+'Област Пловдив'!H15+'Област Разград'!H15+'Област Русе'!H15+'Област Силистра'!H15+'Област Сливен'!H15+'Област Смолян'!H15+'Област София'!H15+'Област София-град'!H15+'Област Стара Загора'!H15+'Област Търговище'!H15+'Област Хасково'!H15+'Област Шумен'!H15+'Област Ямбол'!H15</f>
        <v>0</v>
      </c>
      <c r="I16" s="196">
        <f>'Област Благоевград'!I15+'Област Бургас'!I15+'Област Варна'!I15+'Област В. Търново'!I15+'Област Видин'!I15+'Област Враца'!I15+'Област Габрово'!I15+'Област Добрич'!I15+'Област Кърджали'!I15+'Област Кюстендил'!I15+'Област Ловеч'!I15+'Област Монтана'!I15+'Област Пазарджик'!I15+'Област Перник'!I15+'Област Плевен'!I15+'Област Пловдив'!I15+'Област Разград'!I15+'Област Русе'!I15+'Област Силистра'!I15+'Област Сливен'!I15+'Област Смолян'!I15+'Област София'!I15+'Област София-град'!I15+'Област Стара Загора'!I15+'Област Търговище'!I15+'Област Хасково'!I15+'Област Шумен'!I15+'Област Ямбол'!I15</f>
        <v>116</v>
      </c>
    </row>
    <row r="17" spans="1:9" ht="28.8" x14ac:dyDescent="0.3">
      <c r="A17" s="135">
        <v>14</v>
      </c>
      <c r="B17" s="133" t="s">
        <v>41</v>
      </c>
      <c r="C17" s="135">
        <v>8</v>
      </c>
      <c r="D17" s="135">
        <v>12</v>
      </c>
      <c r="E17" s="196">
        <f>'Област Благоевград'!E16+'Област Бургас'!E16+'Област Варна'!E16+'Област В. Търново'!E16+'Област Видин'!E16+'Област Враца'!E16+'Област Габрово'!E16+'Област Добрич'!E16+'Област Кърджали'!E16+'Област Кюстендил'!E16+'Област Ловеч'!E16+'Област Монтана'!E16+'Област Пазарджик'!E16+'Област Перник'!E16+'Област Плевен'!E16+'Област Пловдив'!E16+'Област Разград'!E16+'Област Русе'!E16+'Област Силистра'!E16+'Област Сливен'!E16+'Област Смолян'!E16+'Област София'!E16+'Област София-град'!E16+'Област Стара Загора'!E16+'Област Търговище'!E16+'Област Хасково'!E16+'Област Шумен'!E16+'Област Ямбол'!E16</f>
        <v>1531</v>
      </c>
      <c r="F17" s="196">
        <f>'Област Благоевград'!F16+'Област Бургас'!F16+'Област Варна'!F16+'Област В. Търново'!F16+'Област Видин'!F16+'Област Враца'!F16+'Област Габрово'!F16+'Област Добрич'!F16+'Област Кърджали'!F16+'Област Кюстендил'!F16+'Област Ловеч'!F16+'Област Монтана'!F16+'Област Пазарджик'!F16+'Област Перник'!F16+'Област Плевен'!F16+'Област Пловдив'!F16+'Област Разград'!F16+'Област Русе'!F16+'Област Силистра'!F16+'Област Сливен'!F16+'Област Смолян'!F16+'Област София'!F16+'Област София-град'!F16+'Област Стара Загора'!F16+'Област Търговище'!F16+'Област Хасково'!F16+'Област Шумен'!F16+'Област Ямбол'!F16</f>
        <v>1363</v>
      </c>
      <c r="G17" s="196">
        <f>'Област Благоевград'!G16+'Област Бургас'!G16+'Област Варна'!G16+'Област В. Търново'!G16+'Област Видин'!G16+'Област Враца'!G16+'Област Габрово'!G16+'Област Добрич'!G16+'Област Кърджали'!G16+'Област Кюстендил'!G16+'Област Ловеч'!G16+'Област Монтана'!G16+'Област Пазарджик'!G16+'Област Перник'!G16+'Област Плевен'!G16+'Област Пловдив'!G16+'Област Разград'!G16+'Област Русе'!G16+'Област Силистра'!G16+'Област Сливен'!G16+'Област Смолян'!G16+'Област София'!G16+'Област София-град'!G16+'Област Стара Загора'!G16+'Област Търговище'!G16+'Област Хасково'!G16+'Област Шумен'!G16+'Област Ямбол'!G16</f>
        <v>118</v>
      </c>
      <c r="H17" s="196">
        <f>'Област Благоевград'!H16+'Област Бургас'!H16+'Област Варна'!H16+'Област В. Търново'!H16+'Област Видин'!H16+'Област Враца'!H16+'Област Габрово'!H16+'Област Добрич'!H16+'Област Кърджали'!H16+'Област Кюстендил'!H16+'Област Ловеч'!H16+'Област Монтана'!H16+'Област Пазарджик'!H16+'Област Перник'!H16+'Област Плевен'!H16+'Област Пловдив'!H16+'Област Разград'!H16+'Област Русе'!H16+'Област Силистра'!H16+'Област Сливен'!H16+'Област Смолян'!H16+'Област София'!H16+'Област София-град'!H16+'Област Стара Загора'!H16+'Област Търговище'!H16+'Област Хасково'!H16+'Област Шумен'!H16+'Област Ямбол'!H16</f>
        <v>206</v>
      </c>
      <c r="I17" s="196">
        <f>'Област Благоевград'!I16+'Област Бургас'!I16+'Област Варна'!I16+'Област В. Търново'!I16+'Област Видин'!I16+'Област Враца'!I16+'Област Габрово'!I16+'Област Добрич'!I16+'Област Кърджали'!I16+'Област Кюстендил'!I16+'Област Ловеч'!I16+'Област Монтана'!I16+'Област Пазарджик'!I16+'Област Перник'!I16+'Област Плевен'!I16+'Област Пловдив'!I16+'Област Разград'!I16+'Област Русе'!I16+'Област Силистра'!I16+'Област Сливен'!I16+'Област Смолян'!I16+'Област София'!I16+'Област София-град'!I16+'Област Стара Загора'!I16+'Област Търговище'!I16+'Област Хасково'!I16+'Област Шумен'!I16+'Област Ямбол'!I16</f>
        <v>1723</v>
      </c>
    </row>
    <row r="18" spans="1:9" ht="28.8" x14ac:dyDescent="0.3">
      <c r="A18" s="136">
        <v>15</v>
      </c>
      <c r="B18" s="133" t="s">
        <v>42</v>
      </c>
      <c r="C18" s="135">
        <v>8</v>
      </c>
      <c r="D18" s="135">
        <v>20</v>
      </c>
      <c r="E18" s="196">
        <f>'Област Благоевград'!E17+'Област Бургас'!E17+'Област Варна'!E17+'Област В. Търново'!E17+'Област Видин'!E17+'Област Враца'!E17+'Област Габрово'!E17+'Област Добрич'!E17+'Област Кърджали'!E17+'Област Кюстендил'!E17+'Област Ловеч'!E17+'Област Монтана'!E17+'Област Пазарджик'!E17+'Област Перник'!E17+'Област Плевен'!E17+'Област Пловдив'!E17+'Област Разград'!E17+'Област Русе'!E17+'Област Силистра'!E17+'Област Сливен'!E17+'Област Смолян'!E17+'Област София'!E17+'Област София-град'!E17+'Област Стара Загора'!E17+'Област Търговище'!E17+'Област Хасково'!E17+'Област Шумен'!E17+'Област Ямбол'!E17</f>
        <v>1908</v>
      </c>
      <c r="F18" s="196">
        <f>'Област Благоевград'!F17+'Област Бургас'!F17+'Област Варна'!F17+'Област В. Търново'!F17+'Област Видин'!F17+'Област Враца'!F17+'Област Габрово'!F17+'Област Добрич'!F17+'Област Кърджали'!F17+'Област Кюстендил'!F17+'Област Ловеч'!F17+'Област Монтана'!F17+'Област Пазарджик'!F17+'Област Перник'!F17+'Област Плевен'!F17+'Област Пловдив'!F17+'Област Разград'!F17+'Област Русе'!F17+'Област Силистра'!F17+'Област Сливен'!F17+'Област Смолян'!F17+'Област София'!F17+'Област София-град'!F17+'Област Стара Загора'!F17+'Област Търговище'!F17+'Област Хасково'!F17+'Област Шумен'!F17+'Област Ямбол'!F17</f>
        <v>8033</v>
      </c>
      <c r="G18" s="196">
        <f>'Област Благоевград'!G17+'Област Бургас'!G17+'Област Варна'!G17+'Област В. Търново'!G17+'Област Видин'!G17+'Област Враца'!G17+'Област Габрово'!G17+'Област Добрич'!G17+'Област Кърджали'!G17+'Област Кюстендил'!G17+'Област Ловеч'!G17+'Област Монтана'!G17+'Област Пазарджик'!G17+'Област Перник'!G17+'Област Плевен'!G17+'Област Пловдив'!G17+'Област Разград'!G17+'Област Русе'!G17+'Област Силистра'!G17+'Област Сливен'!G17+'Област Смолян'!G17+'Област София'!G17+'Област София-град'!G17+'Област Стара Загора'!G17+'Област Търговище'!G17+'Област Хасково'!G17+'Област Шумен'!G17+'Област Ямбол'!G17</f>
        <v>-6105</v>
      </c>
      <c r="H18" s="196">
        <f>'Област Благоевград'!H17+'Област Бургас'!H17+'Област Варна'!H17+'Област В. Търново'!H17+'Област Видин'!H17+'Област Враца'!H17+'Област Габрово'!H17+'Област Добрич'!H17+'Област Кърджали'!H17+'Област Кюстендил'!H17+'Област Ловеч'!H17+'Област Монтана'!H17+'Област Пазарджик'!H17+'Област Перник'!H17+'Област Плевен'!H17+'Област Пловдив'!H17+'Област Разград'!H17+'Област Русе'!H17+'Област Силистра'!H17+'Област Сливен'!H17+'Област Смолян'!H17+'Област София'!H17+'Област София-град'!H17+'Област Стара Загора'!H17+'Област Търговище'!H17+'Област Хасково'!H17+'Област Шумен'!H17+'Област Ямбол'!H17</f>
        <v>6182</v>
      </c>
      <c r="I18" s="196">
        <f>'Област Благоевград'!I17+'Област Бургас'!I17+'Област Варна'!I17+'Област В. Търново'!I17+'Област Видин'!I17+'Област Враца'!I17+'Област Габрово'!I17+'Област Добрич'!I17+'Област Кърджали'!I17+'Област Кюстендил'!I17+'Област Ловеч'!I17+'Област Монтана'!I17+'Област Пазарджик'!I17+'Област Перник'!I17+'Област Плевен'!I17+'Област Пловдив'!I17+'Област Разград'!I17+'Област Русе'!I17+'Област Силистра'!I17+'Област Сливен'!I17+'Област Смолян'!I17+'Област София'!I17+'Област София-град'!I17+'Област Стара Загора'!I17+'Област Търговище'!I17+'Област Хасково'!I17+'Област Шумен'!I17+'Област Ямбол'!I17</f>
        <v>7923</v>
      </c>
    </row>
    <row r="19" spans="1:9" ht="28.8" x14ac:dyDescent="0.3">
      <c r="A19" s="135">
        <v>16</v>
      </c>
      <c r="B19" s="133" t="s">
        <v>43</v>
      </c>
      <c r="C19" s="135">
        <v>8</v>
      </c>
      <c r="D19" s="135">
        <v>30</v>
      </c>
      <c r="E19" s="196">
        <f>'Област Благоевград'!E18+'Област Бургас'!E18+'Област Варна'!E18+'Област В. Търново'!E18+'Област Видин'!E18+'Област Враца'!E18+'Област Габрово'!E18+'Област Добрич'!E18+'Област Кърджали'!E18+'Област Кюстендил'!E18+'Област Ловеч'!E18+'Област Монтана'!E18+'Област Пазарджик'!E18+'Област Перник'!E18+'Област Плевен'!E18+'Област Пловдив'!E18+'Област Разград'!E18+'Област Русе'!E18+'Област Силистра'!E18+'Област Сливен'!E18+'Област Смолян'!E18+'Област София'!E18+'Област София-град'!E18+'Област Стара Загора'!E18+'Област Търговище'!E18+'Област Хасково'!E18+'Област Шумен'!E18+'Област Ямбол'!E18</f>
        <v>3095</v>
      </c>
      <c r="F19" s="196">
        <f>'Област Благоевград'!F18+'Област Бургас'!F18+'Област Варна'!F18+'Област В. Търново'!F18+'Област Видин'!F18+'Област Враца'!F18+'Област Габрово'!F18+'Област Добрич'!F18+'Област Кърджали'!F18+'Област Кюстендил'!F18+'Област Ловеч'!F18+'Област Монтана'!F18+'Област Пазарджик'!F18+'Област Перник'!F18+'Област Плевен'!F18+'Област Пловдив'!F18+'Област Разград'!F18+'Област Русе'!F18+'Област Силистра'!F18+'Област Сливен'!F18+'Област Смолян'!F18+'Област София'!F18+'Област София-град'!F18+'Област Стара Загора'!F18+'Област Търговище'!F18+'Област Хасково'!F18+'Област Шумен'!F18+'Област Ямбол'!F18</f>
        <v>5399</v>
      </c>
      <c r="G19" s="196">
        <f>'Област Благоевград'!G18+'Област Бургас'!G18+'Област Варна'!G18+'Област В. Търново'!G18+'Област Видин'!G18+'Област Враца'!G18+'Област Габрово'!G18+'Област Добрич'!G18+'Област Кърджали'!G18+'Област Кюстендил'!G18+'Област Ловеч'!G18+'Област Монтана'!G18+'Област Пазарджик'!G18+'Област Перник'!G18+'Област Плевен'!G18+'Област Пловдив'!G18+'Област Разград'!G18+'Област Русе'!G18+'Област Силистра'!G18+'Област Сливен'!G18+'Област Смолян'!G18+'Област София'!G18+'Област София-град'!G18+'Област Стара Загора'!G18+'Област Търговище'!G18+'Област Хасково'!G18+'Област Шумен'!G18+'Област Ямбол'!G18</f>
        <v>-2295</v>
      </c>
      <c r="H19" s="196">
        <f>'Област Благоевград'!H18+'Област Бургас'!H18+'Област Варна'!H18+'Област В. Търново'!H18+'Област Видин'!H18+'Област Враца'!H18+'Област Габрово'!H18+'Област Добрич'!H18+'Област Кърджали'!H18+'Област Кюстендил'!H18+'Област Ловеч'!H18+'Област Монтана'!H18+'Област Пазарджик'!H18+'Област Перник'!H18+'Област Плевен'!H18+'Област Пловдив'!H18+'Област Разград'!H18+'Област Русе'!H18+'Област Силистра'!H18+'Област Сливен'!H18+'Област Смолян'!H18+'Област София'!H18+'Област София-град'!H18+'Област Стара Загора'!H18+'Област Търговище'!H18+'Област Хасково'!H18+'Област Шумен'!H18+'Област Ямбол'!H18</f>
        <v>2668</v>
      </c>
      <c r="I19" s="196">
        <f>'Област Благоевград'!I18+'Област Бургас'!I18+'Област Варна'!I18+'Област В. Търново'!I18+'Област Видин'!I18+'Област Враца'!I18+'Област Габрово'!I18+'Област Добрич'!I18+'Област Кърджали'!I18+'Област Кюстендил'!I18+'Област Ловеч'!I18+'Област Монтана'!I18+'Област Пазарджик'!I18+'Област Перник'!I18+'Област Плевен'!I18+'Област Пловдив'!I18+'Област Разград'!I18+'Област Русе'!I18+'Област Силистра'!I18+'Област Сливен'!I18+'Област Смолян'!I18+'Област София'!I18+'Област София-град'!I18+'Област Стара Загора'!I18+'Област Търговище'!I18+'Област Хасково'!I18+'Област Шумен'!I18+'Област Ямбол'!I18</f>
        <v>5673</v>
      </c>
    </row>
    <row r="20" spans="1:9" ht="28.8" x14ac:dyDescent="0.3">
      <c r="A20" s="136">
        <v>17</v>
      </c>
      <c r="B20" s="133" t="s">
        <v>44</v>
      </c>
      <c r="C20" s="135">
        <v>8</v>
      </c>
      <c r="D20" s="135">
        <v>30</v>
      </c>
      <c r="E20" s="196">
        <f>'Област Благоевград'!E19+'Област Бургас'!E19+'Област Варна'!E19+'Област В. Търново'!E19+'Област Видин'!E19+'Област Враца'!E19+'Област Габрово'!E19+'Област Добрич'!E19+'Област Кърджали'!E19+'Област Кюстендил'!E19+'Област Ловеч'!E19+'Област Монтана'!E19+'Област Пазарджик'!E19+'Област Перник'!E19+'Област Плевен'!E19+'Област Пловдив'!E19+'Област Разград'!E19+'Област Русе'!E19+'Област Силистра'!E19+'Област Сливен'!E19+'Област Смолян'!E19+'Област София'!E19+'Област София-град'!E19+'Област Стара Загора'!E19+'Област Търговище'!E19+'Област Хасково'!E19+'Област Шумен'!E19+'Област Ямбол'!E19</f>
        <v>926</v>
      </c>
      <c r="F20" s="196">
        <f>'Област Благоевград'!F19+'Област Бургас'!F19+'Област Варна'!F19+'Област В. Търново'!F19+'Област Видин'!F19+'Област Враца'!F19+'Област Габрово'!F19+'Област Добрич'!F19+'Област Кърджали'!F19+'Област Кюстендил'!F19+'Област Ловеч'!F19+'Област Монтана'!F19+'Област Пазарджик'!F19+'Област Перник'!F19+'Област Плевен'!F19+'Област Пловдив'!F19+'Област Разград'!F19+'Област Русе'!F19+'Област Силистра'!F19+'Област Сливен'!F19+'Област Смолян'!F19+'Област София'!F19+'Област София-град'!F19+'Област Стара Загора'!F19+'Област Търговище'!F19+'Област Хасково'!F19+'Област Шумен'!F19+'Област Ямбол'!F19</f>
        <v>12886</v>
      </c>
      <c r="G20" s="196">
        <f>'Област Благоевград'!G19+'Област Бургас'!G19+'Област Варна'!G19+'Област В. Търново'!G19+'Област Видин'!G19+'Област Враца'!G19+'Област Габрово'!G19+'Област Добрич'!G19+'Област Кърджали'!G19+'Област Кюстендил'!G19+'Област Ловеч'!G19+'Област Монтана'!G19+'Област Пазарджик'!G19+'Област Перник'!G19+'Област Плевен'!G19+'Област Пловдив'!G19+'Област Разград'!G19+'Област Русе'!G19+'Област Силистра'!G19+'Област Сливен'!G19+'Област Смолян'!G19+'Област София'!G19+'Област София-град'!G19+'Област Стара Загора'!G19+'Област Търговище'!G19+'Област Хасково'!G19+'Област Шумен'!G19+'Област Ямбол'!G19</f>
        <v>-11960</v>
      </c>
      <c r="H20" s="196">
        <f>'Област Благоевград'!H19+'Област Бургас'!H19+'Област Варна'!H19+'Област В. Търново'!H19+'Област Видин'!H19+'Област Враца'!H19+'Област Габрово'!H19+'Област Добрич'!H19+'Област Кърджали'!H19+'Област Кюстендил'!H19+'Област Ловеч'!H19+'Област Монтана'!H19+'Област Пазарджик'!H19+'Област Перник'!H19+'Област Плевен'!H19+'Област Пловдив'!H19+'Област Разград'!H19+'Област Русе'!H19+'Област Силистра'!H19+'Област Сливен'!H19+'Област Смолян'!H19+'Област София'!H19+'Област София-град'!H19+'Област Стара Загора'!H19+'Област Търговище'!H19+'Област Хасково'!H19+'Област Шумен'!H19+'Област Ямбол'!H19</f>
        <v>11960</v>
      </c>
      <c r="I20" s="196">
        <f>'Област Благоевград'!I19+'Област Бургас'!I19+'Област Варна'!I19+'Област В. Търново'!I19+'Област Видин'!I19+'Област Враца'!I19+'Област Габрово'!I19+'Област Добрич'!I19+'Област Кърджали'!I19+'Област Кюстендил'!I19+'Област Ловеч'!I19+'Област Монтана'!I19+'Област Пазарджик'!I19+'Област Перник'!I19+'Област Плевен'!I19+'Област Пловдив'!I19+'Област Разград'!I19+'Област Русе'!I19+'Област Силистра'!I19+'Област Сливен'!I19+'Област Смолян'!I19+'Област София'!I19+'Област София-град'!I19+'Област Стара Загора'!I19+'Област Търговище'!I19+'Област Хасково'!I19+'Област Шумен'!I19+'Област Ямбол'!I19</f>
        <v>12757</v>
      </c>
    </row>
    <row r="21" spans="1:9" ht="28.8" x14ac:dyDescent="0.3">
      <c r="A21" s="135">
        <v>18</v>
      </c>
      <c r="B21" s="133" t="s">
        <v>45</v>
      </c>
      <c r="C21" s="135">
        <v>8</v>
      </c>
      <c r="D21" s="135">
        <v>20</v>
      </c>
      <c r="E21" s="196">
        <f>'Област Благоевград'!E20+'Област Бургас'!E20+'Област Варна'!E20+'Област В. Търново'!E20+'Област Видин'!E20+'Област Враца'!E20+'Област Габрово'!E20+'Област Добрич'!E20+'Област Кърджали'!E20+'Област Кюстендил'!E20+'Област Ловеч'!E20+'Област Монтана'!E20+'Област Пазарджик'!E20+'Област Перник'!E20+'Област Плевен'!E20+'Област Пловдив'!E20+'Област Разград'!E20+'Област Русе'!E20+'Област Силистра'!E20+'Област Сливен'!E20+'Област Смолян'!E20+'Област София'!E20+'Област София-град'!E20+'Област Стара Загора'!E20+'Област Търговище'!E20+'Област Хасково'!E20+'Област Шумен'!E20+'Област Ямбол'!E20</f>
        <v>875</v>
      </c>
      <c r="F21" s="196">
        <f>'Област Благоевград'!F20+'Област Бургас'!F20+'Област Варна'!F20+'Област В. Търново'!F20+'Област Видин'!F20+'Област Враца'!F20+'Област Габрово'!F20+'Област Добрич'!F20+'Област Кърджали'!F20+'Област Кюстендил'!F20+'Област Ловеч'!F20+'Област Монтана'!F20+'Област Пазарджик'!F20+'Област Перник'!F20+'Област Плевен'!F20+'Област Пловдив'!F20+'Област Разград'!F20+'Област Русе'!F20+'Област Силистра'!F20+'Област Сливен'!F20+'Област Смолян'!F20+'Област София'!F20+'Област София-град'!F20+'Област Стара Загора'!F20+'Област Търговище'!F20+'Област Хасково'!F20+'Област Шумен'!F20+'Област Ямбол'!F20</f>
        <v>2002</v>
      </c>
      <c r="G21" s="196">
        <f>'Област Благоевград'!G20+'Област Бургас'!G20+'Област Варна'!G20+'Област В. Търново'!G20+'Област Видин'!G20+'Област Враца'!G20+'Област Габрово'!G20+'Област Добрич'!G20+'Област Кърджали'!G20+'Област Кюстендил'!G20+'Област Ловеч'!G20+'Област Монтана'!G20+'Област Пазарджик'!G20+'Област Перник'!G20+'Област Плевен'!G20+'Област Пловдив'!G20+'Област Разград'!G20+'Област Русе'!G20+'Област Силистра'!G20+'Област Сливен'!G20+'Област Смолян'!G20+'Област София'!G20+'Област София-град'!G20+'Област Стара Загора'!G20+'Област Търговище'!G20+'Област Хасково'!G20+'Област Шумен'!G20+'Област Ямбол'!G20</f>
        <v>-1127</v>
      </c>
      <c r="H21" s="196">
        <f>'Област Благоевград'!H20+'Област Бургас'!H20+'Област Варна'!H20+'Област В. Търново'!H20+'Област Видин'!H20+'Област Враца'!H20+'Област Габрово'!H20+'Област Добрич'!H20+'Област Кърджали'!H20+'Област Кюстендил'!H20+'Област Ловеч'!H20+'Област Монтана'!H20+'Област Пазарджик'!H20+'Област Перник'!H20+'Област Плевен'!H20+'Област Пловдив'!H20+'Област Разград'!H20+'Област Русе'!H20+'Област Силистра'!H20+'Област Сливен'!H20+'Област Смолян'!H20+'Област София'!H20+'Област София-град'!H20+'Област Стара Загора'!H20+'Област Търговище'!H20+'Област Хасково'!H20+'Област Шумен'!H20+'Област Ямбол'!H20</f>
        <v>1287</v>
      </c>
      <c r="I21" s="196">
        <f>'Област Благоевград'!I20+'Област Бургас'!I20+'Област Варна'!I20+'Област В. Търново'!I20+'Област Видин'!I20+'Област Враца'!I20+'Област Габрово'!I20+'Област Добрич'!I20+'Област Кърджали'!I20+'Област Кюстендил'!I20+'Област Ловеч'!I20+'Област Монтана'!I20+'Област Пазарджик'!I20+'Област Перник'!I20+'Област Плевен'!I20+'Област Пловдив'!I20+'Област Разград'!I20+'Област Русе'!I20+'Област Силистра'!I20+'Област Сливен'!I20+'Област Смолян'!I20+'Област София'!I20+'Област София-град'!I20+'Област Стара Загора'!I20+'Област Търговище'!I20+'Област Хасково'!I20+'Област Шумен'!I20+'Област Ямбол'!I20</f>
        <v>2158</v>
      </c>
    </row>
    <row r="22" spans="1:9" ht="28.8" x14ac:dyDescent="0.3">
      <c r="A22" s="136">
        <v>19</v>
      </c>
      <c r="B22" s="133" t="s">
        <v>46</v>
      </c>
      <c r="C22" s="135">
        <v>8</v>
      </c>
      <c r="D22" s="135">
        <v>30</v>
      </c>
      <c r="E22" s="196">
        <f>'Област Благоевград'!E21+'Област Бургас'!E21+'Област Варна'!E21+'Област В. Търново'!E21+'Област Видин'!E21+'Област Враца'!E21+'Област Габрово'!E21+'Област Добрич'!E21+'Област Кърджали'!E21+'Област Кюстендил'!E21+'Област Ловеч'!E21+'Област Монтана'!E21+'Област Пазарджик'!E21+'Област Перник'!E21+'Област Плевен'!E21+'Област Пловдив'!E21+'Област Разград'!E21+'Област Русе'!E21+'Област Силистра'!E21+'Област Сливен'!E21+'Област Смолян'!E21+'Област София'!E21+'Област София-град'!E21+'Област Стара Загора'!E21+'Област Търговище'!E21+'Област Хасково'!E21+'Област Шумен'!E21+'Област Ямбол'!E21</f>
        <v>81</v>
      </c>
      <c r="F22" s="196">
        <f>'Област Благоевград'!F21+'Област Бургас'!F21+'Област Варна'!F21+'Област В. Търново'!F21+'Област Видин'!F21+'Област Враца'!F21+'Област Габрово'!F21+'Област Добрич'!F21+'Област Кърджали'!F21+'Област Кюстендил'!F21+'Област Ловеч'!F21+'Област Монтана'!F21+'Област Пазарджик'!F21+'Област Перник'!F21+'Област Плевен'!F21+'Област Пловдив'!F21+'Област Разград'!F21+'Област Русе'!F21+'Област Силистра'!F21+'Област Сливен'!F21+'Област Смолян'!F21+'Област София'!F21+'Област София-град'!F21+'Област Стара Загора'!F21+'Област Търговище'!F21+'Област Хасково'!F21+'Област Шумен'!F21+'Област Ямбол'!F21</f>
        <v>1063</v>
      </c>
      <c r="G22" s="196">
        <f>'Област Благоевград'!G21+'Област Бургас'!G21+'Област Варна'!G21+'Област В. Търново'!G21+'Област Видин'!G21+'Област Враца'!G21+'Област Габрово'!G21+'Област Добрич'!G21+'Област Кърджали'!G21+'Област Кюстендил'!G21+'Област Ловеч'!G21+'Област Монтана'!G21+'Област Пазарджик'!G21+'Област Перник'!G21+'Област Плевен'!G21+'Област Пловдив'!G21+'Област Разград'!G21+'Област Русе'!G21+'Област Силистра'!G21+'Област Сливен'!G21+'Област Смолян'!G21+'Област София'!G21+'Област София-град'!G21+'Област Стара Загора'!G21+'Област Търговище'!G21+'Област Хасково'!G21+'Област Шумен'!G21+'Област Ямбол'!G21</f>
        <v>-976</v>
      </c>
      <c r="H22" s="196">
        <f>'Област Благоевград'!H21+'Област Бургас'!H21+'Област Варна'!H21+'Област В. Търново'!H21+'Област Видин'!H21+'Област Враца'!H21+'Област Габрово'!H21+'Област Добрич'!H21+'Област Кърджали'!H21+'Област Кюстендил'!H21+'Област Ловеч'!H21+'Област Монтана'!H21+'Област Пазарджик'!H21+'Област Перник'!H21+'Област Плевен'!H21+'Област Пловдив'!H21+'Област Разград'!H21+'Област Русе'!H21+'Област Силистра'!H21+'Област Сливен'!H21+'Област Смолян'!H21+'Област София'!H21+'Област София-град'!H21+'Област Стара Загора'!H21+'Област Търговище'!H21+'Област Хасково'!H21+'Област Шумен'!H21+'Област Ямбол'!H21</f>
        <v>1001</v>
      </c>
      <c r="I22" s="196">
        <f>'Област Благоевград'!I21+'Област Бургас'!I21+'Област Варна'!I21+'Област В. Търново'!I21+'Област Видин'!I21+'Област Враца'!I21+'Област Габрово'!I21+'Област Добрич'!I21+'Област Кърджали'!I21+'Област Кюстендил'!I21+'Област Ловеч'!I21+'Област Монтана'!I21+'Област Пазарджик'!I21+'Област Перник'!I21+'Област Плевен'!I21+'Област Пловдив'!I21+'Област Разград'!I21+'Област Русе'!I21+'Област Силистра'!I21+'Област Сливен'!I21+'Област Смолян'!I21+'Област София'!I21+'Област София-град'!I21+'Област Стара Загора'!I21+'Област Търговище'!I21+'Област Хасково'!I21+'Област Шумен'!I21+'Област Ямбол'!I21</f>
        <v>1072</v>
      </c>
    </row>
    <row r="23" spans="1:9" ht="28.8" x14ac:dyDescent="0.3">
      <c r="A23" s="135">
        <v>20</v>
      </c>
      <c r="B23" s="133" t="s">
        <v>47</v>
      </c>
      <c r="C23" s="136">
        <v>15</v>
      </c>
      <c r="D23" s="136">
        <v>120</v>
      </c>
      <c r="E23" s="196">
        <f>'Област Благоевград'!E22+'Област Бургас'!E22+'Област Варна'!E22+'Област В. Търново'!E22+'Област Видин'!E22+'Област Враца'!E22+'Област Габрово'!E22+'Област Добрич'!E22+'Област Кърджали'!E22+'Област Кюстендил'!E22+'Област Ловеч'!E22+'Област Монтана'!E22+'Област Пазарджик'!E22+'Област Перник'!E22+'Област Плевен'!E22+'Област Пловдив'!E22+'Област Разград'!E22+'Област Русе'!E22+'Област Силистра'!E22+'Област Сливен'!E22+'Област Смолян'!E22+'Област София'!E22+'Област София-град'!E22+'Област Стара Загора'!E22+'Област Търговище'!E22+'Област Хасково'!E22+'Област Шумен'!E22+'Област Ямбол'!E22</f>
        <v>5666</v>
      </c>
      <c r="F23" s="196">
        <f>'Област Благоевград'!F22+'Област Бургас'!F22+'Област Варна'!F22+'Област В. Търново'!F22+'Област Видин'!F22+'Област Враца'!F22+'Област Габрово'!F22+'Област Добрич'!F22+'Област Кърджали'!F22+'Област Кюстендил'!F22+'Област Ловеч'!F22+'Област Монтана'!F22+'Област Пазарджик'!F22+'Област Перник'!F22+'Област Плевен'!F22+'Област Пловдив'!F22+'Област Разград'!F22+'Област Русе'!F22+'Област Силистра'!F22+'Област Сливен'!F22+'Област Смолян'!F22+'Област София'!F22+'Област София-град'!F22+'Област Стара Загора'!F22+'Област Търговище'!F22+'Област Хасково'!F22+'Област Шумен'!F22+'Област Ямбол'!F22</f>
        <v>9675</v>
      </c>
      <c r="G23" s="196">
        <f>'Област Благоевград'!G22+'Област Бургас'!G22+'Област Варна'!G22+'Област В. Търново'!G22+'Област Видин'!G22+'Област Враца'!G22+'Област Габрово'!G22+'Област Добрич'!G22+'Област Кърджали'!G22+'Област Кюстендил'!G22+'Област Ловеч'!G22+'Област Монтана'!G22+'Област Пазарджик'!G22+'Област Перник'!G22+'Област Плевен'!G22+'Област Пловдив'!G22+'Област Разград'!G22+'Област Русе'!G22+'Област Силистра'!G22+'Област Сливен'!G22+'Област Смолян'!G22+'Област София'!G22+'Област София-град'!G22+'Област Стара Загора'!G22+'Област Търговище'!G22+'Област Хасково'!G22+'Област Шумен'!G22+'Област Ямбол'!G22</f>
        <v>-4034</v>
      </c>
      <c r="H23" s="196">
        <f>'Област Благоевград'!H22+'Област Бургас'!H22+'Област Варна'!H22+'Област В. Търново'!H22+'Област Видин'!H22+'Област Враца'!H22+'Област Габрово'!H22+'Област Добрич'!H22+'Област Кърджали'!H22+'Област Кюстендил'!H22+'Област Ловеч'!H22+'Област Монтана'!H22+'Област Пазарджик'!H22+'Област Перник'!H22+'Област Плевен'!H22+'Област Пловдив'!H22+'Област Разград'!H22+'Област Русе'!H22+'Област Силистра'!H22+'Област Сливен'!H22+'Област Смолян'!H22+'Област София'!H22+'Област София-град'!H22+'Област Стара Загора'!H22+'Област Търговище'!H22+'Област Хасково'!H22+'Област Шумен'!H22+'Област Ямбол'!H22</f>
        <v>4336</v>
      </c>
      <c r="I23" s="196">
        <f>'Област Благоевград'!I22+'Област Бургас'!I22+'Област Варна'!I22+'Област В. Търново'!I22+'Област Видин'!I22+'Област Враца'!I22+'Област Габрово'!I22+'Област Добрич'!I22+'Област Кърджали'!I22+'Област Кюстендил'!I22+'Област Ловеч'!I22+'Област Монтана'!I22+'Област Пазарджик'!I22+'Област Перник'!I22+'Област Плевен'!I22+'Област Пловдив'!I22+'Област Разград'!I22+'Област Русе'!I22+'Област Силистра'!I22+'Област Сливен'!I22+'Област Смолян'!I22+'Област София'!I22+'Област София-град'!I22+'Област Стара Загора'!I22+'Област Търговище'!I22+'Област Хасково'!I22+'Област Шумен'!I22+'Област Ямбол'!I22</f>
        <v>9978</v>
      </c>
    </row>
    <row r="24" spans="1:9" ht="57.6" x14ac:dyDescent="0.3">
      <c r="A24" s="136">
        <v>21</v>
      </c>
      <c r="B24" s="133" t="s">
        <v>125</v>
      </c>
      <c r="C24" s="136">
        <v>6</v>
      </c>
      <c r="D24" s="136">
        <v>9</v>
      </c>
      <c r="E24" s="196">
        <f>'Област Благоевград'!E23+'Област Бургас'!E23+'Област Варна'!E23+'Област В. Търново'!E23+'Област Видин'!E23+'Област Враца'!E23+'Област Габрово'!E23+'Област Добрич'!E23+'Област Кърджали'!E23+'Област Кюстендил'!E23+'Област Ловеч'!E23+'Област Монтана'!E23+'Област Пазарджик'!E23+'Област Перник'!E23+'Област Плевен'!E23+'Област Пловдив'!E23+'Област Разград'!E23+'Област Русе'!E23+'Област Силистра'!E23+'Област Сливен'!E23+'Област Смолян'!E23+'Област София'!E23+'Област София-град'!E23+'Област Стара Загора'!E23+'Област Търговище'!E23+'Област Хасково'!E23+'Област Шумен'!E23+'Област Ямбол'!E23</f>
        <v>64</v>
      </c>
      <c r="F24" s="196">
        <f>'Област Благоевград'!F23+'Област Бургас'!F23+'Област Варна'!F23+'Област В. Търново'!F23+'Област Видин'!F23+'Област Враца'!F23+'Област Габрово'!F23+'Област Добрич'!F23+'Област Кърджали'!F23+'Област Кюстендил'!F23+'Област Ловеч'!F23+'Област Монтана'!F23+'Област Пазарджик'!F23+'Област Перник'!F23+'Област Плевен'!F23+'Област Пловдив'!F23+'Област Разград'!F23+'Област Русе'!F23+'Област Силистра'!F23+'Област Сливен'!F23+'Област Смолян'!F23+'Област София'!F23+'Област София-град'!F23+'Област Стара Загора'!F23+'Област Търговище'!F23+'Област Хасково'!F23+'Област Шумен'!F23+'Област Ямбол'!F23</f>
        <v>478</v>
      </c>
      <c r="G24" s="196">
        <f>'Област Благоевград'!G23+'Област Бургас'!G23+'Област Варна'!G23+'Област В. Търново'!G23+'Област Видин'!G23+'Област Враца'!G23+'Област Габрово'!G23+'Област Добрич'!G23+'Област Кърджали'!G23+'Област Кюстендил'!G23+'Област Ловеч'!G23+'Област Монтана'!G23+'Област Пазарджик'!G23+'Област Перник'!G23+'Област Плевен'!G23+'Област Пловдив'!G23+'Област Разград'!G23+'Област Русе'!G23+'Област Силистра'!G23+'Област Сливен'!G23+'Област Смолян'!G23+'Област София'!G23+'Област София-град'!G23+'Област Стара Загора'!G23+'Област Търговище'!G23+'Област Хасково'!G23+'Област Шумен'!G23+'Област Ямбол'!G23</f>
        <v>-414</v>
      </c>
      <c r="H24" s="196">
        <f>'Област Благоевград'!H23+'Област Бургас'!H23+'Област Варна'!H23+'Област В. Търново'!H23+'Област Видин'!H23+'Област Враца'!H23+'Област Габрово'!H23+'Област Добрич'!H23+'Област Кърджали'!H23+'Област Кюстендил'!H23+'Област Ловеч'!H23+'Област Монтана'!H23+'Област Пазарджик'!H23+'Област Перник'!H23+'Област Плевен'!H23+'Област Пловдив'!H23+'Област Разград'!H23+'Област Русе'!H23+'Област Силистра'!H23+'Област Сливен'!H23+'Област Смолян'!H23+'Област София'!H23+'Област София-град'!H23+'Област Стара Загора'!H23+'Област Търговище'!H23+'Област Хасково'!H23+'Област Шумен'!H23+'Област Ямбол'!H23</f>
        <v>417</v>
      </c>
      <c r="I24" s="196">
        <f>'Област Благоевград'!I23+'Област Бургас'!I23+'Област Варна'!I23+'Област В. Търново'!I23+'Област Видин'!I23+'Област Враца'!I23+'Област Габрово'!I23+'Област Добрич'!I23+'Област Кърджали'!I23+'Област Кюстендил'!I23+'Област Ловеч'!I23+'Област Монтана'!I23+'Област Пазарджик'!I23+'Област Перник'!I23+'Област Плевен'!I23+'Област Пловдив'!I23+'Област Разград'!I23+'Област Русе'!I23+'Област Силистра'!I23+'Област Сливен'!I23+'Област Смолян'!I23+'Област София'!I23+'Област София-град'!I23+'Област Стара Загора'!I23+'Област Търговище'!I23+'Област Хасково'!I23+'Област Шумен'!I23+'Област Ямбол'!I23</f>
        <v>480</v>
      </c>
    </row>
    <row r="25" spans="1:9" ht="57.6" x14ac:dyDescent="0.3">
      <c r="A25" s="135">
        <v>22</v>
      </c>
      <c r="B25" s="133" t="s">
        <v>49</v>
      </c>
      <c r="C25" s="136">
        <v>8</v>
      </c>
      <c r="D25" s="136">
        <v>15</v>
      </c>
      <c r="E25" s="196">
        <f>'Област Благоевград'!E24+'Област Бургас'!E24+'Област Варна'!E24+'Област В. Търново'!E24+'Област Видин'!E24+'Област Враца'!E24+'Област Габрово'!E24+'Област Добрич'!E24+'Област Кърджали'!E24+'Област Кюстендил'!E24+'Област Ловеч'!E24+'Област Монтана'!E24+'Област Пазарджик'!E24+'Област Перник'!E24+'Област Плевен'!E24+'Област Пловдив'!E24+'Област Разград'!E24+'Област Русе'!E24+'Област Силистра'!E24+'Област Сливен'!E24+'Област Смолян'!E24+'Област София'!E24+'Област София-град'!E24+'Област Стара Загора'!E24+'Област Търговище'!E24+'Област Хасково'!E24+'Област Шумен'!E24+'Област Ямбол'!E24</f>
        <v>179</v>
      </c>
      <c r="F25" s="196">
        <f>'Област Благоевград'!F24+'Област Бургас'!F24+'Област Варна'!F24+'Област В. Търново'!F24+'Област Видин'!F24+'Област Враца'!F24+'Област Габрово'!F24+'Област Добрич'!F24+'Област Кърджали'!F24+'Област Кюстендил'!F24+'Област Ловеч'!F24+'Област Монтана'!F24+'Област Пазарджик'!F24+'Област Перник'!F24+'Област Плевен'!F24+'Област Пловдив'!F24+'Област Разград'!F24+'Област Русе'!F24+'Област Силистра'!F24+'Област Сливен'!F24+'Област Смолян'!F24+'Област София'!F24+'Област София-град'!F24+'Област Стара Загора'!F24+'Област Търговище'!F24+'Област Хасково'!F24+'Област Шумен'!F24+'Област Ямбол'!F24</f>
        <v>2074</v>
      </c>
      <c r="G25" s="196">
        <f>'Област Благоевград'!G24+'Област Бургас'!G24+'Област Варна'!G24+'Област В. Търново'!G24+'Област Видин'!G24+'Област Враца'!G24+'Област Габрово'!G24+'Област Добрич'!G24+'Област Кърджали'!G24+'Област Кюстендил'!G24+'Област Ловеч'!G24+'Област Монтана'!G24+'Област Пазарджик'!G24+'Област Перник'!G24+'Област Плевен'!G24+'Област Пловдив'!G24+'Област Разград'!G24+'Област Русе'!G24+'Област Силистра'!G24+'Област Сливен'!G24+'Област Смолян'!G24+'Област София'!G24+'Област София-град'!G24+'Област Стара Загора'!G24+'Област Търговище'!G24+'Област Хасково'!G24+'Област Шумен'!G24+'Област Ямбол'!G24</f>
        <v>-1895</v>
      </c>
      <c r="H25" s="196">
        <f>'Област Благоевград'!H24+'Област Бургас'!H24+'Област Варна'!H24+'Област В. Търново'!H24+'Област Видин'!H24+'Област Враца'!H24+'Област Габрово'!H24+'Област Добрич'!H24+'Област Кърджали'!H24+'Област Кюстендил'!H24+'Област Ловеч'!H24+'Област Монтана'!H24+'Област Пазарджик'!H24+'Област Перник'!H24+'Област Плевен'!H24+'Област Пловдив'!H24+'Област Разград'!H24+'Област Русе'!H24+'Област Силистра'!H24+'Област Сливен'!H24+'Област Смолян'!H24+'Област София'!H24+'Област София-град'!H24+'Област Стара Загора'!H24+'Област Търговище'!H24+'Област Хасково'!H24+'Област Шумен'!H24+'Област Ямбол'!H24</f>
        <v>1917</v>
      </c>
      <c r="I25" s="196">
        <f>'Област Благоевград'!I24+'Област Бургас'!I24+'Област Варна'!I24+'Област В. Търново'!I24+'Област Видин'!I24+'Област Враца'!I24+'Област Габрово'!I24+'Област Добрич'!I24+'Област Кърджали'!I24+'Област Кюстендил'!I24+'Област Ловеч'!I24+'Област Монтана'!I24+'Област Пазарджик'!I24+'Област Перник'!I24+'Област Плевен'!I24+'Област Пловдив'!I24+'Област Разград'!I24+'Област Русе'!I24+'Област Силистра'!I24+'Област Сливен'!I24+'Област Смолян'!I24+'Област София'!I24+'Област София-град'!I24+'Област Стара Загора'!I24+'Област Търговище'!I24+'Област Хасково'!I24+'Област Шумен'!I24+'Област Ямбол'!I24</f>
        <v>2076</v>
      </c>
    </row>
    <row r="26" spans="1:9" ht="57.6" x14ac:dyDescent="0.3">
      <c r="A26" s="136">
        <v>23</v>
      </c>
      <c r="B26" s="133" t="s">
        <v>126</v>
      </c>
      <c r="C26" s="136">
        <v>8</v>
      </c>
      <c r="D26" s="136">
        <v>15</v>
      </c>
      <c r="E26" s="196">
        <f>'Област Благоевград'!E25+'Област Бургас'!E25+'Област Варна'!E25+'Област В. Търново'!E25+'Област Видин'!E25+'Област Враца'!E25+'Област Габрово'!E25+'Област Добрич'!E25+'Област Кърджали'!E25+'Област Кюстендил'!E25+'Област Ловеч'!E25+'Област Монтана'!E25+'Област Пазарджик'!E25+'Област Перник'!E25+'Област Плевен'!E25+'Област Пловдив'!E25+'Област Разград'!E25+'Област Русе'!E25+'Област Силистра'!E25+'Област Сливен'!E25+'Област Смолян'!E25+'Област София'!E25+'Област София-град'!E25+'Област Стара Загора'!E25+'Област Търговище'!E25+'Област Хасково'!E25+'Област Шумен'!E25+'Област Ямбол'!E25</f>
        <v>95</v>
      </c>
      <c r="F26" s="196">
        <f>'Област Благоевград'!F25+'Област Бургас'!F25+'Област Варна'!F25+'Област В. Търново'!F25+'Област Видин'!F25+'Област Враца'!F25+'Област Габрово'!F25+'Област Добрич'!F25+'Област Кърджали'!F25+'Област Кюстендил'!F25+'Област Ловеч'!F25+'Област Монтана'!F25+'Област Пазарджик'!F25+'Област Перник'!F25+'Област Плевен'!F25+'Област Пловдив'!F25+'Област Разград'!F25+'Област Русе'!F25+'Област Силистра'!F25+'Област Сливен'!F25+'Област Смолян'!F25+'Област София'!F25+'Област София-град'!F25+'Област Стара Загора'!F25+'Област Търговище'!F25+'Област Хасково'!F25+'Област Шумен'!F25+'Област Ямбол'!F25</f>
        <v>1724</v>
      </c>
      <c r="G26" s="196">
        <f>'Област Благоевград'!G25+'Област Бургас'!G25+'Област Варна'!G25+'Област В. Търново'!G25+'Област Видин'!G25+'Област Враца'!G25+'Област Габрово'!G25+'Област Добрич'!G25+'Област Кърджали'!G25+'Област Кюстендил'!G25+'Област Ловеч'!G25+'Област Монтана'!G25+'Област Пазарджик'!G25+'Област Перник'!G25+'Област Плевен'!G25+'Област Пловдив'!G25+'Област Разград'!G25+'Област Русе'!G25+'Област Силистра'!G25+'Област Сливен'!G25+'Област Смолян'!G25+'Област София'!G25+'Област София-град'!G25+'Област Стара Загора'!G25+'Област Търговище'!G25+'Област Хасково'!G25+'Област Шумен'!G25+'Област Ямбол'!G25</f>
        <v>-1629</v>
      </c>
      <c r="H26" s="196">
        <f>'Област Благоевград'!H25+'Област Бургас'!H25+'Област Варна'!H25+'Област В. Търново'!H25+'Област Видин'!H25+'Област Враца'!H25+'Област Габрово'!H25+'Област Добрич'!H25+'Област Кърджали'!H25+'Област Кюстендил'!H25+'Област Ловеч'!H25+'Област Монтана'!H25+'Област Пазарджик'!H25+'Област Перник'!H25+'Област Плевен'!H25+'Област Пловдив'!H25+'Област Разград'!H25+'Област Русе'!H25+'Област Силистра'!H25+'Област Сливен'!H25+'Област Смолян'!H25+'Област София'!H25+'Област София-град'!H25+'Област Стара Загора'!H25+'Област Търговище'!H25+'Област Хасково'!H25+'Област Шумен'!H25+'Област Ямбол'!H25</f>
        <v>1643</v>
      </c>
      <c r="I26" s="196">
        <f>'Област Благоевград'!I25+'Област Бургас'!I25+'Област Варна'!I25+'Област В. Търново'!I25+'Област Видин'!I25+'Област Враца'!I25+'Област Габрово'!I25+'Област Добрич'!I25+'Област Кърджали'!I25+'Област Кюстендил'!I25+'Област Ловеч'!I25+'Област Монтана'!I25+'Област Пазарджик'!I25+'Област Перник'!I25+'Област Плевен'!I25+'Област Пловдив'!I25+'Област Разград'!I25+'Област Русе'!I25+'Област Силистра'!I25+'Област Сливен'!I25+'Област Смолян'!I25+'Област София'!I25+'Област София-град'!I25+'Област Стара Загора'!I25+'Област Търговище'!I25+'Област Хасково'!I25+'Област Шумен'!I25+'Област Ямбол'!I25</f>
        <v>1736</v>
      </c>
    </row>
    <row r="27" spans="1:9" ht="28.8" x14ac:dyDescent="0.3">
      <c r="A27" s="135">
        <v>24</v>
      </c>
      <c r="B27" s="501" t="s">
        <v>322</v>
      </c>
      <c r="C27" s="137">
        <v>15</v>
      </c>
      <c r="D27" s="137">
        <v>30</v>
      </c>
      <c r="E27" s="196">
        <f>'Област Благоевград'!E26+'Област Бургас'!E26+'Област Варна'!E26+'Област В. Търново'!E26+'Област Видин'!E26+'Област Враца'!E26+'Област Габрово'!E26+'Област Добрич'!E26+'Област Кърджали'!E26+'Област Кюстендил'!E26+'Област Ловеч'!E26+'Област Монтана'!E26+'Област Пазарджик'!E26+'Област Перник'!E26+'Област Плевен'!E26+'Област Пловдив'!E26+'Област Разград'!E26+'Област Русе'!E26+'Област Силистра'!E26+'Област Сливен'!E26+'Област Смолян'!E26+'Област София'!E26+'Област София-град'!E26+'Област Стара Загора'!E26+'Област Търговище'!E26+'Област Хасково'!E26+'Област Шумен'!E26+'Област Ямбол'!E26</f>
        <v>584</v>
      </c>
      <c r="F27" s="196">
        <f>'Област Благоевград'!F26+'Област Бургас'!F26+'Област Варна'!F26+'Област В. Търново'!F26+'Област Видин'!F26+'Област Враца'!F26+'Област Габрово'!F26+'Област Добрич'!F26+'Област Кърджали'!F26+'Област Кюстендил'!F26+'Област Ловеч'!F26+'Област Монтана'!F26+'Област Пазарджик'!F26+'Област Перник'!F26+'Област Плевен'!F26+'Област Пловдив'!F26+'Област Разград'!F26+'Област Русе'!F26+'Област Силистра'!F26+'Област Сливен'!F26+'Област Смолян'!F26+'Област София'!F26+'Област София-град'!F26+'Област Стара Загора'!F26+'Област Търговище'!F26+'Област Хасково'!F26+'Област Шумен'!F26+'Област Ямбол'!F26</f>
        <v>0</v>
      </c>
      <c r="G27" s="196">
        <f>'Област Благоевград'!G26+'Област Бургас'!G26+'Област Варна'!G26+'Област В. Търново'!G26+'Област Видин'!G26+'Област Враца'!G26+'Област Габрово'!G26+'Област Добрич'!G26+'Област Кърджали'!G26+'Област Кюстендил'!G26+'Област Ловеч'!G26+'Област Монтана'!G26+'Област Пазарджик'!G26+'Област Перник'!G26+'Област Плевен'!G26+'Област Пловдив'!G26+'Област Разград'!G26+'Област Русе'!G26+'Област Силистра'!G26+'Област Сливен'!G26+'Област Смолян'!G26+'Област София'!G26+'Област София-град'!G26+'Област Стара Загора'!G26+'Област Търговище'!G26+'Област Хасково'!G26+'Област Шумен'!G26+'Област Ямбол'!G26</f>
        <v>584</v>
      </c>
      <c r="H27" s="196">
        <f>'Област Благоевград'!H26+'Област Бургас'!H26+'Област Варна'!H26+'Област В. Търново'!H26+'Област Видин'!H26+'Област Враца'!H26+'Област Габрово'!H26+'Област Добрич'!H26+'Област Кърджали'!H26+'Област Кюстендил'!H26+'Област Ловеч'!H26+'Област Монтана'!H26+'Област Пазарджик'!H26+'Област Перник'!H26+'Област Плевен'!H26+'Област Пловдив'!H26+'Област Разград'!H26+'Област Русе'!H26+'Област Силистра'!H26+'Област Сливен'!H26+'Област Смолян'!H26+'Област София'!H26+'Област София-град'!H26+'Област Стара Загора'!H26+'Област Търговище'!H26+'Област Хасково'!H26+'Област Шумен'!H26+'Област Ямбол'!H26</f>
        <v>0</v>
      </c>
      <c r="I27" s="196">
        <f>'Област Благоевград'!I26+'Област Бургас'!I26+'Област Варна'!I26+'Област В. Търново'!I26+'Област Видин'!I26+'Област Враца'!I26+'Област Габрово'!I26+'Област Добрич'!I26+'Област Кърджали'!I26+'Област Кюстендил'!I26+'Област Ловеч'!I26+'Област Монтана'!I26+'Област Пазарджик'!I26+'Област Перник'!I26+'Област Плевен'!I26+'Област Пловдив'!I26+'Област Разград'!I26+'Област Русе'!I26+'Област Силистра'!I26+'Област Сливен'!I26+'Област Смолян'!I26+'Област София'!I26+'Област София-град'!I26+'Област Стара Загора'!I26+'Област Търговище'!I26+'Област Хасково'!I26+'Област Шумен'!I26+'Област Ямбол'!I26</f>
        <v>584</v>
      </c>
    </row>
    <row r="28" spans="1:9" ht="28.8" x14ac:dyDescent="0.3">
      <c r="A28" s="136">
        <v>25</v>
      </c>
      <c r="B28" s="133" t="s">
        <v>54</v>
      </c>
      <c r="C28" s="135">
        <v>10</v>
      </c>
      <c r="D28" s="135">
        <v>15</v>
      </c>
      <c r="E28" s="196">
        <f>'Област Благоевград'!E27+'Област Бургас'!E27+'Област Варна'!E27+'Област В. Търново'!E27+'Област Видин'!E27+'Област Враца'!E27+'Област Габрово'!E27+'Област Добрич'!E27+'Област Кърджали'!E27+'Област Кюстендил'!E27+'Област Ловеч'!E27+'Област Монтана'!E27+'Област Пазарджик'!E27+'Област Перник'!E27+'Област Плевен'!E27+'Област Пловдив'!E27+'Област Разград'!E27+'Област Русе'!E27+'Област Силистра'!E27+'Област Сливен'!E27+'Област Смолян'!E27+'Област София'!E27+'Област София-град'!E27+'Област Стара Загора'!E27+'Област Търговище'!E27+'Област Хасково'!E27+'Област Шумен'!E27+'Област Ямбол'!E27</f>
        <v>10</v>
      </c>
      <c r="F28" s="196">
        <f>'Област Благоевград'!F27+'Област Бургас'!F27+'Област Варна'!F27+'Област В. Търново'!F27+'Област Видин'!F27+'Област Враца'!F27+'Област Габрово'!F27+'Област Добрич'!F27+'Област Кърджали'!F27+'Област Кюстендил'!F27+'Област Ловеч'!F27+'Област Монтана'!F27+'Област Пазарджик'!F27+'Област Перник'!F27+'Област Плевен'!F27+'Област Пловдив'!F27+'Област Разград'!F27+'Област Русе'!F27+'Област Силистра'!F27+'Област Сливен'!F27+'Област Смолян'!F27+'Област София'!F27+'Област София-град'!F27+'Област Стара Загора'!F27+'Област Търговище'!F27+'Област Хасково'!F27+'Област Шумен'!F27+'Област Ямбол'!F27</f>
        <v>696</v>
      </c>
      <c r="G28" s="196">
        <f>'Област Благоевград'!G27+'Област Бургас'!G27+'Област Варна'!G27+'Област В. Търново'!G27+'Област Видин'!G27+'Област Враца'!G27+'Област Габрово'!G27+'Област Добрич'!G27+'Област Кърджали'!G27+'Област Кюстендил'!G27+'Област Ловеч'!G27+'Област Монтана'!G27+'Област Пазарджик'!G27+'Област Перник'!G27+'Област Плевен'!G27+'Област Пловдив'!G27+'Област Разград'!G27+'Област Русе'!G27+'Област Силистра'!G27+'Област Сливен'!G27+'Област Смолян'!G27+'Област София'!G27+'Област София-град'!G27+'Област Стара Загора'!G27+'Област Търговище'!G27+'Област Хасково'!G27+'Област Шумен'!G27+'Област Ямбол'!G27</f>
        <v>-686</v>
      </c>
      <c r="H28" s="196">
        <f>'Област Благоевград'!H27+'Област Бургас'!H27+'Област Варна'!H27+'Област В. Търново'!H27+'Област Видин'!H27+'Област Враца'!H27+'Област Габрово'!H27+'Област Добрич'!H27+'Област Кърджали'!H27+'Област Кюстендил'!H27+'Област Ловеч'!H27+'Област Монтана'!H27+'Област Пазарджик'!H27+'Област Перник'!H27+'Област Плевен'!H27+'Област Пловдив'!H27+'Област Разград'!H27+'Област Русе'!H27+'Област Силистра'!H27+'Област Сливен'!H27+'Област Смолян'!H27+'Област София'!H27+'Област София-град'!H27+'Област Стара Загора'!H27+'Област Търговище'!H27+'Област Хасково'!H27+'Област Шумен'!H27+'Област Ямбол'!H27</f>
        <v>689</v>
      </c>
      <c r="I28" s="196">
        <f>'Област Благоевград'!I27+'Област Бургас'!I27+'Област Варна'!I27+'Област В. Търново'!I27+'Област Видин'!I27+'Област Враца'!I27+'Област Габрово'!I27+'Област Добрич'!I27+'Област Кърджали'!I27+'Област Кюстендил'!I27+'Област Ловеч'!I27+'Област Монтана'!I27+'Област Пазарджик'!I27+'Област Перник'!I27+'Област Плевен'!I27+'Област Пловдив'!I27+'Област Разград'!I27+'Област Русе'!I27+'Област Силистра'!I27+'Област Сливен'!I27+'Област Смолян'!I27+'Област София'!I27+'Област София-град'!I27+'Област Стара Загора'!I27+'Област Търговище'!I27+'Област Хасково'!I27+'Област Шумен'!I27+'Област Ямбол'!I27</f>
        <v>697</v>
      </c>
    </row>
    <row r="29" spans="1:9" ht="37.799999999999997" customHeight="1" x14ac:dyDescent="0.3">
      <c r="A29" s="135">
        <v>26</v>
      </c>
      <c r="B29" s="133" t="s">
        <v>321</v>
      </c>
      <c r="C29" s="135">
        <v>4</v>
      </c>
      <c r="D29" s="135">
        <v>6</v>
      </c>
      <c r="E29" s="196">
        <f>'Област Благоевград'!E28+'Област Бургас'!E28+'Област Варна'!E28+'Област В. Търново'!E28+'Област Видин'!E28+'Област Враца'!E28+'Област Габрово'!E28+'Област Добрич'!E28+'Област Кърджали'!E28+'Област Кюстендил'!E28+'Област Ловеч'!E28+'Област Монтана'!E28+'Област Пазарджик'!E28+'Област Перник'!E28+'Област Плевен'!E28+'Област Пловдив'!E28+'Област Разград'!E28+'Област Русе'!E28+'Област Силистра'!E28+'Област Сливен'!E28+'Област Смолян'!E28+'Област София'!E28+'Област София-град'!E28+'Област Стара Загора'!E28+'Област Търговище'!E28+'Област Хасково'!E28+'Област Шумен'!E28+'Област Ямбол'!E28</f>
        <v>75</v>
      </c>
      <c r="F29" s="196">
        <f>'Област Благоевград'!F28+'Област Бургас'!F28+'Област Варна'!F28+'Област В. Търново'!F28+'Област Видин'!F28+'Област Враца'!F28+'Област Габрово'!F28+'Област Добрич'!F28+'Област Кърджали'!F28+'Област Кюстендил'!F28+'Област Ловеч'!F28+'Област Монтана'!F28+'Област Пазарджик'!F28+'Област Перник'!F28+'Област Плевен'!F28+'Област Пловдив'!F28+'Област Разград'!F28+'Област Русе'!F28+'Област Силистра'!F28+'Област Сливен'!F28+'Област Смолян'!F28+'Област София'!F28+'Област София-град'!F28+'Област Стара Загора'!F28+'Област Търговище'!F28+'Област Хасково'!F28+'Област Шумен'!F28+'Област Ямбол'!F28</f>
        <v>0</v>
      </c>
      <c r="G29" s="196">
        <f>'Област Благоевград'!G28+'Област Бургас'!G28+'Област Варна'!G28+'Област В. Търново'!G28+'Област Видин'!G28+'Област Враца'!G28+'Област Габрово'!G28+'Област Добрич'!G28+'Област Кърджали'!G28+'Област Кюстендил'!G28+'Област Ловеч'!G28+'Област Монтана'!G28+'Област Пазарджик'!G28+'Област Перник'!G28+'Област Плевен'!G28+'Област Пловдив'!G28+'Област Разград'!G28+'Област Русе'!G28+'Област Силистра'!G28+'Област Сливен'!G28+'Област Смолян'!G28+'Област София'!G28+'Област София-град'!G28+'Област Стара Загора'!G28+'Област Търговище'!G28+'Област Хасково'!G28+'Област Шумен'!G28+'Област Ямбол'!G28</f>
        <v>75</v>
      </c>
      <c r="H29" s="196">
        <f>'Област Благоевград'!H28+'Област Бургас'!H28+'Област Варна'!H28+'Област В. Търново'!H28+'Област Видин'!H28+'Област Враца'!H28+'Област Габрово'!H28+'Област Добрич'!H28+'Област Кърджали'!H28+'Област Кюстендил'!H28+'Област Ловеч'!H28+'Област Монтана'!H28+'Област Пазарджик'!H28+'Област Перник'!H28+'Област Плевен'!H28+'Област Пловдив'!H28+'Област Разград'!H28+'Област Русе'!H28+'Област Силистра'!H28+'Област Сливен'!H28+'Област Смолян'!H28+'Област София'!H28+'Област София-град'!H28+'Област Стара Загора'!H28+'Област Търговище'!H28+'Област Хасково'!H28+'Област Шумен'!H28+'Област Ямбол'!H28</f>
        <v>0</v>
      </c>
      <c r="I29" s="196">
        <f>'Област Благоевград'!I28+'Област Бургас'!I28+'Област Варна'!I28+'Област В. Търново'!I28+'Област Видин'!I28+'Област Враца'!I28+'Област Габрово'!I28+'Област Добрич'!I28+'Област Кърджали'!I28+'Област Кюстендил'!I28+'Област Ловеч'!I28+'Област Монтана'!I28+'Област Пазарджик'!I28+'Област Перник'!I28+'Област Плевен'!I28+'Област Пловдив'!I28+'Област Разград'!I28+'Област Русе'!I28+'Област Силистра'!I28+'Област Сливен'!I28+'Област Смолян'!I28+'Област София'!I28+'Област София-град'!I28+'Област Стара Загора'!I28+'Област Търговище'!I28+'Област Хасково'!I28+'Област Шумен'!I28+'Област Ямбол'!I28</f>
        <v>75</v>
      </c>
    </row>
    <row r="30" spans="1:9" ht="39" customHeight="1" x14ac:dyDescent="0.3">
      <c r="A30" s="136">
        <v>27</v>
      </c>
      <c r="B30" s="133" t="s">
        <v>55</v>
      </c>
      <c r="C30" s="135">
        <v>6</v>
      </c>
      <c r="D30" s="135">
        <v>10</v>
      </c>
      <c r="E30" s="196">
        <f>'Област Благоевград'!E29+'Област Бургас'!E29+'Област Варна'!E29+'Област В. Търново'!E29+'Област Видин'!E29+'Област Враца'!E29+'Област Габрово'!E29+'Област Добрич'!E29+'Област Кърджали'!E29+'Област Кюстендил'!E29+'Област Ловеч'!E29+'Област Монтана'!E29+'Област Пазарджик'!E29+'Област Перник'!E29+'Област Плевен'!E29+'Област Пловдив'!E29+'Област Разград'!E29+'Област Русе'!E29+'Област Силистра'!E29+'Област Сливен'!E29+'Област Смолян'!E29+'Област София'!E29+'Област София-град'!E29+'Област Стара Загора'!E29+'Област Търговище'!E29+'Област Хасково'!E29+'Област Шумен'!E29+'Област Ямбол'!E29</f>
        <v>264</v>
      </c>
      <c r="F30" s="196">
        <f>'Област Благоевград'!F29+'Област Бургас'!F29+'Област Варна'!F29+'Област В. Търново'!F29+'Област Видин'!F29+'Област Враца'!F29+'Област Габрово'!F29+'Област Добрич'!F29+'Област Кърджали'!F29+'Област Кюстендил'!F29+'Област Ловеч'!F29+'Област Монтана'!F29+'Област Пазарджик'!F29+'Област Перник'!F29+'Област Плевен'!F29+'Област Пловдив'!F29+'Област Разград'!F29+'Област Русе'!F29+'Област Силистра'!F29+'Област Сливен'!F29+'Област Смолян'!F29+'Област София'!F29+'Област София-град'!F29+'Област Стара Загора'!F29+'Област Търговище'!F29+'Област Хасково'!F29+'Област Шумен'!F29+'Област Ямбол'!F29</f>
        <v>619</v>
      </c>
      <c r="G30" s="196">
        <f>'Област Благоевград'!G29+'Област Бургас'!G29+'Област Варна'!G29+'Област В. Търново'!G29+'Област Видин'!G29+'Област Враца'!G29+'Област Габрово'!G29+'Област Добрич'!G29+'Област Кърджали'!G29+'Област Кюстендил'!G29+'Област Ловеч'!G29+'Област Монтана'!G29+'Област Пазарджик'!G29+'Област Перник'!G29+'Област Плевен'!G29+'Област Пловдив'!G29+'Област Разград'!G29+'Област Русе'!G29+'Област Силистра'!G29+'Област Сливен'!G29+'Област Смолян'!G29+'Област София'!G29+'Област София-град'!G29+'Област Стара Загора'!G29+'Област Търговище'!G29+'Област Хасково'!G29+'Област Шумен'!G29+'Област Ямбол'!G29</f>
        <v>-355</v>
      </c>
      <c r="H30" s="196">
        <f>'Област Благоевград'!H29+'Област Бургас'!H29+'Област Варна'!H29+'Област В. Търново'!H29+'Област Видин'!H29+'Област Враца'!H29+'Област Габрово'!H29+'Област Добрич'!H29+'Област Кърджали'!H29+'Област Кюстендил'!H29+'Област Ловеч'!H29+'Област Монтана'!H29+'Област Пазарджик'!H29+'Област Перник'!H29+'Област Плевен'!H29+'Област Пловдив'!H29+'Област Разград'!H29+'Област Русе'!H29+'Област Силистра'!H29+'Област Сливен'!H29+'Област Смолян'!H29+'Област София'!H29+'Област София-град'!H29+'Област Стара Загора'!H29+'Област Търговище'!H29+'Област Хасково'!H29+'Област Шумен'!H29+'Област Ямбол'!H29</f>
        <v>365</v>
      </c>
      <c r="I30" s="196">
        <f>'Област Благоевград'!I29+'Област Бургас'!I29+'Област Варна'!I29+'Област В. Търново'!I29+'Област Видин'!I29+'Област Враца'!I29+'Област Габрово'!I29+'Област Добрич'!I29+'Област Кърджали'!I29+'Област Кюстендил'!I29+'Област Ловеч'!I29+'Област Монтана'!I29+'Област Пазарджик'!I29+'Област Перник'!I29+'Област Плевен'!I29+'Област Пловдив'!I29+'Област Разград'!I29+'Област Русе'!I29+'Област Силистра'!I29+'Област Сливен'!I29+'Област Смолян'!I29+'Област София'!I29+'Област София-град'!I29+'Област Стара Загора'!I29+'Област Търговище'!I29+'Област Хасково'!I29+'Област Шумен'!I29+'Област Ямбол'!I29</f>
        <v>627</v>
      </c>
    </row>
    <row r="31" spans="1:9" ht="60" customHeight="1" x14ac:dyDescent="0.3">
      <c r="A31" s="135">
        <v>28</v>
      </c>
      <c r="B31" s="133" t="s">
        <v>56</v>
      </c>
      <c r="C31" s="135">
        <v>6</v>
      </c>
      <c r="D31" s="135">
        <v>10</v>
      </c>
      <c r="E31" s="196">
        <f>'Област Благоевград'!E30+'Област Бургас'!E30+'Област Варна'!E30+'Област В. Търново'!E30+'Област Видин'!E30+'Област Враца'!E30+'Област Габрово'!E30+'Област Добрич'!E30+'Област Кърджали'!E30+'Област Кюстендил'!E30+'Област Ловеч'!E30+'Област Монтана'!E30+'Област Пазарджик'!E30+'Област Перник'!E30+'Област Плевен'!E30+'Област Пловдив'!E30+'Област Разград'!E30+'Област Русе'!E30+'Област Силистра'!E30+'Област Сливен'!E30+'Област Смолян'!E30+'Област София'!E30+'Област София-град'!E30+'Област Стара Загора'!E30+'Област Търговище'!E30+'Област Хасково'!E30+'Област Шумен'!E30+'Област Ямбол'!E30</f>
        <v>177</v>
      </c>
      <c r="F31" s="196">
        <f>'Област Благоевград'!F30+'Област Бургас'!F30+'Област Варна'!F30+'Област В. Търново'!F30+'Област Видин'!F30+'Област Враца'!F30+'Област Габрово'!F30+'Област Добрич'!F30+'Област Кърджали'!F30+'Област Кюстендил'!F30+'Област Ловеч'!F30+'Област Монтана'!F30+'Област Пазарджик'!F30+'Област Перник'!F30+'Област Плевен'!F30+'Област Пловдив'!F30+'Област Разград'!F30+'Област Русе'!F30+'Област Силистра'!F30+'Област Сливен'!F30+'Област Смолян'!F30+'Област София'!F30+'Област София-град'!F30+'Област Стара Загора'!F30+'Област Търговище'!F30+'Област Хасково'!F30+'Област Шумен'!F30+'Област Ямбол'!F30</f>
        <v>774</v>
      </c>
      <c r="G31" s="196">
        <f>'Област Благоевград'!G30+'Област Бургас'!G30+'Област Варна'!G30+'Област В. Търново'!G30+'Област Видин'!G30+'Област Враца'!G30+'Област Габрово'!G30+'Област Добрич'!G30+'Област Кърджали'!G30+'Област Кюстендил'!G30+'Област Ловеч'!G30+'Област Монтана'!G30+'Област Пазарджик'!G30+'Област Перник'!G30+'Област Плевен'!G30+'Област Пловдив'!G30+'Област Разград'!G30+'Област Русе'!G30+'Област Силистра'!G30+'Област Сливен'!G30+'Област Смолян'!G30+'Област София'!G30+'Област София-град'!G30+'Област Стара Загора'!G30+'Област Търговище'!G30+'Област Хасково'!G30+'Област Шумен'!G30+'Област Ямбол'!G30</f>
        <v>-595</v>
      </c>
      <c r="H31" s="196">
        <f>'Област Благоевград'!H30+'Област Бургас'!H30+'Област Варна'!H30+'Област В. Търново'!H30+'Област Видин'!H30+'Област Враца'!H30+'Област Габрово'!H30+'Област Добрич'!H30+'Област Кърджали'!H30+'Област Кюстендил'!H30+'Област Ловеч'!H30+'Област Монтана'!H30+'Област Пазарджик'!H30+'Област Перник'!H30+'Област Плевен'!H30+'Област Пловдив'!H30+'Област Разград'!H30+'Област Русе'!H30+'Област Силистра'!H30+'Област Сливен'!H30+'Област Смолян'!H30+'Област София'!H30+'Област София-град'!H30+'Област Стара Загора'!H30+'Област Търговище'!H30+'Област Хасково'!H30+'Област Шумен'!H30+'Област Ямбол'!H30</f>
        <v>618</v>
      </c>
      <c r="I31" s="196">
        <f>'Област Благоевград'!I30+'Област Бургас'!I30+'Област Варна'!I30+'Област В. Търново'!I30+'Област Видин'!I30+'Област Враца'!I30+'Област Габрово'!I30+'Област Добрич'!I30+'Област Кърджали'!I30+'Област Кюстендил'!I30+'Област Ловеч'!I30+'Област Монтана'!I30+'Област Пазарджик'!I30+'Област Перник'!I30+'Област Плевен'!I30+'Област Пловдив'!I30+'Област Разград'!I30+'Област Русе'!I30+'Област Силистра'!I30+'Област Сливен'!I30+'Област Смолян'!I30+'Област София'!I30+'Област София-град'!I30+'Област Стара Загора'!I30+'Област Търговище'!I30+'Област Хасково'!I30+'Област Шумен'!I30+'Област Ямбол'!I30</f>
        <v>791</v>
      </c>
    </row>
  </sheetData>
  <sheetProtection password="C611" sheet="1" objects="1" scenarios="1" selectLockedCells="1" selectUnlockedCells="1"/>
  <customSheetViews>
    <customSheetView guid="{F2E46030-49F3-46E6-9036-40A255D924CC}" topLeftCell="E7">
      <selection activeCell="B27" sqref="B27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>
      <pane ySplit="3" topLeftCell="A4" activePane="bottomLeft" state="frozen"/>
      <selection pane="bottomLeft" activeCell="B7" sqref="B7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>
      <selection activeCell="G4" sqref="G4:G5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>
      <selection activeCell="G4" sqref="G4:G5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>
      <pane ySplit="3" topLeftCell="A10" activePane="bottomLeft" state="frozen"/>
      <selection pane="bottomLeft" activeCell="O19" sqref="O19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>
      <pane xSplit="4" ySplit="3" topLeftCell="E28" activePane="bottomRight" state="frozen"/>
      <selection pane="bottomRight" activeCell="B27" sqref="B27"/>
      <pageMargins left="0.7" right="0.7" top="0.75" bottom="0.75" header="0.3" footer="0.3"/>
      <pageSetup paperSize="9" orientation="portrait" horizontalDpi="0" verticalDpi="0" r:id="rId6"/>
    </customSheetView>
  </customSheetViews>
  <mergeCells count="9">
    <mergeCell ref="G2:G3"/>
    <mergeCell ref="H2:H3"/>
    <mergeCell ref="A1:I1"/>
    <mergeCell ref="I2:I3"/>
    <mergeCell ref="C2:D2"/>
    <mergeCell ref="A2:A3"/>
    <mergeCell ref="B2:B3"/>
    <mergeCell ref="E2:E3"/>
    <mergeCell ref="F2:F3"/>
  </mergeCells>
  <conditionalFormatting sqref="E11:E31">
    <cfRule type="cellIs" dxfId="1" priority="1" operator="lessThan">
      <formula>F11</formula>
    </cfRule>
    <cfRule type="cellIs" dxfId="0" priority="2" operator="greaterThan">
      <formula>F11</formula>
    </cfRule>
  </conditionalFormatting>
  <pageMargins left="0.7" right="0.7" top="0.75" bottom="0.75" header="0.3" footer="0.3"/>
  <pageSetup paperSize="9" orientation="portrait" horizontalDpi="0" verticalDpi="0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CF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9" sqref="B29"/>
    </sheetView>
  </sheetViews>
  <sheetFormatPr defaultRowHeight="46.2" customHeight="1" x14ac:dyDescent="0.3"/>
  <cols>
    <col min="1" max="1" width="4.44140625" customWidth="1"/>
    <col min="2" max="2" width="25.77734375" style="225" customWidth="1"/>
    <col min="3" max="3" width="7.88671875" customWidth="1"/>
    <col min="4" max="4" width="9.88671875" customWidth="1"/>
    <col min="5" max="6" width="6" customWidth="1"/>
    <col min="7" max="9" width="5.6640625" customWidth="1"/>
    <col min="10" max="10" width="14.109375" style="69" bestFit="1" customWidth="1"/>
    <col min="11" max="12" width="5" customWidth="1"/>
    <col min="13" max="22" width="5.6640625" customWidth="1"/>
    <col min="23" max="23" width="5.88671875" bestFit="1" customWidth="1"/>
    <col min="24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1" width="5.44140625" customWidth="1"/>
    <col min="72" max="72" width="6.6640625" customWidth="1"/>
    <col min="73" max="75" width="5.88671875" customWidth="1"/>
    <col min="76" max="77" width="5.44140625" customWidth="1"/>
    <col min="78" max="80" width="6.109375" customWidth="1"/>
    <col min="81" max="82" width="5.44140625" customWidth="1"/>
    <col min="83" max="84" width="5.88671875" customWidth="1"/>
  </cols>
  <sheetData>
    <row r="1" spans="1:84" s="31" customFormat="1" ht="46.2" customHeight="1" thickBot="1" x14ac:dyDescent="0.35">
      <c r="A1" s="539" t="s">
        <v>0</v>
      </c>
      <c r="B1" s="540"/>
      <c r="C1" s="540"/>
      <c r="D1" s="541"/>
      <c r="E1" s="544" t="s">
        <v>236</v>
      </c>
      <c r="F1" s="545"/>
      <c r="G1" s="545"/>
      <c r="H1" s="545"/>
      <c r="I1" s="546"/>
      <c r="J1" s="542" t="s">
        <v>359</v>
      </c>
      <c r="K1" s="534" t="s">
        <v>237</v>
      </c>
      <c r="L1" s="535"/>
      <c r="M1" s="535"/>
      <c r="N1" s="535"/>
      <c r="O1" s="536"/>
      <c r="P1" s="534" t="s">
        <v>238</v>
      </c>
      <c r="Q1" s="535"/>
      <c r="R1" s="535"/>
      <c r="S1" s="535"/>
      <c r="T1" s="536"/>
      <c r="U1" s="534" t="s">
        <v>239</v>
      </c>
      <c r="V1" s="535"/>
      <c r="W1" s="535"/>
      <c r="X1" s="535"/>
      <c r="Y1" s="536"/>
      <c r="Z1" s="547" t="s">
        <v>240</v>
      </c>
      <c r="AA1" s="548"/>
      <c r="AB1" s="548"/>
      <c r="AC1" s="548"/>
      <c r="AD1" s="549"/>
      <c r="AE1" s="550" t="s">
        <v>241</v>
      </c>
      <c r="AF1" s="551"/>
      <c r="AG1" s="551"/>
      <c r="AH1" s="551"/>
      <c r="AI1" s="552"/>
      <c r="AJ1" s="550" t="s">
        <v>242</v>
      </c>
      <c r="AK1" s="551"/>
      <c r="AL1" s="551"/>
      <c r="AM1" s="551"/>
      <c r="AN1" s="552"/>
      <c r="AO1" s="534" t="s">
        <v>243</v>
      </c>
      <c r="AP1" s="535"/>
      <c r="AQ1" s="535"/>
      <c r="AR1" s="535"/>
      <c r="AS1" s="536"/>
      <c r="AT1" s="534" t="s">
        <v>244</v>
      </c>
      <c r="AU1" s="535"/>
      <c r="AV1" s="535"/>
      <c r="AW1" s="535"/>
      <c r="AX1" s="536"/>
      <c r="AY1" s="534" t="s">
        <v>245</v>
      </c>
      <c r="AZ1" s="535"/>
      <c r="BA1" s="535"/>
      <c r="BB1" s="535"/>
      <c r="BC1" s="536"/>
      <c r="BD1" s="534" t="s">
        <v>246</v>
      </c>
      <c r="BE1" s="537"/>
      <c r="BF1" s="537"/>
      <c r="BG1" s="537"/>
      <c r="BH1" s="538"/>
      <c r="BI1" s="534" t="s">
        <v>247</v>
      </c>
      <c r="BJ1" s="535"/>
      <c r="BK1" s="535"/>
      <c r="BL1" s="535"/>
      <c r="BM1" s="536"/>
      <c r="BN1" s="534" t="s">
        <v>248</v>
      </c>
      <c r="BO1" s="535"/>
      <c r="BP1" s="535"/>
      <c r="BQ1" s="535"/>
      <c r="BR1" s="536"/>
      <c r="BS1" s="534" t="s">
        <v>249</v>
      </c>
      <c r="BT1" s="535"/>
      <c r="BU1" s="535"/>
      <c r="BV1" s="535"/>
      <c r="BW1" s="536"/>
      <c r="BX1" s="534" t="s">
        <v>250</v>
      </c>
      <c r="BY1" s="535"/>
      <c r="BZ1" s="535"/>
      <c r="CA1" s="535"/>
      <c r="CB1" s="536"/>
      <c r="CC1" s="534" t="s">
        <v>16</v>
      </c>
      <c r="CD1" s="535"/>
      <c r="CE1" s="535"/>
      <c r="CF1" s="536"/>
    </row>
    <row r="2" spans="1:84" ht="46.2" customHeight="1" thickBot="1" x14ac:dyDescent="0.35">
      <c r="A2" s="1" t="s">
        <v>17</v>
      </c>
      <c r="B2" s="2" t="s">
        <v>18</v>
      </c>
      <c r="C2" s="5" t="s">
        <v>19</v>
      </c>
      <c r="D2" s="5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366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4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4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4" t="s">
        <v>366</v>
      </c>
      <c r="Z2" s="5" t="s">
        <v>21</v>
      </c>
      <c r="AA2" s="6" t="s">
        <v>22</v>
      </c>
      <c r="AB2" s="5" t="s">
        <v>23</v>
      </c>
      <c r="AC2" s="5" t="s">
        <v>24</v>
      </c>
      <c r="AD2" s="5" t="s">
        <v>366</v>
      </c>
      <c r="AE2" s="7" t="s">
        <v>21</v>
      </c>
      <c r="AF2" s="4" t="s">
        <v>22</v>
      </c>
      <c r="AG2" s="5" t="s">
        <v>23</v>
      </c>
      <c r="AH2" s="4" t="s">
        <v>24</v>
      </c>
      <c r="AI2" s="4" t="s">
        <v>366</v>
      </c>
      <c r="AJ2" s="4" t="s">
        <v>21</v>
      </c>
      <c r="AK2" s="4" t="s">
        <v>22</v>
      </c>
      <c r="AL2" s="5" t="s">
        <v>23</v>
      </c>
      <c r="AM2" s="4" t="s">
        <v>24</v>
      </c>
      <c r="AN2" s="4" t="s">
        <v>366</v>
      </c>
      <c r="AO2" s="4" t="s">
        <v>21</v>
      </c>
      <c r="AP2" s="4" t="s">
        <v>22</v>
      </c>
      <c r="AQ2" s="5" t="s">
        <v>23</v>
      </c>
      <c r="AR2" s="5" t="s">
        <v>24</v>
      </c>
      <c r="AS2" s="4" t="s">
        <v>366</v>
      </c>
      <c r="AT2" s="4" t="s">
        <v>21</v>
      </c>
      <c r="AU2" s="4" t="s">
        <v>22</v>
      </c>
      <c r="AV2" s="5" t="s">
        <v>23</v>
      </c>
      <c r="AW2" s="4" t="s">
        <v>24</v>
      </c>
      <c r="AX2" s="4" t="s">
        <v>366</v>
      </c>
      <c r="AY2" s="4" t="s">
        <v>21</v>
      </c>
      <c r="AZ2" s="4" t="s">
        <v>22</v>
      </c>
      <c r="BA2" s="5" t="s">
        <v>23</v>
      </c>
      <c r="BB2" s="4" t="s">
        <v>24</v>
      </c>
      <c r="BC2" s="4" t="s">
        <v>366</v>
      </c>
      <c r="BD2" s="4" t="s">
        <v>21</v>
      </c>
      <c r="BE2" s="5" t="s">
        <v>22</v>
      </c>
      <c r="BF2" s="5" t="s">
        <v>23</v>
      </c>
      <c r="BG2" s="5" t="s">
        <v>24</v>
      </c>
      <c r="BH2" s="5" t="s">
        <v>366</v>
      </c>
      <c r="BI2" s="7" t="s">
        <v>21</v>
      </c>
      <c r="BJ2" s="5" t="s">
        <v>22</v>
      </c>
      <c r="BK2" s="4" t="s">
        <v>23</v>
      </c>
      <c r="BL2" s="4" t="s">
        <v>24</v>
      </c>
      <c r="BM2" s="4" t="s">
        <v>366</v>
      </c>
      <c r="BN2" s="5" t="s">
        <v>21</v>
      </c>
      <c r="BO2" s="5" t="s">
        <v>22</v>
      </c>
      <c r="BP2" s="5" t="s">
        <v>23</v>
      </c>
      <c r="BQ2" s="5" t="s">
        <v>24</v>
      </c>
      <c r="BR2" s="5" t="s">
        <v>366</v>
      </c>
      <c r="BS2" s="7" t="s">
        <v>21</v>
      </c>
      <c r="BT2" s="5" t="s">
        <v>22</v>
      </c>
      <c r="BU2" s="5" t="s">
        <v>23</v>
      </c>
      <c r="BV2" s="5" t="s">
        <v>24</v>
      </c>
      <c r="BW2" s="5" t="s">
        <v>366</v>
      </c>
      <c r="BX2" s="7" t="s">
        <v>21</v>
      </c>
      <c r="BY2" s="5" t="s">
        <v>22</v>
      </c>
      <c r="BZ2" s="4" t="s">
        <v>23</v>
      </c>
      <c r="CA2" s="4" t="s">
        <v>24</v>
      </c>
      <c r="CB2" s="4" t="s">
        <v>366</v>
      </c>
      <c r="CC2" s="226" t="s">
        <v>21</v>
      </c>
      <c r="CD2" s="226" t="s">
        <v>22</v>
      </c>
      <c r="CE2" s="227" t="s">
        <v>23</v>
      </c>
      <c r="CF2" s="226" t="s">
        <v>24</v>
      </c>
    </row>
    <row r="3" spans="1:84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E30" si="0">K3+P3+U3+Z3+AE3+AJ3+AO3+AT3+AY3+BD3+BI3+BN3+BS3+BX3+CC3</f>
        <v>0</v>
      </c>
      <c r="F3" s="269">
        <f t="shared" ref="F3:F30" si="1">L3+Q3+V3+AA3+AF3+AK3+AP3+AU3+AZ3+BE3+BJ3+BO3+BT3+BY3+CD3</f>
        <v>102</v>
      </c>
      <c r="G3" s="224">
        <f t="shared" ref="G3:G30" si="2">M3+R3+W3+AB3+AG3+AL3+AQ3+AV3+BA3+BF3+BK3+BP3+BU3+BZ3+CE3</f>
        <v>-102</v>
      </c>
      <c r="H3" s="224">
        <f t="shared" ref="H3:H30" si="3">N3+S3+X3+AC3+AH3+AM3+AR3+AW3+BB3+BG3+BL3+BQ3+BV3+CA3+CF3</f>
        <v>102</v>
      </c>
      <c r="I3" s="220">
        <f>SUM(O3+T3+Y3+AD3+AI3+AN3+AS3+AX3+BC3+BH3+BM3+BR3+BW3+CB3)</f>
        <v>102</v>
      </c>
      <c r="J3" s="263">
        <f>E3+H3-F3</f>
        <v>0</v>
      </c>
      <c r="K3" s="200">
        <v>0</v>
      </c>
      <c r="L3" s="201">
        <v>5</v>
      </c>
      <c r="M3" s="217">
        <f>K3-L3</f>
        <v>-5</v>
      </c>
      <c r="N3" s="202">
        <v>5</v>
      </c>
      <c r="O3" s="203">
        <f>SUM(K3+N3)</f>
        <v>5</v>
      </c>
      <c r="P3" s="200">
        <v>0</v>
      </c>
      <c r="Q3" s="209">
        <v>4</v>
      </c>
      <c r="R3" s="119">
        <f t="shared" ref="R3:R30" si="4">P3-Q3</f>
        <v>-4</v>
      </c>
      <c r="S3" s="210">
        <v>4</v>
      </c>
      <c r="T3" s="211">
        <f>SUM(P3+S3)</f>
        <v>4</v>
      </c>
      <c r="U3" s="200">
        <v>0</v>
      </c>
      <c r="V3" s="119">
        <v>20</v>
      </c>
      <c r="W3" s="119">
        <f t="shared" ref="W3:W25" si="5">U3-V3</f>
        <v>-20</v>
      </c>
      <c r="X3" s="201">
        <v>20</v>
      </c>
      <c r="Y3" s="203">
        <f>SUM(U3+X3)</f>
        <v>20</v>
      </c>
      <c r="Z3" s="200">
        <v>0</v>
      </c>
      <c r="AA3" s="201">
        <v>11</v>
      </c>
      <c r="AB3" s="119">
        <f t="shared" ref="AB3:AB30" si="6">Z3-AA3</f>
        <v>-11</v>
      </c>
      <c r="AC3" s="202">
        <v>11</v>
      </c>
      <c r="AD3" s="203">
        <f>SUM(Z3+AC3)</f>
        <v>11</v>
      </c>
      <c r="AE3" s="200">
        <v>0</v>
      </c>
      <c r="AF3" s="201">
        <v>5</v>
      </c>
      <c r="AG3" s="119">
        <f t="shared" ref="AG3:AG22" si="7">AE3-AF3</f>
        <v>-5</v>
      </c>
      <c r="AH3" s="202">
        <v>5</v>
      </c>
      <c r="AI3" s="203">
        <f>SUM(AE3+AH3)</f>
        <v>5</v>
      </c>
      <c r="AJ3" s="200">
        <v>0</v>
      </c>
      <c r="AK3" s="201">
        <v>2</v>
      </c>
      <c r="AL3" s="119">
        <f t="shared" ref="AL3:AL30" si="8">AJ3-AK3</f>
        <v>-2</v>
      </c>
      <c r="AM3" s="202">
        <v>2</v>
      </c>
      <c r="AN3" s="203">
        <f>SUM(AJ3+AM3)</f>
        <v>2</v>
      </c>
      <c r="AO3" s="200">
        <v>0</v>
      </c>
      <c r="AP3" s="201">
        <v>17</v>
      </c>
      <c r="AQ3" s="119">
        <f>AO3-AP3</f>
        <v>-17</v>
      </c>
      <c r="AR3" s="210">
        <v>17</v>
      </c>
      <c r="AS3" s="203">
        <f>SUM(AO3+AR3)</f>
        <v>17</v>
      </c>
      <c r="AT3" s="200">
        <v>0</v>
      </c>
      <c r="AU3" s="201">
        <v>7</v>
      </c>
      <c r="AV3" s="119">
        <f t="shared" ref="AV3:AV30" si="9">AT3-AU3</f>
        <v>-7</v>
      </c>
      <c r="AW3" s="202">
        <v>7</v>
      </c>
      <c r="AX3" s="203">
        <f>SUM(AT3+AW3)</f>
        <v>7</v>
      </c>
      <c r="AY3" s="200">
        <v>0</v>
      </c>
      <c r="AZ3" s="201">
        <v>12</v>
      </c>
      <c r="BA3" s="119">
        <f t="shared" ref="BA3:BA30" si="10">AY3-AZ3</f>
        <v>-12</v>
      </c>
      <c r="BB3" s="202">
        <v>12</v>
      </c>
      <c r="BC3" s="203">
        <f t="shared" ref="BC3:BC30" si="11">SUM(AY3+BB3)</f>
        <v>12</v>
      </c>
      <c r="BD3" s="200">
        <v>0</v>
      </c>
      <c r="BE3" s="209">
        <v>6</v>
      </c>
      <c r="BF3" s="119">
        <f t="shared" ref="BF3:BF25" si="12">BD3-BE3</f>
        <v>-6</v>
      </c>
      <c r="BG3" s="210">
        <v>6</v>
      </c>
      <c r="BH3" s="211">
        <f t="shared" ref="BH3:BH30" si="13">SUM(BD3+BG3)</f>
        <v>6</v>
      </c>
      <c r="BI3" s="200">
        <v>0</v>
      </c>
      <c r="BJ3" s="119">
        <v>4</v>
      </c>
      <c r="BK3" s="119">
        <f t="shared" ref="BK3:BK30" si="14">BI3-BJ3</f>
        <v>-4</v>
      </c>
      <c r="BL3" s="210">
        <v>4</v>
      </c>
      <c r="BM3" s="211">
        <f t="shared" ref="BM3:BM30" si="15">SUM(BI3+BL3)</f>
        <v>4</v>
      </c>
      <c r="BN3" s="200">
        <v>0</v>
      </c>
      <c r="BO3" s="119">
        <v>2</v>
      </c>
      <c r="BP3" s="119">
        <f t="shared" ref="BP3:BP30" si="16">BN3-BO3</f>
        <v>-2</v>
      </c>
      <c r="BQ3" s="210">
        <v>2</v>
      </c>
      <c r="BR3" s="211">
        <f t="shared" ref="BR3:BR30" si="17">SUM(BN3+BQ3)</f>
        <v>2</v>
      </c>
      <c r="BS3" s="200">
        <v>0</v>
      </c>
      <c r="BT3" s="119">
        <v>4</v>
      </c>
      <c r="BU3" s="119">
        <f t="shared" ref="BU3:BU30" si="18">BS3-BT3</f>
        <v>-4</v>
      </c>
      <c r="BV3" s="210">
        <v>4</v>
      </c>
      <c r="BW3" s="211">
        <f t="shared" ref="BW3:BW30" si="19">SUM(BS3+BV3)</f>
        <v>4</v>
      </c>
      <c r="BX3" s="200">
        <v>0</v>
      </c>
      <c r="BY3" s="119">
        <v>3</v>
      </c>
      <c r="BZ3" s="119">
        <f t="shared" ref="BZ3:BZ30" si="20">BX3-BY3</f>
        <v>-3</v>
      </c>
      <c r="CA3" s="210">
        <v>3</v>
      </c>
      <c r="CB3" s="211">
        <f t="shared" ref="CB3:CB30" si="21">SUM(BX3+CA3)</f>
        <v>3</v>
      </c>
      <c r="CC3" s="13"/>
      <c r="CD3" s="11"/>
      <c r="CE3" s="12">
        <f t="shared" ref="CE3:CE30" si="22">CC3-CD3</f>
        <v>0</v>
      </c>
      <c r="CF3" s="11"/>
    </row>
    <row r="4" spans="1:84" ht="46.2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1"/>
        <v>139</v>
      </c>
      <c r="G4" s="224">
        <f t="shared" si="2"/>
        <v>-139</v>
      </c>
      <c r="H4" s="224">
        <f t="shared" si="3"/>
        <v>139</v>
      </c>
      <c r="I4" s="220">
        <f>SUM(O4+T4+Y4+AD4+AI4+AN4+AS4+AX4+BC4+BH4+BM4+BR4+BW4+CB4)</f>
        <v>139</v>
      </c>
      <c r="J4" s="263">
        <f t="shared" ref="J4:J30" si="23">E4+H4-F4</f>
        <v>0</v>
      </c>
      <c r="K4" s="9">
        <v>0</v>
      </c>
      <c r="L4" s="13">
        <v>6</v>
      </c>
      <c r="M4" s="43">
        <f t="shared" ref="M4:M11" si="24">K4-L4</f>
        <v>-6</v>
      </c>
      <c r="N4" s="156">
        <v>6</v>
      </c>
      <c r="O4" s="204">
        <f t="shared" ref="O4:O30" si="25">SUM(K4+N4)</f>
        <v>6</v>
      </c>
      <c r="P4" s="9">
        <v>0</v>
      </c>
      <c r="Q4" s="15">
        <v>5</v>
      </c>
      <c r="R4" s="11">
        <f t="shared" si="4"/>
        <v>-5</v>
      </c>
      <c r="S4" s="157">
        <v>5</v>
      </c>
      <c r="T4" s="205">
        <f t="shared" ref="T4:T30" si="26">SUM(P4+S4)</f>
        <v>5</v>
      </c>
      <c r="U4" s="9">
        <v>0</v>
      </c>
      <c r="V4" s="11">
        <v>27</v>
      </c>
      <c r="W4" s="11">
        <f t="shared" si="5"/>
        <v>-27</v>
      </c>
      <c r="X4" s="13">
        <v>27</v>
      </c>
      <c r="Y4" s="204">
        <f t="shared" ref="Y4:Y30" si="27">SUM(U4+X4)</f>
        <v>27</v>
      </c>
      <c r="Z4" s="9">
        <v>0</v>
      </c>
      <c r="AA4" s="13">
        <v>15</v>
      </c>
      <c r="AB4" s="11">
        <f t="shared" si="6"/>
        <v>-15</v>
      </c>
      <c r="AC4" s="156">
        <v>15</v>
      </c>
      <c r="AD4" s="204">
        <f t="shared" ref="AD4:AD30" si="28">SUM(Z4+AC4)</f>
        <v>15</v>
      </c>
      <c r="AE4" s="9">
        <v>0</v>
      </c>
      <c r="AF4" s="13">
        <v>7</v>
      </c>
      <c r="AG4" s="11">
        <f t="shared" si="7"/>
        <v>-7</v>
      </c>
      <c r="AH4" s="156">
        <v>7</v>
      </c>
      <c r="AI4" s="204">
        <f t="shared" ref="AI4:AI30" si="29">SUM(AE4+AH4)</f>
        <v>7</v>
      </c>
      <c r="AJ4" s="9">
        <v>0</v>
      </c>
      <c r="AK4" s="13">
        <v>3</v>
      </c>
      <c r="AL4" s="11">
        <f t="shared" si="8"/>
        <v>-3</v>
      </c>
      <c r="AM4" s="156">
        <v>3</v>
      </c>
      <c r="AN4" s="204">
        <f t="shared" ref="AN4:AN30" si="30">SUM(AJ4+AM4)</f>
        <v>3</v>
      </c>
      <c r="AO4" s="9">
        <v>0</v>
      </c>
      <c r="AP4" s="13">
        <v>23</v>
      </c>
      <c r="AQ4" s="11">
        <f t="shared" ref="AQ4:AQ30" si="31">AO4-AP4</f>
        <v>-23</v>
      </c>
      <c r="AR4" s="158">
        <v>23</v>
      </c>
      <c r="AS4" s="204">
        <f t="shared" ref="AS4:AS30" si="32">SUM(AO4+AR4)</f>
        <v>23</v>
      </c>
      <c r="AT4" s="9">
        <v>0</v>
      </c>
      <c r="AU4" s="13">
        <v>9</v>
      </c>
      <c r="AV4" s="11">
        <f t="shared" si="9"/>
        <v>-9</v>
      </c>
      <c r="AW4" s="156">
        <v>9</v>
      </c>
      <c r="AX4" s="204">
        <f t="shared" ref="AX4:AX30" si="33">SUM(AT4+AW4)</f>
        <v>9</v>
      </c>
      <c r="AY4" s="9">
        <v>0</v>
      </c>
      <c r="AZ4" s="13">
        <v>17</v>
      </c>
      <c r="BA4" s="11">
        <f t="shared" si="10"/>
        <v>-17</v>
      </c>
      <c r="BB4" s="156">
        <v>17</v>
      </c>
      <c r="BC4" s="204">
        <f t="shared" si="11"/>
        <v>17</v>
      </c>
      <c r="BD4" s="9">
        <v>0</v>
      </c>
      <c r="BE4" s="15">
        <v>8</v>
      </c>
      <c r="BF4" s="11">
        <f t="shared" si="12"/>
        <v>-8</v>
      </c>
      <c r="BG4" s="157">
        <v>8</v>
      </c>
      <c r="BH4" s="205">
        <f t="shared" si="13"/>
        <v>8</v>
      </c>
      <c r="BI4" s="9">
        <v>0</v>
      </c>
      <c r="BJ4" s="11">
        <v>6</v>
      </c>
      <c r="BK4" s="11">
        <f t="shared" si="14"/>
        <v>-6</v>
      </c>
      <c r="BL4" s="157">
        <v>6</v>
      </c>
      <c r="BM4" s="205">
        <f t="shared" si="15"/>
        <v>6</v>
      </c>
      <c r="BN4" s="9">
        <v>0</v>
      </c>
      <c r="BO4" s="11">
        <v>3</v>
      </c>
      <c r="BP4" s="11">
        <f t="shared" si="16"/>
        <v>-3</v>
      </c>
      <c r="BQ4" s="157">
        <v>3</v>
      </c>
      <c r="BR4" s="205">
        <f t="shared" si="17"/>
        <v>3</v>
      </c>
      <c r="BS4" s="9">
        <v>0</v>
      </c>
      <c r="BT4" s="11">
        <v>5</v>
      </c>
      <c r="BU4" s="11">
        <f t="shared" si="18"/>
        <v>-5</v>
      </c>
      <c r="BV4" s="157">
        <v>5</v>
      </c>
      <c r="BW4" s="205">
        <f t="shared" si="19"/>
        <v>5</v>
      </c>
      <c r="BX4" s="9">
        <v>0</v>
      </c>
      <c r="BY4" s="11">
        <v>5</v>
      </c>
      <c r="BZ4" s="11">
        <f t="shared" si="20"/>
        <v>-5</v>
      </c>
      <c r="CA4" s="157">
        <v>5</v>
      </c>
      <c r="CB4" s="205">
        <f t="shared" si="21"/>
        <v>5</v>
      </c>
      <c r="CC4" s="13"/>
      <c r="CD4" s="11"/>
      <c r="CE4" s="12">
        <f t="shared" si="22"/>
        <v>0</v>
      </c>
      <c r="CF4" s="26"/>
    </row>
    <row r="5" spans="1:84" ht="46.2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362</v>
      </c>
      <c r="F5" s="269">
        <f t="shared" si="1"/>
        <v>426</v>
      </c>
      <c r="G5" s="224">
        <f t="shared" si="2"/>
        <v>-64</v>
      </c>
      <c r="H5" s="224">
        <f t="shared" si="3"/>
        <v>117</v>
      </c>
      <c r="I5" s="220">
        <f t="shared" ref="I5:I30" si="34">SUM(O5+T5+Y5+AD5+AI5+AN5+AS5+AX5+BC5+BH5+BM5+BR5+BW5+CB5)</f>
        <v>479</v>
      </c>
      <c r="J5" s="263">
        <f t="shared" si="23"/>
        <v>53</v>
      </c>
      <c r="K5" s="9">
        <v>29</v>
      </c>
      <c r="L5" s="13">
        <v>16</v>
      </c>
      <c r="M5" s="43">
        <f t="shared" si="24"/>
        <v>13</v>
      </c>
      <c r="N5" s="42">
        <v>0</v>
      </c>
      <c r="O5" s="204">
        <f t="shared" si="25"/>
        <v>29</v>
      </c>
      <c r="P5" s="9">
        <v>20</v>
      </c>
      <c r="Q5" s="15">
        <v>14</v>
      </c>
      <c r="R5" s="11">
        <f t="shared" si="4"/>
        <v>6</v>
      </c>
      <c r="S5" s="11">
        <v>0</v>
      </c>
      <c r="T5" s="205">
        <f t="shared" si="26"/>
        <v>20</v>
      </c>
      <c r="U5" s="214">
        <v>99</v>
      </c>
      <c r="V5" s="11">
        <v>95</v>
      </c>
      <c r="W5" s="11">
        <f t="shared" si="5"/>
        <v>4</v>
      </c>
      <c r="X5" s="13">
        <v>0</v>
      </c>
      <c r="Y5" s="204">
        <f t="shared" si="27"/>
        <v>99</v>
      </c>
      <c r="Z5" s="9">
        <v>43</v>
      </c>
      <c r="AA5" s="13">
        <v>45</v>
      </c>
      <c r="AB5" s="11">
        <f t="shared" si="6"/>
        <v>-2</v>
      </c>
      <c r="AC5" s="156">
        <v>2</v>
      </c>
      <c r="AD5" s="204">
        <f t="shared" si="28"/>
        <v>45</v>
      </c>
      <c r="AE5" s="9">
        <v>3</v>
      </c>
      <c r="AF5" s="13">
        <v>24</v>
      </c>
      <c r="AG5" s="11">
        <f t="shared" si="7"/>
        <v>-21</v>
      </c>
      <c r="AH5" s="156">
        <v>21</v>
      </c>
      <c r="AI5" s="204">
        <f t="shared" si="29"/>
        <v>24</v>
      </c>
      <c r="AJ5" s="9">
        <v>16</v>
      </c>
      <c r="AK5" s="13">
        <v>6</v>
      </c>
      <c r="AL5" s="11">
        <f t="shared" si="8"/>
        <v>10</v>
      </c>
      <c r="AM5" s="156">
        <v>0</v>
      </c>
      <c r="AN5" s="204">
        <f t="shared" si="30"/>
        <v>16</v>
      </c>
      <c r="AO5" s="9">
        <v>37</v>
      </c>
      <c r="AP5" s="13">
        <v>73</v>
      </c>
      <c r="AQ5" s="11">
        <f t="shared" si="31"/>
        <v>-36</v>
      </c>
      <c r="AR5" s="158">
        <v>36</v>
      </c>
      <c r="AS5" s="204">
        <f t="shared" si="32"/>
        <v>73</v>
      </c>
      <c r="AT5" s="9">
        <v>21</v>
      </c>
      <c r="AU5" s="13">
        <v>26</v>
      </c>
      <c r="AV5" s="11">
        <f t="shared" si="9"/>
        <v>-5</v>
      </c>
      <c r="AW5" s="13">
        <v>5</v>
      </c>
      <c r="AX5" s="204">
        <f t="shared" si="33"/>
        <v>26</v>
      </c>
      <c r="AY5" s="9">
        <v>25</v>
      </c>
      <c r="AZ5" s="13">
        <v>50</v>
      </c>
      <c r="BA5" s="11">
        <f t="shared" si="10"/>
        <v>-25</v>
      </c>
      <c r="BB5" s="156">
        <v>25</v>
      </c>
      <c r="BC5" s="204">
        <f t="shared" si="11"/>
        <v>50</v>
      </c>
      <c r="BD5" s="9">
        <v>9</v>
      </c>
      <c r="BE5" s="15">
        <v>25</v>
      </c>
      <c r="BF5" s="11">
        <f t="shared" si="12"/>
        <v>-16</v>
      </c>
      <c r="BG5" s="157">
        <v>16</v>
      </c>
      <c r="BH5" s="205">
        <f t="shared" si="13"/>
        <v>25</v>
      </c>
      <c r="BI5" s="143">
        <v>28</v>
      </c>
      <c r="BJ5" s="11">
        <v>16</v>
      </c>
      <c r="BK5" s="11">
        <f t="shared" si="14"/>
        <v>12</v>
      </c>
      <c r="BL5" s="11">
        <v>0</v>
      </c>
      <c r="BM5" s="205">
        <f t="shared" si="15"/>
        <v>28</v>
      </c>
      <c r="BN5" s="9">
        <v>13</v>
      </c>
      <c r="BO5" s="11">
        <v>7</v>
      </c>
      <c r="BP5" s="11">
        <f t="shared" si="16"/>
        <v>6</v>
      </c>
      <c r="BQ5" s="11">
        <v>0</v>
      </c>
      <c r="BR5" s="205">
        <f t="shared" si="17"/>
        <v>13</v>
      </c>
      <c r="BS5" s="143">
        <v>3</v>
      </c>
      <c r="BT5" s="11">
        <v>15</v>
      </c>
      <c r="BU5" s="11">
        <f t="shared" si="18"/>
        <v>-12</v>
      </c>
      <c r="BV5" s="157">
        <v>12</v>
      </c>
      <c r="BW5" s="205">
        <f t="shared" si="19"/>
        <v>15</v>
      </c>
      <c r="BX5" s="143">
        <v>16</v>
      </c>
      <c r="BY5" s="11">
        <v>14</v>
      </c>
      <c r="BZ5" s="11">
        <f t="shared" si="20"/>
        <v>2</v>
      </c>
      <c r="CA5" s="157">
        <v>0</v>
      </c>
      <c r="CB5" s="205">
        <f t="shared" si="21"/>
        <v>16</v>
      </c>
      <c r="CC5" s="13"/>
      <c r="CD5" s="11"/>
      <c r="CE5" s="12">
        <f t="shared" si="22"/>
        <v>0</v>
      </c>
      <c r="CF5" s="26"/>
    </row>
    <row r="6" spans="1:84" ht="46.2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344</v>
      </c>
      <c r="F6" s="269">
        <f t="shared" si="1"/>
        <v>301</v>
      </c>
      <c r="G6" s="224">
        <f t="shared" si="2"/>
        <v>43</v>
      </c>
      <c r="H6" s="224">
        <f t="shared" si="3"/>
        <v>49</v>
      </c>
      <c r="I6" s="220">
        <f t="shared" si="34"/>
        <v>393</v>
      </c>
      <c r="J6" s="263">
        <f t="shared" si="23"/>
        <v>92</v>
      </c>
      <c r="K6" s="9">
        <v>21</v>
      </c>
      <c r="L6" s="13">
        <v>13</v>
      </c>
      <c r="M6" s="43">
        <f t="shared" si="24"/>
        <v>8</v>
      </c>
      <c r="N6" s="42">
        <v>0</v>
      </c>
      <c r="O6" s="204">
        <f t="shared" si="25"/>
        <v>21</v>
      </c>
      <c r="P6" s="9">
        <v>25</v>
      </c>
      <c r="Q6" s="15">
        <v>10</v>
      </c>
      <c r="R6" s="11">
        <f t="shared" si="4"/>
        <v>15</v>
      </c>
      <c r="S6" s="11">
        <v>0</v>
      </c>
      <c r="T6" s="205">
        <f t="shared" si="26"/>
        <v>25</v>
      </c>
      <c r="U6" s="9">
        <v>100</v>
      </c>
      <c r="V6" s="11">
        <v>64</v>
      </c>
      <c r="W6" s="11">
        <f t="shared" si="5"/>
        <v>36</v>
      </c>
      <c r="X6" s="13">
        <v>0</v>
      </c>
      <c r="Y6" s="204">
        <f t="shared" si="27"/>
        <v>100</v>
      </c>
      <c r="Z6" s="9">
        <v>34</v>
      </c>
      <c r="AA6" s="13">
        <v>31</v>
      </c>
      <c r="AB6" s="11">
        <f t="shared" si="6"/>
        <v>3</v>
      </c>
      <c r="AC6" s="13">
        <v>0</v>
      </c>
      <c r="AD6" s="204">
        <f t="shared" si="28"/>
        <v>34</v>
      </c>
      <c r="AE6" s="9">
        <v>3</v>
      </c>
      <c r="AF6" s="13">
        <v>15</v>
      </c>
      <c r="AG6" s="11">
        <f t="shared" si="7"/>
        <v>-12</v>
      </c>
      <c r="AH6" s="156">
        <v>12</v>
      </c>
      <c r="AI6" s="204">
        <f t="shared" si="29"/>
        <v>15</v>
      </c>
      <c r="AJ6" s="9">
        <v>16</v>
      </c>
      <c r="AK6" s="13">
        <v>6</v>
      </c>
      <c r="AL6" s="11">
        <f t="shared" si="8"/>
        <v>10</v>
      </c>
      <c r="AM6" s="156">
        <v>0</v>
      </c>
      <c r="AN6" s="204">
        <f t="shared" si="30"/>
        <v>16</v>
      </c>
      <c r="AO6" s="9">
        <v>46</v>
      </c>
      <c r="AP6" s="13">
        <v>50</v>
      </c>
      <c r="AQ6" s="11">
        <f t="shared" si="31"/>
        <v>-4</v>
      </c>
      <c r="AR6" s="158">
        <v>4</v>
      </c>
      <c r="AS6" s="204">
        <f t="shared" si="32"/>
        <v>50</v>
      </c>
      <c r="AT6" s="143">
        <v>19</v>
      </c>
      <c r="AU6" s="13">
        <v>20</v>
      </c>
      <c r="AV6" s="11">
        <f t="shared" si="9"/>
        <v>-1</v>
      </c>
      <c r="AW6" s="13">
        <v>1</v>
      </c>
      <c r="AX6" s="204">
        <f t="shared" si="33"/>
        <v>20</v>
      </c>
      <c r="AY6" s="143">
        <v>24</v>
      </c>
      <c r="AZ6" s="13">
        <v>38</v>
      </c>
      <c r="BA6" s="11">
        <f t="shared" si="10"/>
        <v>-14</v>
      </c>
      <c r="BB6" s="156">
        <v>14</v>
      </c>
      <c r="BC6" s="204">
        <f t="shared" si="11"/>
        <v>38</v>
      </c>
      <c r="BD6" s="9">
        <v>7</v>
      </c>
      <c r="BE6" s="15">
        <v>17</v>
      </c>
      <c r="BF6" s="11">
        <f t="shared" si="12"/>
        <v>-10</v>
      </c>
      <c r="BG6" s="157">
        <v>10</v>
      </c>
      <c r="BH6" s="205">
        <f t="shared" si="13"/>
        <v>17</v>
      </c>
      <c r="BI6" s="143">
        <v>17</v>
      </c>
      <c r="BJ6" s="11">
        <v>12</v>
      </c>
      <c r="BK6" s="11">
        <f t="shared" si="14"/>
        <v>5</v>
      </c>
      <c r="BL6" s="11">
        <v>0</v>
      </c>
      <c r="BM6" s="205">
        <f t="shared" si="15"/>
        <v>17</v>
      </c>
      <c r="BN6" s="9">
        <v>9</v>
      </c>
      <c r="BO6" s="11">
        <v>5</v>
      </c>
      <c r="BP6" s="11">
        <f t="shared" si="16"/>
        <v>4</v>
      </c>
      <c r="BQ6" s="11">
        <v>0</v>
      </c>
      <c r="BR6" s="205">
        <f t="shared" si="17"/>
        <v>9</v>
      </c>
      <c r="BS6" s="143">
        <v>2</v>
      </c>
      <c r="BT6" s="11">
        <v>10</v>
      </c>
      <c r="BU6" s="11">
        <f t="shared" si="18"/>
        <v>-8</v>
      </c>
      <c r="BV6" s="157">
        <v>8</v>
      </c>
      <c r="BW6" s="205">
        <f t="shared" si="19"/>
        <v>10</v>
      </c>
      <c r="BX6" s="143">
        <v>21</v>
      </c>
      <c r="BY6" s="11">
        <v>10</v>
      </c>
      <c r="BZ6" s="11">
        <f t="shared" si="20"/>
        <v>11</v>
      </c>
      <c r="CA6" s="11">
        <v>0</v>
      </c>
      <c r="CB6" s="205">
        <f t="shared" si="21"/>
        <v>21</v>
      </c>
      <c r="CC6" s="13"/>
      <c r="CD6" s="11"/>
      <c r="CE6" s="12">
        <f t="shared" si="22"/>
        <v>0</v>
      </c>
      <c r="CF6" s="26"/>
    </row>
    <row r="7" spans="1:84" ht="46.2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si="0"/>
        <v>526</v>
      </c>
      <c r="F7" s="269">
        <f t="shared" si="1"/>
        <v>532</v>
      </c>
      <c r="G7" s="224">
        <f t="shared" si="2"/>
        <v>-6</v>
      </c>
      <c r="H7" s="224">
        <f t="shared" si="3"/>
        <v>107</v>
      </c>
      <c r="I7" s="220">
        <f t="shared" si="34"/>
        <v>633</v>
      </c>
      <c r="J7" s="263">
        <f t="shared" si="23"/>
        <v>101</v>
      </c>
      <c r="K7" s="102">
        <v>37</v>
      </c>
      <c r="L7" s="75">
        <v>20</v>
      </c>
      <c r="M7" s="43">
        <f t="shared" si="24"/>
        <v>17</v>
      </c>
      <c r="N7" s="43">
        <v>0</v>
      </c>
      <c r="O7" s="205">
        <f t="shared" si="25"/>
        <v>37</v>
      </c>
      <c r="P7" s="102">
        <v>34</v>
      </c>
      <c r="Q7" s="75">
        <v>18</v>
      </c>
      <c r="R7" s="11">
        <f t="shared" si="4"/>
        <v>16</v>
      </c>
      <c r="S7" s="11">
        <v>0</v>
      </c>
      <c r="T7" s="205">
        <f t="shared" si="26"/>
        <v>34</v>
      </c>
      <c r="U7" s="102">
        <v>120</v>
      </c>
      <c r="V7" s="75">
        <v>119</v>
      </c>
      <c r="W7" s="11">
        <f t="shared" si="5"/>
        <v>1</v>
      </c>
      <c r="X7" s="13">
        <v>0</v>
      </c>
      <c r="Y7" s="204">
        <f t="shared" si="27"/>
        <v>120</v>
      </c>
      <c r="Z7" s="102">
        <v>68</v>
      </c>
      <c r="AA7" s="75">
        <v>55</v>
      </c>
      <c r="AB7" s="11">
        <f t="shared" si="6"/>
        <v>13</v>
      </c>
      <c r="AC7" s="11">
        <v>0</v>
      </c>
      <c r="AD7" s="205">
        <f t="shared" si="28"/>
        <v>68</v>
      </c>
      <c r="AE7" s="102">
        <v>11</v>
      </c>
      <c r="AF7" s="75">
        <v>28</v>
      </c>
      <c r="AG7" s="11">
        <f t="shared" si="7"/>
        <v>-17</v>
      </c>
      <c r="AH7" s="157">
        <v>17</v>
      </c>
      <c r="AI7" s="205">
        <f t="shared" si="29"/>
        <v>28</v>
      </c>
      <c r="AJ7" s="102">
        <v>33</v>
      </c>
      <c r="AK7" s="75">
        <v>7</v>
      </c>
      <c r="AL7" s="11">
        <f t="shared" si="8"/>
        <v>26</v>
      </c>
      <c r="AM7" s="11">
        <v>0</v>
      </c>
      <c r="AN7" s="205">
        <f t="shared" si="30"/>
        <v>33</v>
      </c>
      <c r="AO7" s="102">
        <v>49</v>
      </c>
      <c r="AP7" s="75">
        <v>90</v>
      </c>
      <c r="AQ7" s="11">
        <f t="shared" si="31"/>
        <v>-41</v>
      </c>
      <c r="AR7" s="158">
        <v>41</v>
      </c>
      <c r="AS7" s="206">
        <f t="shared" si="32"/>
        <v>90</v>
      </c>
      <c r="AT7" s="102">
        <v>31</v>
      </c>
      <c r="AU7" s="75">
        <v>34</v>
      </c>
      <c r="AV7" s="11">
        <f t="shared" si="9"/>
        <v>-3</v>
      </c>
      <c r="AW7" s="157">
        <v>3</v>
      </c>
      <c r="AX7" s="205">
        <f t="shared" si="33"/>
        <v>34</v>
      </c>
      <c r="AY7" s="163">
        <v>46</v>
      </c>
      <c r="AZ7" s="75">
        <v>64</v>
      </c>
      <c r="BA7" s="11">
        <f t="shared" si="10"/>
        <v>-18</v>
      </c>
      <c r="BB7" s="157">
        <v>18</v>
      </c>
      <c r="BC7" s="205">
        <f t="shared" si="11"/>
        <v>64</v>
      </c>
      <c r="BD7" s="102">
        <v>22</v>
      </c>
      <c r="BE7" s="75">
        <v>30</v>
      </c>
      <c r="BF7" s="11">
        <f t="shared" si="12"/>
        <v>-8</v>
      </c>
      <c r="BG7" s="157">
        <v>8</v>
      </c>
      <c r="BH7" s="205">
        <f t="shared" si="13"/>
        <v>30</v>
      </c>
      <c r="BI7" s="163">
        <v>40</v>
      </c>
      <c r="BJ7" s="75">
        <v>21</v>
      </c>
      <c r="BK7" s="11">
        <f t="shared" si="14"/>
        <v>19</v>
      </c>
      <c r="BL7" s="11">
        <v>0</v>
      </c>
      <c r="BM7" s="205">
        <f t="shared" si="15"/>
        <v>40</v>
      </c>
      <c r="BN7" s="102">
        <v>12</v>
      </c>
      <c r="BO7" s="75">
        <v>8</v>
      </c>
      <c r="BP7" s="11">
        <f t="shared" si="16"/>
        <v>4</v>
      </c>
      <c r="BQ7" s="11">
        <v>0</v>
      </c>
      <c r="BR7" s="205">
        <f t="shared" si="17"/>
        <v>12</v>
      </c>
      <c r="BS7" s="102">
        <v>0</v>
      </c>
      <c r="BT7" s="75">
        <v>20</v>
      </c>
      <c r="BU7" s="11">
        <f t="shared" si="18"/>
        <v>-20</v>
      </c>
      <c r="BV7" s="157">
        <v>20</v>
      </c>
      <c r="BW7" s="205">
        <f t="shared" si="19"/>
        <v>20</v>
      </c>
      <c r="BX7" s="163">
        <v>23</v>
      </c>
      <c r="BY7" s="75">
        <v>18</v>
      </c>
      <c r="BZ7" s="11">
        <f t="shared" si="20"/>
        <v>5</v>
      </c>
      <c r="CA7" s="11">
        <v>0</v>
      </c>
      <c r="CB7" s="205">
        <f t="shared" si="21"/>
        <v>23</v>
      </c>
      <c r="CC7" s="461"/>
      <c r="CD7" s="82"/>
      <c r="CE7" s="12">
        <f t="shared" si="22"/>
        <v>0</v>
      </c>
      <c r="CF7" s="26"/>
    </row>
    <row r="8" spans="1:84" ht="46.2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0"/>
        <v>523</v>
      </c>
      <c r="F8" s="269">
        <f t="shared" si="1"/>
        <v>364</v>
      </c>
      <c r="G8" s="224">
        <f t="shared" si="2"/>
        <v>159</v>
      </c>
      <c r="H8" s="224">
        <f t="shared" si="3"/>
        <v>41</v>
      </c>
      <c r="I8" s="220">
        <f t="shared" si="34"/>
        <v>564</v>
      </c>
      <c r="J8" s="263">
        <f t="shared" si="23"/>
        <v>200</v>
      </c>
      <c r="K8" s="102">
        <v>40</v>
      </c>
      <c r="L8" s="75">
        <v>14</v>
      </c>
      <c r="M8" s="43">
        <f t="shared" si="24"/>
        <v>26</v>
      </c>
      <c r="N8" s="43">
        <v>0</v>
      </c>
      <c r="O8" s="205">
        <f t="shared" si="25"/>
        <v>40</v>
      </c>
      <c r="P8" s="102">
        <v>28</v>
      </c>
      <c r="Q8" s="75">
        <v>13</v>
      </c>
      <c r="R8" s="11">
        <f t="shared" si="4"/>
        <v>15</v>
      </c>
      <c r="S8" s="11">
        <v>0</v>
      </c>
      <c r="T8" s="205">
        <f t="shared" si="26"/>
        <v>28</v>
      </c>
      <c r="U8" s="102">
        <v>141</v>
      </c>
      <c r="V8" s="75">
        <v>80</v>
      </c>
      <c r="W8" s="11">
        <f t="shared" si="5"/>
        <v>61</v>
      </c>
      <c r="X8" s="11">
        <v>0</v>
      </c>
      <c r="Y8" s="205">
        <f t="shared" si="27"/>
        <v>141</v>
      </c>
      <c r="Z8" s="102">
        <v>60</v>
      </c>
      <c r="AA8" s="75">
        <v>39</v>
      </c>
      <c r="AB8" s="11">
        <f t="shared" si="6"/>
        <v>21</v>
      </c>
      <c r="AC8" s="11">
        <v>0</v>
      </c>
      <c r="AD8" s="205">
        <f t="shared" si="28"/>
        <v>60</v>
      </c>
      <c r="AE8" s="102">
        <v>10</v>
      </c>
      <c r="AF8" s="75">
        <v>19</v>
      </c>
      <c r="AG8" s="11">
        <f t="shared" si="7"/>
        <v>-9</v>
      </c>
      <c r="AH8" s="157">
        <v>9</v>
      </c>
      <c r="AI8" s="205">
        <f t="shared" si="29"/>
        <v>19</v>
      </c>
      <c r="AJ8" s="102">
        <v>24</v>
      </c>
      <c r="AK8" s="75">
        <v>5</v>
      </c>
      <c r="AL8" s="11">
        <f t="shared" si="8"/>
        <v>19</v>
      </c>
      <c r="AM8" s="11">
        <v>0</v>
      </c>
      <c r="AN8" s="205">
        <f t="shared" si="30"/>
        <v>24</v>
      </c>
      <c r="AO8" s="102">
        <v>51</v>
      </c>
      <c r="AP8" s="75">
        <v>61</v>
      </c>
      <c r="AQ8" s="11">
        <f t="shared" si="31"/>
        <v>-10</v>
      </c>
      <c r="AR8" s="158">
        <v>10</v>
      </c>
      <c r="AS8" s="206">
        <f t="shared" si="32"/>
        <v>61</v>
      </c>
      <c r="AT8" s="102">
        <v>28</v>
      </c>
      <c r="AU8" s="75">
        <v>23</v>
      </c>
      <c r="AV8" s="11">
        <f t="shared" si="9"/>
        <v>5</v>
      </c>
      <c r="AW8" s="11">
        <v>0</v>
      </c>
      <c r="AX8" s="205">
        <f t="shared" si="33"/>
        <v>28</v>
      </c>
      <c r="AY8" s="102">
        <v>38</v>
      </c>
      <c r="AZ8" s="75">
        <v>44</v>
      </c>
      <c r="BA8" s="11">
        <f t="shared" si="10"/>
        <v>-6</v>
      </c>
      <c r="BB8" s="157">
        <v>6</v>
      </c>
      <c r="BC8" s="205">
        <f t="shared" si="11"/>
        <v>44</v>
      </c>
      <c r="BD8" s="102">
        <v>13</v>
      </c>
      <c r="BE8" s="75">
        <v>21</v>
      </c>
      <c r="BF8" s="11">
        <f t="shared" si="12"/>
        <v>-8</v>
      </c>
      <c r="BG8" s="157">
        <v>8</v>
      </c>
      <c r="BH8" s="205">
        <f t="shared" si="13"/>
        <v>21</v>
      </c>
      <c r="BI8" s="102">
        <v>41</v>
      </c>
      <c r="BJ8" s="75">
        <v>14</v>
      </c>
      <c r="BK8" s="11">
        <f t="shared" si="14"/>
        <v>27</v>
      </c>
      <c r="BL8" s="11">
        <v>0</v>
      </c>
      <c r="BM8" s="205">
        <f t="shared" si="15"/>
        <v>41</v>
      </c>
      <c r="BN8" s="102">
        <v>22</v>
      </c>
      <c r="BO8" s="75">
        <v>6</v>
      </c>
      <c r="BP8" s="11">
        <f t="shared" si="16"/>
        <v>16</v>
      </c>
      <c r="BQ8" s="11">
        <v>0</v>
      </c>
      <c r="BR8" s="205">
        <f t="shared" si="17"/>
        <v>22</v>
      </c>
      <c r="BS8" s="102">
        <v>4</v>
      </c>
      <c r="BT8" s="75">
        <v>12</v>
      </c>
      <c r="BU8" s="11">
        <f t="shared" si="18"/>
        <v>-8</v>
      </c>
      <c r="BV8" s="157">
        <v>8</v>
      </c>
      <c r="BW8" s="205">
        <f t="shared" si="19"/>
        <v>12</v>
      </c>
      <c r="BX8" s="163">
        <v>23</v>
      </c>
      <c r="BY8" s="75">
        <v>13</v>
      </c>
      <c r="BZ8" s="11">
        <f t="shared" si="20"/>
        <v>10</v>
      </c>
      <c r="CA8" s="11">
        <v>0</v>
      </c>
      <c r="CB8" s="205">
        <f t="shared" si="21"/>
        <v>23</v>
      </c>
      <c r="CC8" s="461"/>
      <c r="CD8" s="82"/>
      <c r="CE8" s="12">
        <f t="shared" si="22"/>
        <v>0</v>
      </c>
      <c r="CF8" s="26"/>
    </row>
    <row r="9" spans="1:84" ht="46.2" customHeight="1" x14ac:dyDescent="0.3">
      <c r="A9" s="31">
        <v>7</v>
      </c>
      <c r="B9" s="25" t="s">
        <v>32</v>
      </c>
      <c r="C9" s="26">
        <v>8</v>
      </c>
      <c r="D9" s="26">
        <v>30</v>
      </c>
      <c r="E9" s="281">
        <f t="shared" si="0"/>
        <v>182</v>
      </c>
      <c r="F9" s="269">
        <f t="shared" si="1"/>
        <v>194</v>
      </c>
      <c r="G9" s="224">
        <f t="shared" si="2"/>
        <v>-12</v>
      </c>
      <c r="H9" s="224">
        <f t="shared" si="3"/>
        <v>67</v>
      </c>
      <c r="I9" s="220">
        <f t="shared" si="34"/>
        <v>249</v>
      </c>
      <c r="J9" s="263">
        <f t="shared" si="23"/>
        <v>55</v>
      </c>
      <c r="K9" s="383">
        <v>21</v>
      </c>
      <c r="L9" s="382">
        <v>7</v>
      </c>
      <c r="M9" s="43">
        <f t="shared" si="24"/>
        <v>14</v>
      </c>
      <c r="N9" s="43">
        <v>0</v>
      </c>
      <c r="O9" s="205">
        <f t="shared" si="25"/>
        <v>21</v>
      </c>
      <c r="P9" s="383">
        <v>11</v>
      </c>
      <c r="Q9" s="382">
        <v>6</v>
      </c>
      <c r="R9" s="11">
        <f t="shared" si="4"/>
        <v>5</v>
      </c>
      <c r="S9" s="11">
        <v>0</v>
      </c>
      <c r="T9" s="205">
        <f t="shared" si="26"/>
        <v>11</v>
      </c>
      <c r="U9" s="383">
        <v>35</v>
      </c>
      <c r="V9" s="382">
        <v>57</v>
      </c>
      <c r="W9" s="11">
        <f t="shared" si="5"/>
        <v>-22</v>
      </c>
      <c r="X9" s="11">
        <v>22</v>
      </c>
      <c r="Y9" s="205">
        <f t="shared" si="27"/>
        <v>57</v>
      </c>
      <c r="Z9" s="383">
        <v>11</v>
      </c>
      <c r="AA9" s="382">
        <v>18</v>
      </c>
      <c r="AB9" s="11">
        <f t="shared" si="6"/>
        <v>-7</v>
      </c>
      <c r="AC9" s="157">
        <v>7</v>
      </c>
      <c r="AD9" s="205">
        <f t="shared" si="28"/>
        <v>18</v>
      </c>
      <c r="AE9" s="383">
        <v>1</v>
      </c>
      <c r="AF9" s="382">
        <v>8</v>
      </c>
      <c r="AG9" s="11">
        <f t="shared" si="7"/>
        <v>-7</v>
      </c>
      <c r="AH9" s="157">
        <v>7</v>
      </c>
      <c r="AI9" s="205">
        <f t="shared" si="29"/>
        <v>8</v>
      </c>
      <c r="AJ9" s="383">
        <v>16</v>
      </c>
      <c r="AK9" s="382">
        <v>4</v>
      </c>
      <c r="AL9" s="11">
        <f t="shared" si="8"/>
        <v>12</v>
      </c>
      <c r="AM9" s="11">
        <v>0</v>
      </c>
      <c r="AN9" s="205">
        <f t="shared" si="30"/>
        <v>16</v>
      </c>
      <c r="AO9" s="383">
        <v>8</v>
      </c>
      <c r="AP9" s="382">
        <v>28</v>
      </c>
      <c r="AQ9" s="11">
        <f t="shared" si="31"/>
        <v>-20</v>
      </c>
      <c r="AR9" s="158">
        <v>20</v>
      </c>
      <c r="AS9" s="206">
        <f t="shared" si="32"/>
        <v>28</v>
      </c>
      <c r="AT9" s="383">
        <v>14</v>
      </c>
      <c r="AU9" s="382">
        <v>11</v>
      </c>
      <c r="AV9" s="11">
        <f t="shared" si="9"/>
        <v>3</v>
      </c>
      <c r="AW9" s="11">
        <v>0</v>
      </c>
      <c r="AX9" s="205">
        <f t="shared" si="33"/>
        <v>14</v>
      </c>
      <c r="AY9" s="383">
        <v>20</v>
      </c>
      <c r="AZ9" s="382">
        <v>20</v>
      </c>
      <c r="BA9" s="11">
        <f t="shared" si="10"/>
        <v>0</v>
      </c>
      <c r="BB9" s="11">
        <v>0</v>
      </c>
      <c r="BC9" s="205">
        <f t="shared" si="11"/>
        <v>20</v>
      </c>
      <c r="BD9" s="383">
        <v>13</v>
      </c>
      <c r="BE9" s="382">
        <v>8</v>
      </c>
      <c r="BF9" s="11">
        <f t="shared" si="12"/>
        <v>5</v>
      </c>
      <c r="BG9" s="11">
        <v>0</v>
      </c>
      <c r="BH9" s="205">
        <f t="shared" si="13"/>
        <v>13</v>
      </c>
      <c r="BI9" s="383">
        <v>23</v>
      </c>
      <c r="BJ9" s="382">
        <v>8</v>
      </c>
      <c r="BK9" s="11">
        <f t="shared" si="14"/>
        <v>15</v>
      </c>
      <c r="BL9" s="11">
        <v>0</v>
      </c>
      <c r="BM9" s="205">
        <f t="shared" si="15"/>
        <v>23</v>
      </c>
      <c r="BN9" s="383">
        <v>5</v>
      </c>
      <c r="BO9" s="382">
        <v>4</v>
      </c>
      <c r="BP9" s="11">
        <f t="shared" si="16"/>
        <v>1</v>
      </c>
      <c r="BQ9" s="11">
        <v>0</v>
      </c>
      <c r="BR9" s="205">
        <f t="shared" si="17"/>
        <v>5</v>
      </c>
      <c r="BS9" s="383">
        <v>0</v>
      </c>
      <c r="BT9" s="382">
        <v>5</v>
      </c>
      <c r="BU9" s="11">
        <f t="shared" si="18"/>
        <v>-5</v>
      </c>
      <c r="BV9" s="157">
        <v>5</v>
      </c>
      <c r="BW9" s="205">
        <f t="shared" si="19"/>
        <v>5</v>
      </c>
      <c r="BX9" s="383">
        <v>4</v>
      </c>
      <c r="BY9" s="382">
        <v>10</v>
      </c>
      <c r="BZ9" s="11">
        <f t="shared" si="20"/>
        <v>-6</v>
      </c>
      <c r="CA9" s="157">
        <v>6</v>
      </c>
      <c r="CB9" s="205">
        <f t="shared" si="21"/>
        <v>10</v>
      </c>
      <c r="CC9" s="147"/>
      <c r="CD9" s="55"/>
      <c r="CE9" s="12">
        <f t="shared" si="22"/>
        <v>0</v>
      </c>
      <c r="CF9" s="26"/>
    </row>
    <row r="10" spans="1:84" ht="46.2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0"/>
        <v>337</v>
      </c>
      <c r="F10" s="269">
        <f t="shared" si="1"/>
        <v>198</v>
      </c>
      <c r="G10" s="224">
        <f t="shared" si="2"/>
        <v>139</v>
      </c>
      <c r="H10" s="224">
        <f t="shared" si="3"/>
        <v>48</v>
      </c>
      <c r="I10" s="220">
        <f t="shared" si="34"/>
        <v>385</v>
      </c>
      <c r="J10" s="263">
        <f t="shared" si="23"/>
        <v>187</v>
      </c>
      <c r="K10" s="383">
        <v>20</v>
      </c>
      <c r="L10" s="382">
        <v>7</v>
      </c>
      <c r="M10" s="43">
        <f t="shared" si="24"/>
        <v>13</v>
      </c>
      <c r="N10" s="43">
        <v>0</v>
      </c>
      <c r="O10" s="205">
        <f t="shared" si="25"/>
        <v>20</v>
      </c>
      <c r="P10" s="383">
        <v>25</v>
      </c>
      <c r="Q10" s="382">
        <v>6</v>
      </c>
      <c r="R10" s="11">
        <f t="shared" si="4"/>
        <v>19</v>
      </c>
      <c r="S10" s="11">
        <v>0</v>
      </c>
      <c r="T10" s="205">
        <f t="shared" si="26"/>
        <v>25</v>
      </c>
      <c r="U10" s="383">
        <v>96</v>
      </c>
      <c r="V10" s="382">
        <v>43</v>
      </c>
      <c r="W10" s="11">
        <f t="shared" si="5"/>
        <v>53</v>
      </c>
      <c r="X10" s="11">
        <v>0</v>
      </c>
      <c r="Y10" s="205">
        <f t="shared" si="27"/>
        <v>96</v>
      </c>
      <c r="Z10" s="383">
        <v>50</v>
      </c>
      <c r="AA10" s="382">
        <v>21</v>
      </c>
      <c r="AB10" s="11">
        <f t="shared" si="6"/>
        <v>29</v>
      </c>
      <c r="AC10" s="11">
        <v>0</v>
      </c>
      <c r="AD10" s="205">
        <f t="shared" si="28"/>
        <v>50</v>
      </c>
      <c r="AE10" s="383">
        <v>0</v>
      </c>
      <c r="AF10" s="382">
        <v>12</v>
      </c>
      <c r="AG10" s="11">
        <f t="shared" si="7"/>
        <v>-12</v>
      </c>
      <c r="AH10" s="157">
        <v>12</v>
      </c>
      <c r="AI10" s="205">
        <f t="shared" si="29"/>
        <v>12</v>
      </c>
      <c r="AJ10" s="383">
        <v>0</v>
      </c>
      <c r="AK10" s="382">
        <v>3</v>
      </c>
      <c r="AL10" s="11">
        <f t="shared" si="8"/>
        <v>-3</v>
      </c>
      <c r="AM10" s="157">
        <v>3</v>
      </c>
      <c r="AN10" s="205">
        <f t="shared" si="30"/>
        <v>3</v>
      </c>
      <c r="AO10" s="383">
        <v>30</v>
      </c>
      <c r="AP10" s="382">
        <v>36</v>
      </c>
      <c r="AQ10" s="11">
        <f t="shared" si="31"/>
        <v>-6</v>
      </c>
      <c r="AR10" s="158">
        <v>6</v>
      </c>
      <c r="AS10" s="206">
        <f t="shared" si="32"/>
        <v>36</v>
      </c>
      <c r="AT10" s="383">
        <v>16</v>
      </c>
      <c r="AU10" s="382">
        <v>12</v>
      </c>
      <c r="AV10" s="11">
        <f t="shared" si="9"/>
        <v>4</v>
      </c>
      <c r="AW10" s="157">
        <v>16</v>
      </c>
      <c r="AX10" s="205">
        <f t="shared" si="33"/>
        <v>32</v>
      </c>
      <c r="AY10" s="383">
        <v>36</v>
      </c>
      <c r="AZ10" s="382">
        <v>21</v>
      </c>
      <c r="BA10" s="11">
        <f t="shared" si="10"/>
        <v>15</v>
      </c>
      <c r="BB10" s="11">
        <v>0</v>
      </c>
      <c r="BC10" s="205">
        <f t="shared" si="11"/>
        <v>36</v>
      </c>
      <c r="BD10" s="383">
        <v>20</v>
      </c>
      <c r="BE10" s="382">
        <v>11</v>
      </c>
      <c r="BF10" s="11">
        <f t="shared" si="12"/>
        <v>9</v>
      </c>
      <c r="BG10" s="11">
        <v>0</v>
      </c>
      <c r="BH10" s="205">
        <f t="shared" si="13"/>
        <v>20</v>
      </c>
      <c r="BI10" s="383">
        <v>24</v>
      </c>
      <c r="BJ10" s="382">
        <v>8</v>
      </c>
      <c r="BK10" s="11">
        <f t="shared" si="14"/>
        <v>16</v>
      </c>
      <c r="BL10" s="11">
        <v>0</v>
      </c>
      <c r="BM10" s="205">
        <f t="shared" si="15"/>
        <v>24</v>
      </c>
      <c r="BN10" s="383">
        <v>0</v>
      </c>
      <c r="BO10" s="382">
        <v>2</v>
      </c>
      <c r="BP10" s="11">
        <f t="shared" si="16"/>
        <v>-2</v>
      </c>
      <c r="BQ10" s="157">
        <v>2</v>
      </c>
      <c r="BR10" s="205">
        <f t="shared" si="17"/>
        <v>2</v>
      </c>
      <c r="BS10" s="383">
        <v>0</v>
      </c>
      <c r="BT10" s="382">
        <v>9</v>
      </c>
      <c r="BU10" s="11">
        <f t="shared" si="18"/>
        <v>-9</v>
      </c>
      <c r="BV10" s="157">
        <v>9</v>
      </c>
      <c r="BW10" s="205">
        <f t="shared" si="19"/>
        <v>9</v>
      </c>
      <c r="BX10" s="383">
        <v>20</v>
      </c>
      <c r="BY10" s="382">
        <v>7</v>
      </c>
      <c r="BZ10" s="11">
        <f t="shared" si="20"/>
        <v>13</v>
      </c>
      <c r="CA10" s="11">
        <v>0</v>
      </c>
      <c r="CB10" s="205">
        <f t="shared" si="21"/>
        <v>20</v>
      </c>
      <c r="CC10" s="393"/>
      <c r="CD10" s="382"/>
      <c r="CE10" s="12">
        <f t="shared" si="22"/>
        <v>0</v>
      </c>
      <c r="CF10" s="26"/>
    </row>
    <row r="11" spans="1:84" ht="46.2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81">
        <f t="shared" si="0"/>
        <v>257</v>
      </c>
      <c r="F11" s="269">
        <f t="shared" si="1"/>
        <v>595</v>
      </c>
      <c r="G11" s="224">
        <f t="shared" si="2"/>
        <v>-338</v>
      </c>
      <c r="H11" s="224">
        <f t="shared" si="3"/>
        <v>374</v>
      </c>
      <c r="I11" s="220">
        <f t="shared" si="34"/>
        <v>631</v>
      </c>
      <c r="J11" s="263">
        <f t="shared" si="23"/>
        <v>36</v>
      </c>
      <c r="K11" s="383">
        <v>40</v>
      </c>
      <c r="L11" s="382">
        <v>19</v>
      </c>
      <c r="M11" s="43">
        <f t="shared" si="24"/>
        <v>21</v>
      </c>
      <c r="N11" s="43">
        <v>0</v>
      </c>
      <c r="O11" s="205">
        <f t="shared" si="25"/>
        <v>40</v>
      </c>
      <c r="P11" s="383">
        <v>0</v>
      </c>
      <c r="Q11" s="382">
        <v>17</v>
      </c>
      <c r="R11" s="11">
        <f t="shared" si="4"/>
        <v>-17</v>
      </c>
      <c r="S11" s="11">
        <v>20</v>
      </c>
      <c r="T11" s="205">
        <f t="shared" si="26"/>
        <v>20</v>
      </c>
      <c r="U11" s="383">
        <v>45</v>
      </c>
      <c r="V11" s="382">
        <v>111</v>
      </c>
      <c r="W11" s="11">
        <f t="shared" si="5"/>
        <v>-66</v>
      </c>
      <c r="X11" s="157">
        <v>66</v>
      </c>
      <c r="Y11" s="205">
        <f t="shared" si="27"/>
        <v>111</v>
      </c>
      <c r="Z11" s="383">
        <v>35</v>
      </c>
      <c r="AA11" s="382">
        <v>104</v>
      </c>
      <c r="AB11" s="11">
        <f t="shared" si="6"/>
        <v>-69</v>
      </c>
      <c r="AC11" s="11">
        <v>69</v>
      </c>
      <c r="AD11" s="205">
        <f t="shared" si="28"/>
        <v>104</v>
      </c>
      <c r="AE11" s="383">
        <v>20</v>
      </c>
      <c r="AF11" s="382">
        <v>23</v>
      </c>
      <c r="AG11" s="11">
        <f t="shared" si="7"/>
        <v>-3</v>
      </c>
      <c r="AH11" s="157">
        <v>3</v>
      </c>
      <c r="AI11" s="205">
        <f t="shared" si="29"/>
        <v>23</v>
      </c>
      <c r="AJ11" s="394">
        <v>25</v>
      </c>
      <c r="AK11" s="382">
        <v>8</v>
      </c>
      <c r="AL11" s="11">
        <f t="shared" si="8"/>
        <v>17</v>
      </c>
      <c r="AM11" s="11">
        <v>0</v>
      </c>
      <c r="AN11" s="205">
        <f t="shared" si="30"/>
        <v>25</v>
      </c>
      <c r="AO11" s="383">
        <v>12</v>
      </c>
      <c r="AP11" s="382">
        <v>74</v>
      </c>
      <c r="AQ11" s="11">
        <f t="shared" si="31"/>
        <v>-62</v>
      </c>
      <c r="AR11" s="158">
        <v>62</v>
      </c>
      <c r="AS11" s="206">
        <f t="shared" si="32"/>
        <v>74</v>
      </c>
      <c r="AT11" s="383">
        <v>20</v>
      </c>
      <c r="AU11" s="382">
        <v>33</v>
      </c>
      <c r="AV11" s="11">
        <f t="shared" si="9"/>
        <v>-13</v>
      </c>
      <c r="AW11" s="157">
        <v>13</v>
      </c>
      <c r="AX11" s="205">
        <f t="shared" si="33"/>
        <v>33</v>
      </c>
      <c r="AY11" s="383">
        <v>35</v>
      </c>
      <c r="AZ11" s="382">
        <v>90</v>
      </c>
      <c r="BA11" s="11">
        <f t="shared" si="10"/>
        <v>-55</v>
      </c>
      <c r="BB11" s="157">
        <v>55</v>
      </c>
      <c r="BC11" s="205">
        <f t="shared" si="11"/>
        <v>90</v>
      </c>
      <c r="BD11" s="383">
        <v>0</v>
      </c>
      <c r="BE11" s="382">
        <v>29</v>
      </c>
      <c r="BF11" s="11">
        <f t="shared" si="12"/>
        <v>-29</v>
      </c>
      <c r="BG11" s="11">
        <v>20</v>
      </c>
      <c r="BH11" s="205">
        <f t="shared" si="13"/>
        <v>20</v>
      </c>
      <c r="BI11" s="383">
        <v>25</v>
      </c>
      <c r="BJ11" s="382">
        <v>21</v>
      </c>
      <c r="BK11" s="11">
        <f t="shared" si="14"/>
        <v>4</v>
      </c>
      <c r="BL11" s="11">
        <v>0</v>
      </c>
      <c r="BM11" s="205">
        <f t="shared" si="15"/>
        <v>25</v>
      </c>
      <c r="BN11" s="383">
        <v>0</v>
      </c>
      <c r="BO11" s="382">
        <v>16</v>
      </c>
      <c r="BP11" s="11">
        <f t="shared" si="16"/>
        <v>-16</v>
      </c>
      <c r="BQ11" s="157">
        <v>16</v>
      </c>
      <c r="BR11" s="205">
        <f t="shared" si="17"/>
        <v>16</v>
      </c>
      <c r="BS11" s="383">
        <v>0</v>
      </c>
      <c r="BT11" s="382">
        <v>15</v>
      </c>
      <c r="BU11" s="11">
        <f t="shared" si="18"/>
        <v>-15</v>
      </c>
      <c r="BV11" s="157">
        <v>15</v>
      </c>
      <c r="BW11" s="205">
        <f t="shared" si="19"/>
        <v>15</v>
      </c>
      <c r="BX11" s="383">
        <v>0</v>
      </c>
      <c r="BY11" s="382">
        <v>35</v>
      </c>
      <c r="BZ11" s="11">
        <f t="shared" si="20"/>
        <v>-35</v>
      </c>
      <c r="CA11" s="157">
        <v>35</v>
      </c>
      <c r="CB11" s="205">
        <f t="shared" si="21"/>
        <v>35</v>
      </c>
      <c r="CC11" s="147"/>
      <c r="CD11" s="55"/>
      <c r="CE11" s="12">
        <f t="shared" si="22"/>
        <v>0</v>
      </c>
      <c r="CF11" s="26"/>
    </row>
    <row r="12" spans="1:84" ht="46.2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0"/>
        <v>10</v>
      </c>
      <c r="F12" s="269">
        <f t="shared" si="1"/>
        <v>20</v>
      </c>
      <c r="G12" s="224">
        <f t="shared" si="2"/>
        <v>-10</v>
      </c>
      <c r="H12" s="224">
        <f t="shared" si="3"/>
        <v>16</v>
      </c>
      <c r="I12" s="220">
        <f t="shared" si="34"/>
        <v>26</v>
      </c>
      <c r="J12" s="263">
        <f t="shared" si="23"/>
        <v>6</v>
      </c>
      <c r="K12" s="9">
        <v>0</v>
      </c>
      <c r="L12" s="13">
        <v>1</v>
      </c>
      <c r="M12" s="43">
        <f>K12-L12</f>
        <v>-1</v>
      </c>
      <c r="N12" s="157">
        <v>1</v>
      </c>
      <c r="O12" s="204">
        <f t="shared" si="25"/>
        <v>1</v>
      </c>
      <c r="P12" s="9">
        <v>0</v>
      </c>
      <c r="Q12" s="15">
        <v>1</v>
      </c>
      <c r="R12" s="11">
        <f t="shared" si="4"/>
        <v>-1</v>
      </c>
      <c r="S12" s="11">
        <v>0</v>
      </c>
      <c r="T12" s="205">
        <f t="shared" si="26"/>
        <v>0</v>
      </c>
      <c r="U12" s="9">
        <v>10</v>
      </c>
      <c r="V12" s="11">
        <v>3</v>
      </c>
      <c r="W12" s="11">
        <f t="shared" si="5"/>
        <v>7</v>
      </c>
      <c r="X12" s="11">
        <v>0</v>
      </c>
      <c r="Y12" s="204">
        <f t="shared" si="27"/>
        <v>10</v>
      </c>
      <c r="Z12" s="9">
        <v>0</v>
      </c>
      <c r="AA12" s="13">
        <v>2</v>
      </c>
      <c r="AB12" s="11">
        <f t="shared" si="6"/>
        <v>-2</v>
      </c>
      <c r="AC12" s="11">
        <v>2</v>
      </c>
      <c r="AD12" s="204">
        <f t="shared" si="28"/>
        <v>2</v>
      </c>
      <c r="AE12" s="9">
        <v>0</v>
      </c>
      <c r="AF12" s="13">
        <v>1</v>
      </c>
      <c r="AG12" s="11">
        <f t="shared" si="7"/>
        <v>-1</v>
      </c>
      <c r="AH12" s="157">
        <v>1</v>
      </c>
      <c r="AI12" s="204">
        <f t="shared" si="29"/>
        <v>1</v>
      </c>
      <c r="AJ12" s="9">
        <v>0</v>
      </c>
      <c r="AK12" s="13">
        <v>1</v>
      </c>
      <c r="AL12" s="11">
        <f t="shared" si="8"/>
        <v>-1</v>
      </c>
      <c r="AM12" s="157">
        <v>1</v>
      </c>
      <c r="AN12" s="204">
        <f t="shared" si="30"/>
        <v>1</v>
      </c>
      <c r="AO12" s="9">
        <v>0</v>
      </c>
      <c r="AP12" s="13">
        <v>3</v>
      </c>
      <c r="AQ12" s="11">
        <f t="shared" si="31"/>
        <v>-3</v>
      </c>
      <c r="AR12" s="157">
        <v>3</v>
      </c>
      <c r="AS12" s="204">
        <f t="shared" si="32"/>
        <v>3</v>
      </c>
      <c r="AT12" s="9">
        <v>0</v>
      </c>
      <c r="AU12" s="13">
        <v>1</v>
      </c>
      <c r="AV12" s="11">
        <f t="shared" si="9"/>
        <v>-1</v>
      </c>
      <c r="AW12" s="157">
        <v>1</v>
      </c>
      <c r="AX12" s="204">
        <f t="shared" si="33"/>
        <v>1</v>
      </c>
      <c r="AY12" s="9">
        <v>0</v>
      </c>
      <c r="AZ12" s="13">
        <v>2</v>
      </c>
      <c r="BA12" s="11">
        <f t="shared" si="10"/>
        <v>-2</v>
      </c>
      <c r="BB12" s="156">
        <v>2</v>
      </c>
      <c r="BC12" s="204">
        <f t="shared" si="11"/>
        <v>2</v>
      </c>
      <c r="BD12" s="9">
        <v>0</v>
      </c>
      <c r="BE12" s="15">
        <v>1</v>
      </c>
      <c r="BF12" s="11">
        <f t="shared" si="12"/>
        <v>-1</v>
      </c>
      <c r="BG12" s="157">
        <v>1</v>
      </c>
      <c r="BH12" s="205">
        <f t="shared" si="13"/>
        <v>1</v>
      </c>
      <c r="BI12" s="9">
        <v>0</v>
      </c>
      <c r="BJ12" s="11">
        <v>1</v>
      </c>
      <c r="BK12" s="11">
        <f t="shared" si="14"/>
        <v>-1</v>
      </c>
      <c r="BL12" s="157">
        <v>1</v>
      </c>
      <c r="BM12" s="205">
        <f t="shared" si="15"/>
        <v>1</v>
      </c>
      <c r="BN12" s="9">
        <v>0</v>
      </c>
      <c r="BO12" s="11">
        <v>1</v>
      </c>
      <c r="BP12" s="11">
        <f t="shared" si="16"/>
        <v>-1</v>
      </c>
      <c r="BQ12" s="157">
        <v>1</v>
      </c>
      <c r="BR12" s="205">
        <f t="shared" si="17"/>
        <v>1</v>
      </c>
      <c r="BS12" s="9">
        <v>0</v>
      </c>
      <c r="BT12" s="11">
        <v>1</v>
      </c>
      <c r="BU12" s="11">
        <f t="shared" si="18"/>
        <v>-1</v>
      </c>
      <c r="BV12" s="157">
        <v>1</v>
      </c>
      <c r="BW12" s="205">
        <f t="shared" si="19"/>
        <v>1</v>
      </c>
      <c r="BX12" s="9">
        <v>0</v>
      </c>
      <c r="BY12" s="11">
        <v>1</v>
      </c>
      <c r="BZ12" s="11">
        <f t="shared" si="20"/>
        <v>-1</v>
      </c>
      <c r="CA12" s="157">
        <v>1</v>
      </c>
      <c r="CB12" s="205">
        <f t="shared" si="21"/>
        <v>1</v>
      </c>
      <c r="CC12" s="13"/>
      <c r="CD12" s="11"/>
      <c r="CE12" s="11">
        <f t="shared" si="22"/>
        <v>0</v>
      </c>
      <c r="CF12" s="26"/>
    </row>
    <row r="13" spans="1:84" ht="46.2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81">
        <f t="shared" si="0"/>
        <v>758</v>
      </c>
      <c r="F13" s="269">
        <f t="shared" si="1"/>
        <v>0</v>
      </c>
      <c r="G13" s="224">
        <f t="shared" si="2"/>
        <v>758</v>
      </c>
      <c r="H13" s="224">
        <f t="shared" si="3"/>
        <v>205</v>
      </c>
      <c r="I13" s="220">
        <f t="shared" si="34"/>
        <v>963</v>
      </c>
      <c r="J13" s="263">
        <f t="shared" si="23"/>
        <v>963</v>
      </c>
      <c r="K13" s="383">
        <v>49</v>
      </c>
      <c r="L13" s="382">
        <v>0</v>
      </c>
      <c r="M13" s="43">
        <f>K13-L13</f>
        <v>49</v>
      </c>
      <c r="N13" s="43">
        <v>0</v>
      </c>
      <c r="O13" s="205">
        <f t="shared" si="25"/>
        <v>49</v>
      </c>
      <c r="P13" s="383">
        <v>41</v>
      </c>
      <c r="Q13" s="382">
        <v>0</v>
      </c>
      <c r="R13" s="11">
        <f t="shared" si="4"/>
        <v>41</v>
      </c>
      <c r="S13" s="11">
        <v>0</v>
      </c>
      <c r="T13" s="205">
        <f t="shared" si="26"/>
        <v>41</v>
      </c>
      <c r="U13" s="383">
        <v>152</v>
      </c>
      <c r="V13" s="382">
        <v>0</v>
      </c>
      <c r="W13" s="11">
        <f t="shared" si="5"/>
        <v>152</v>
      </c>
      <c r="X13" s="11">
        <v>0</v>
      </c>
      <c r="Y13" s="205">
        <f t="shared" si="27"/>
        <v>152</v>
      </c>
      <c r="Z13" s="383">
        <v>58</v>
      </c>
      <c r="AA13" s="382">
        <v>0</v>
      </c>
      <c r="AB13" s="11">
        <f t="shared" si="6"/>
        <v>58</v>
      </c>
      <c r="AC13" s="11">
        <v>0</v>
      </c>
      <c r="AD13" s="205">
        <f t="shared" si="28"/>
        <v>58</v>
      </c>
      <c r="AE13" s="383">
        <v>27</v>
      </c>
      <c r="AF13" s="382">
        <v>0</v>
      </c>
      <c r="AG13" s="11">
        <f t="shared" si="7"/>
        <v>27</v>
      </c>
      <c r="AH13" s="157">
        <v>80</v>
      </c>
      <c r="AI13" s="205">
        <f t="shared" si="29"/>
        <v>107</v>
      </c>
      <c r="AJ13" s="394">
        <v>30</v>
      </c>
      <c r="AK13" s="382"/>
      <c r="AL13" s="11">
        <f t="shared" si="8"/>
        <v>30</v>
      </c>
      <c r="AM13" s="11"/>
      <c r="AN13" s="205">
        <f t="shared" si="30"/>
        <v>30</v>
      </c>
      <c r="AO13" s="383">
        <v>118</v>
      </c>
      <c r="AP13" s="382">
        <v>0</v>
      </c>
      <c r="AQ13" s="11">
        <f t="shared" si="31"/>
        <v>118</v>
      </c>
      <c r="AR13" s="11">
        <v>0</v>
      </c>
      <c r="AS13" s="205">
        <f t="shared" si="32"/>
        <v>118</v>
      </c>
      <c r="AT13" s="383">
        <v>45</v>
      </c>
      <c r="AU13" s="382">
        <v>0</v>
      </c>
      <c r="AV13" s="11">
        <f t="shared" si="9"/>
        <v>45</v>
      </c>
      <c r="AW13" s="11">
        <v>0</v>
      </c>
      <c r="AX13" s="205">
        <f t="shared" si="33"/>
        <v>45</v>
      </c>
      <c r="AY13" s="383">
        <v>100</v>
      </c>
      <c r="AZ13" s="382">
        <v>0</v>
      </c>
      <c r="BA13" s="11">
        <f t="shared" si="10"/>
        <v>100</v>
      </c>
      <c r="BB13" s="13">
        <v>0</v>
      </c>
      <c r="BC13" s="204">
        <f t="shared" si="11"/>
        <v>100</v>
      </c>
      <c r="BD13" s="383">
        <v>30</v>
      </c>
      <c r="BE13" s="382">
        <v>0</v>
      </c>
      <c r="BF13" s="11">
        <f t="shared" si="12"/>
        <v>30</v>
      </c>
      <c r="BG13" s="11">
        <v>70</v>
      </c>
      <c r="BH13" s="205">
        <f t="shared" si="13"/>
        <v>100</v>
      </c>
      <c r="BI13" s="383">
        <v>35</v>
      </c>
      <c r="BJ13" s="382">
        <v>0</v>
      </c>
      <c r="BK13" s="11">
        <f t="shared" si="14"/>
        <v>35</v>
      </c>
      <c r="BL13" s="11">
        <v>0</v>
      </c>
      <c r="BM13" s="205">
        <f t="shared" si="15"/>
        <v>35</v>
      </c>
      <c r="BN13" s="383">
        <v>23</v>
      </c>
      <c r="BO13" s="382">
        <v>0</v>
      </c>
      <c r="BP13" s="11">
        <f t="shared" si="16"/>
        <v>23</v>
      </c>
      <c r="BQ13" s="11">
        <v>0</v>
      </c>
      <c r="BR13" s="205">
        <f t="shared" si="17"/>
        <v>23</v>
      </c>
      <c r="BS13" s="383">
        <v>25</v>
      </c>
      <c r="BT13" s="382">
        <v>0</v>
      </c>
      <c r="BU13" s="11">
        <f t="shared" si="18"/>
        <v>25</v>
      </c>
      <c r="BV13" s="11">
        <v>0</v>
      </c>
      <c r="BW13" s="205">
        <f t="shared" si="19"/>
        <v>25</v>
      </c>
      <c r="BX13" s="383">
        <v>25</v>
      </c>
      <c r="BY13" s="382">
        <v>0</v>
      </c>
      <c r="BZ13" s="11">
        <f t="shared" si="20"/>
        <v>25</v>
      </c>
      <c r="CA13" s="11">
        <v>55</v>
      </c>
      <c r="CB13" s="205">
        <f t="shared" si="21"/>
        <v>80</v>
      </c>
      <c r="CC13" s="348"/>
      <c r="CD13" s="72"/>
      <c r="CE13" s="11">
        <f t="shared" si="22"/>
        <v>0</v>
      </c>
      <c r="CF13" s="26"/>
    </row>
    <row r="14" spans="1:84" ht="46.2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si="0"/>
        <v>55</v>
      </c>
      <c r="F14" s="269">
        <f t="shared" si="1"/>
        <v>57</v>
      </c>
      <c r="G14" s="285">
        <f t="shared" si="2"/>
        <v>-2</v>
      </c>
      <c r="H14" s="224">
        <f t="shared" si="3"/>
        <v>0</v>
      </c>
      <c r="I14" s="220">
        <f t="shared" si="34"/>
        <v>55</v>
      </c>
      <c r="J14" s="263">
        <f t="shared" si="23"/>
        <v>-2</v>
      </c>
      <c r="K14" s="9">
        <v>0</v>
      </c>
      <c r="L14" s="13">
        <v>2</v>
      </c>
      <c r="M14" s="43">
        <f>K14-L14</f>
        <v>-2</v>
      </c>
      <c r="N14" s="42">
        <v>0</v>
      </c>
      <c r="O14" s="204">
        <f t="shared" si="25"/>
        <v>0</v>
      </c>
      <c r="P14" s="9">
        <v>0</v>
      </c>
      <c r="Q14" s="15">
        <v>2</v>
      </c>
      <c r="R14" s="11">
        <f t="shared" si="4"/>
        <v>-2</v>
      </c>
      <c r="S14" s="43">
        <v>0</v>
      </c>
      <c r="T14" s="205">
        <f t="shared" si="26"/>
        <v>0</v>
      </c>
      <c r="U14" s="9">
        <v>27</v>
      </c>
      <c r="V14" s="11">
        <v>12</v>
      </c>
      <c r="W14" s="11">
        <f t="shared" si="5"/>
        <v>15</v>
      </c>
      <c r="X14" s="42">
        <v>0</v>
      </c>
      <c r="Y14" s="204">
        <f t="shared" si="27"/>
        <v>27</v>
      </c>
      <c r="Z14" s="9">
        <v>0</v>
      </c>
      <c r="AA14" s="13">
        <v>7</v>
      </c>
      <c r="AB14" s="11">
        <f t="shared" si="6"/>
        <v>-7</v>
      </c>
      <c r="AC14" s="13">
        <v>0</v>
      </c>
      <c r="AD14" s="204">
        <f t="shared" si="28"/>
        <v>0</v>
      </c>
      <c r="AE14" s="9">
        <v>0</v>
      </c>
      <c r="AF14" s="13">
        <v>4</v>
      </c>
      <c r="AG14" s="11">
        <f t="shared" si="7"/>
        <v>-4</v>
      </c>
      <c r="AH14" s="13">
        <v>0</v>
      </c>
      <c r="AI14" s="204">
        <f t="shared" si="29"/>
        <v>0</v>
      </c>
      <c r="AJ14" s="9">
        <v>0</v>
      </c>
      <c r="AK14" s="13">
        <v>1</v>
      </c>
      <c r="AL14" s="11">
        <f t="shared" si="8"/>
        <v>-1</v>
      </c>
      <c r="AM14" s="13"/>
      <c r="AN14" s="204">
        <f t="shared" si="30"/>
        <v>0</v>
      </c>
      <c r="AO14" s="9">
        <v>20</v>
      </c>
      <c r="AP14" s="13">
        <v>9</v>
      </c>
      <c r="AQ14" s="11">
        <f t="shared" si="31"/>
        <v>11</v>
      </c>
      <c r="AR14" s="42">
        <v>0</v>
      </c>
      <c r="AS14" s="204">
        <f t="shared" si="32"/>
        <v>20</v>
      </c>
      <c r="AT14" s="9">
        <v>8</v>
      </c>
      <c r="AU14" s="13">
        <v>3</v>
      </c>
      <c r="AV14" s="11">
        <f t="shared" si="9"/>
        <v>5</v>
      </c>
      <c r="AW14" s="42">
        <v>0</v>
      </c>
      <c r="AX14" s="204">
        <f t="shared" si="33"/>
        <v>8</v>
      </c>
      <c r="AY14" s="9">
        <v>0</v>
      </c>
      <c r="AZ14" s="13">
        <v>6</v>
      </c>
      <c r="BA14" s="11">
        <f t="shared" si="10"/>
        <v>-6</v>
      </c>
      <c r="BB14" s="13">
        <v>0</v>
      </c>
      <c r="BC14" s="204">
        <f t="shared" si="11"/>
        <v>0</v>
      </c>
      <c r="BD14" s="9">
        <v>0</v>
      </c>
      <c r="BE14" s="15">
        <v>4</v>
      </c>
      <c r="BF14" s="11">
        <f t="shared" si="12"/>
        <v>-4</v>
      </c>
      <c r="BG14" s="11">
        <v>0</v>
      </c>
      <c r="BH14" s="205">
        <f t="shared" si="13"/>
        <v>0</v>
      </c>
      <c r="BI14" s="9">
        <v>0</v>
      </c>
      <c r="BJ14" s="11">
        <v>2</v>
      </c>
      <c r="BK14" s="11">
        <f t="shared" si="14"/>
        <v>-2</v>
      </c>
      <c r="BL14" s="11">
        <v>0</v>
      </c>
      <c r="BM14" s="205">
        <f t="shared" si="15"/>
        <v>0</v>
      </c>
      <c r="BN14" s="9">
        <v>0</v>
      </c>
      <c r="BO14" s="11">
        <v>1</v>
      </c>
      <c r="BP14" s="11">
        <f t="shared" si="16"/>
        <v>-1</v>
      </c>
      <c r="BQ14" s="11">
        <v>0</v>
      </c>
      <c r="BR14" s="205">
        <f t="shared" si="17"/>
        <v>0</v>
      </c>
      <c r="BS14" s="9">
        <v>0</v>
      </c>
      <c r="BT14" s="11">
        <v>2</v>
      </c>
      <c r="BU14" s="11">
        <f t="shared" si="18"/>
        <v>-2</v>
      </c>
      <c r="BV14" s="11">
        <v>0</v>
      </c>
      <c r="BW14" s="205">
        <f t="shared" si="19"/>
        <v>0</v>
      </c>
      <c r="BX14" s="9">
        <v>0</v>
      </c>
      <c r="BY14" s="11">
        <v>2</v>
      </c>
      <c r="BZ14" s="11">
        <f t="shared" si="20"/>
        <v>-2</v>
      </c>
      <c r="CA14" s="11">
        <v>0</v>
      </c>
      <c r="CB14" s="205">
        <f t="shared" si="21"/>
        <v>0</v>
      </c>
      <c r="CC14" s="13"/>
      <c r="CD14" s="11"/>
      <c r="CE14" s="12">
        <f t="shared" si="22"/>
        <v>0</v>
      </c>
      <c r="CF14" s="11"/>
    </row>
    <row r="15" spans="1:84" ht="46.2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281">
        <f t="shared" si="0"/>
        <v>0</v>
      </c>
      <c r="F15" s="269">
        <f t="shared" si="1"/>
        <v>0</v>
      </c>
      <c r="G15" s="269">
        <f t="shared" si="2"/>
        <v>0</v>
      </c>
      <c r="H15" s="224">
        <f t="shared" si="3"/>
        <v>0</v>
      </c>
      <c r="I15" s="220">
        <f t="shared" si="34"/>
        <v>0</v>
      </c>
      <c r="J15" s="263">
        <f t="shared" si="23"/>
        <v>0</v>
      </c>
      <c r="K15" s="95">
        <v>0</v>
      </c>
      <c r="L15" s="26">
        <v>0</v>
      </c>
      <c r="M15" s="43">
        <f t="shared" ref="M15:M30" si="35">K15-L15</f>
        <v>0</v>
      </c>
      <c r="N15" s="42">
        <v>0</v>
      </c>
      <c r="O15" s="204">
        <f t="shared" si="25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26"/>
        <v>0</v>
      </c>
      <c r="U15" s="9">
        <v>0</v>
      </c>
      <c r="V15" s="11">
        <v>0</v>
      </c>
      <c r="W15" s="11">
        <f t="shared" si="5"/>
        <v>0</v>
      </c>
      <c r="X15" s="42">
        <v>0</v>
      </c>
      <c r="Y15" s="204">
        <f t="shared" si="27"/>
        <v>0</v>
      </c>
      <c r="Z15" s="9">
        <v>0</v>
      </c>
      <c r="AA15" s="13">
        <v>0</v>
      </c>
      <c r="AB15" s="11">
        <f t="shared" si="6"/>
        <v>0</v>
      </c>
      <c r="AC15" s="42">
        <v>0</v>
      </c>
      <c r="AD15" s="204">
        <f t="shared" si="28"/>
        <v>0</v>
      </c>
      <c r="AE15" s="9">
        <v>0</v>
      </c>
      <c r="AF15" s="13">
        <v>0</v>
      </c>
      <c r="AG15" s="11">
        <f t="shared" si="7"/>
        <v>0</v>
      </c>
      <c r="AH15" s="42">
        <v>0</v>
      </c>
      <c r="AI15" s="204">
        <f t="shared" si="29"/>
        <v>0</v>
      </c>
      <c r="AJ15" s="9">
        <v>0</v>
      </c>
      <c r="AK15" s="13">
        <v>0</v>
      </c>
      <c r="AL15" s="11">
        <f t="shared" si="8"/>
        <v>0</v>
      </c>
      <c r="AM15" s="42">
        <v>0</v>
      </c>
      <c r="AN15" s="204">
        <f t="shared" si="30"/>
        <v>0</v>
      </c>
      <c r="AO15" s="9">
        <v>0</v>
      </c>
      <c r="AP15" s="13">
        <v>0</v>
      </c>
      <c r="AQ15" s="11">
        <f t="shared" si="31"/>
        <v>0</v>
      </c>
      <c r="AR15" s="42">
        <v>0</v>
      </c>
      <c r="AS15" s="204">
        <f t="shared" si="32"/>
        <v>0</v>
      </c>
      <c r="AT15" s="9">
        <v>0</v>
      </c>
      <c r="AU15" s="13">
        <v>0</v>
      </c>
      <c r="AV15" s="11">
        <f t="shared" si="9"/>
        <v>0</v>
      </c>
      <c r="AW15" s="42">
        <v>0</v>
      </c>
      <c r="AX15" s="204">
        <f t="shared" si="33"/>
        <v>0</v>
      </c>
      <c r="AY15" s="9">
        <v>0</v>
      </c>
      <c r="AZ15" s="13">
        <v>0</v>
      </c>
      <c r="BA15" s="11">
        <f t="shared" si="10"/>
        <v>0</v>
      </c>
      <c r="BB15" s="42">
        <v>0</v>
      </c>
      <c r="BC15" s="204">
        <f t="shared" si="11"/>
        <v>0</v>
      </c>
      <c r="BD15" s="9">
        <v>0</v>
      </c>
      <c r="BE15" s="15">
        <v>0</v>
      </c>
      <c r="BF15" s="11">
        <f t="shared" si="12"/>
        <v>0</v>
      </c>
      <c r="BG15" s="43">
        <v>0</v>
      </c>
      <c r="BH15" s="205">
        <f t="shared" si="13"/>
        <v>0</v>
      </c>
      <c r="BI15" s="9">
        <v>0</v>
      </c>
      <c r="BJ15" s="11">
        <v>0</v>
      </c>
      <c r="BK15" s="11">
        <f t="shared" si="14"/>
        <v>0</v>
      </c>
      <c r="BL15" s="43">
        <v>0</v>
      </c>
      <c r="BM15" s="205">
        <f t="shared" si="15"/>
        <v>0</v>
      </c>
      <c r="BN15" s="9">
        <v>0</v>
      </c>
      <c r="BO15" s="11">
        <v>0</v>
      </c>
      <c r="BP15" s="11">
        <f t="shared" si="16"/>
        <v>0</v>
      </c>
      <c r="BQ15" s="43">
        <v>0</v>
      </c>
      <c r="BR15" s="205">
        <f t="shared" si="17"/>
        <v>0</v>
      </c>
      <c r="BS15" s="9">
        <v>0</v>
      </c>
      <c r="BT15" s="11">
        <v>0</v>
      </c>
      <c r="BU15" s="11">
        <f t="shared" si="18"/>
        <v>0</v>
      </c>
      <c r="BV15" s="43">
        <v>0</v>
      </c>
      <c r="BW15" s="205">
        <f t="shared" si="19"/>
        <v>0</v>
      </c>
      <c r="BX15" s="9">
        <v>0</v>
      </c>
      <c r="BY15" s="11">
        <v>0</v>
      </c>
      <c r="BZ15" s="11">
        <f t="shared" si="20"/>
        <v>0</v>
      </c>
      <c r="CA15" s="43">
        <v>0</v>
      </c>
      <c r="CB15" s="205">
        <f t="shared" si="21"/>
        <v>0</v>
      </c>
      <c r="CC15" s="13"/>
      <c r="CD15" s="11"/>
      <c r="CE15" s="12">
        <f t="shared" si="22"/>
        <v>0</v>
      </c>
      <c r="CF15" s="26"/>
    </row>
    <row r="16" spans="1:84" ht="46.2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0"/>
        <v>71</v>
      </c>
      <c r="F16" s="269">
        <f t="shared" si="1"/>
        <v>58</v>
      </c>
      <c r="G16" s="269">
        <f t="shared" si="2"/>
        <v>13</v>
      </c>
      <c r="H16" s="224">
        <f t="shared" si="3"/>
        <v>0</v>
      </c>
      <c r="I16" s="220">
        <f t="shared" si="34"/>
        <v>71</v>
      </c>
      <c r="J16" s="263">
        <f t="shared" si="23"/>
        <v>13</v>
      </c>
      <c r="K16" s="9">
        <v>0</v>
      </c>
      <c r="L16" s="13">
        <v>2</v>
      </c>
      <c r="M16" s="43">
        <f t="shared" si="35"/>
        <v>-2</v>
      </c>
      <c r="N16" s="42">
        <v>0</v>
      </c>
      <c r="O16" s="204">
        <f t="shared" si="25"/>
        <v>0</v>
      </c>
      <c r="P16" s="9">
        <v>0</v>
      </c>
      <c r="Q16" s="15">
        <v>2</v>
      </c>
      <c r="R16" s="11">
        <f t="shared" si="4"/>
        <v>-2</v>
      </c>
      <c r="S16" s="43">
        <v>0</v>
      </c>
      <c r="T16" s="205">
        <f t="shared" si="26"/>
        <v>0</v>
      </c>
      <c r="U16" s="9">
        <v>42</v>
      </c>
      <c r="V16" s="11">
        <v>12</v>
      </c>
      <c r="W16" s="11">
        <f t="shared" si="5"/>
        <v>30</v>
      </c>
      <c r="X16" s="42">
        <v>0</v>
      </c>
      <c r="Y16" s="204">
        <f t="shared" si="27"/>
        <v>42</v>
      </c>
      <c r="Z16" s="9">
        <v>15</v>
      </c>
      <c r="AA16" s="13">
        <v>6</v>
      </c>
      <c r="AB16" s="11">
        <f t="shared" si="6"/>
        <v>9</v>
      </c>
      <c r="AC16" s="13">
        <v>0</v>
      </c>
      <c r="AD16" s="204">
        <f t="shared" si="28"/>
        <v>15</v>
      </c>
      <c r="AE16" s="9">
        <v>0</v>
      </c>
      <c r="AF16" s="13">
        <v>4</v>
      </c>
      <c r="AG16" s="11">
        <f t="shared" si="7"/>
        <v>-4</v>
      </c>
      <c r="AH16" s="13">
        <v>0</v>
      </c>
      <c r="AI16" s="204">
        <f t="shared" si="29"/>
        <v>0</v>
      </c>
      <c r="AJ16" s="9">
        <v>0</v>
      </c>
      <c r="AK16" s="13">
        <v>1</v>
      </c>
      <c r="AL16" s="11">
        <f t="shared" si="8"/>
        <v>-1</v>
      </c>
      <c r="AM16" s="13">
        <v>0</v>
      </c>
      <c r="AN16" s="204">
        <f t="shared" si="30"/>
        <v>0</v>
      </c>
      <c r="AO16" s="9">
        <v>14</v>
      </c>
      <c r="AP16" s="13">
        <v>10</v>
      </c>
      <c r="AQ16" s="11">
        <f t="shared" si="31"/>
        <v>4</v>
      </c>
      <c r="AR16" s="42">
        <v>0</v>
      </c>
      <c r="AS16" s="204">
        <f t="shared" si="32"/>
        <v>14</v>
      </c>
      <c r="AT16" s="9">
        <v>0</v>
      </c>
      <c r="AU16" s="13">
        <v>4</v>
      </c>
      <c r="AV16" s="11">
        <f t="shared" si="9"/>
        <v>-4</v>
      </c>
      <c r="AW16" s="13">
        <v>0</v>
      </c>
      <c r="AX16" s="204">
        <f t="shared" si="33"/>
        <v>0</v>
      </c>
      <c r="AY16" s="9">
        <v>0</v>
      </c>
      <c r="AZ16" s="13">
        <v>6</v>
      </c>
      <c r="BA16" s="11">
        <f t="shared" si="10"/>
        <v>-6</v>
      </c>
      <c r="BB16" s="13">
        <v>0</v>
      </c>
      <c r="BC16" s="204">
        <f t="shared" si="11"/>
        <v>0</v>
      </c>
      <c r="BD16" s="9">
        <v>0</v>
      </c>
      <c r="BE16" s="15">
        <v>3</v>
      </c>
      <c r="BF16" s="11">
        <f t="shared" si="12"/>
        <v>-3</v>
      </c>
      <c r="BG16" s="11">
        <v>0</v>
      </c>
      <c r="BH16" s="205">
        <f t="shared" si="13"/>
        <v>0</v>
      </c>
      <c r="BI16" s="9">
        <v>0</v>
      </c>
      <c r="BJ16" s="11">
        <v>2</v>
      </c>
      <c r="BK16" s="11">
        <f t="shared" si="14"/>
        <v>-2</v>
      </c>
      <c r="BL16" s="11">
        <v>0</v>
      </c>
      <c r="BM16" s="205">
        <f t="shared" si="15"/>
        <v>0</v>
      </c>
      <c r="BN16" s="9">
        <v>0</v>
      </c>
      <c r="BO16" s="11">
        <v>1</v>
      </c>
      <c r="BP16" s="11">
        <f t="shared" si="16"/>
        <v>-1</v>
      </c>
      <c r="BQ16" s="11">
        <v>0</v>
      </c>
      <c r="BR16" s="205">
        <f t="shared" si="17"/>
        <v>0</v>
      </c>
      <c r="BS16" s="9">
        <v>0</v>
      </c>
      <c r="BT16" s="11">
        <v>3</v>
      </c>
      <c r="BU16" s="11">
        <f t="shared" si="18"/>
        <v>-3</v>
      </c>
      <c r="BV16" s="11">
        <v>0</v>
      </c>
      <c r="BW16" s="205">
        <f t="shared" si="19"/>
        <v>0</v>
      </c>
      <c r="BX16" s="9">
        <v>0</v>
      </c>
      <c r="BY16" s="11">
        <v>2</v>
      </c>
      <c r="BZ16" s="11">
        <f t="shared" si="20"/>
        <v>-2</v>
      </c>
      <c r="CA16" s="11">
        <v>0</v>
      </c>
      <c r="CB16" s="205">
        <f t="shared" si="21"/>
        <v>0</v>
      </c>
      <c r="CC16" s="13"/>
      <c r="CD16" s="11"/>
      <c r="CE16" s="12">
        <f t="shared" si="22"/>
        <v>0</v>
      </c>
      <c r="CF16" s="26"/>
    </row>
    <row r="17" spans="1:84" ht="46.2" customHeight="1" thickBot="1" x14ac:dyDescent="0.35">
      <c r="A17" s="37">
        <v>15</v>
      </c>
      <c r="B17" s="40" t="s">
        <v>42</v>
      </c>
      <c r="C17" s="26">
        <v>8</v>
      </c>
      <c r="D17" s="26">
        <v>20</v>
      </c>
      <c r="E17" s="281">
        <f t="shared" si="0"/>
        <v>139</v>
      </c>
      <c r="F17" s="269">
        <f t="shared" si="1"/>
        <v>251</v>
      </c>
      <c r="G17" s="269">
        <f t="shared" si="2"/>
        <v>-112</v>
      </c>
      <c r="H17" s="224">
        <f t="shared" si="3"/>
        <v>112</v>
      </c>
      <c r="I17" s="220">
        <f t="shared" si="34"/>
        <v>251</v>
      </c>
      <c r="J17" s="263">
        <f t="shared" si="23"/>
        <v>0</v>
      </c>
      <c r="K17" s="95">
        <v>0</v>
      </c>
      <c r="L17" s="13">
        <v>9</v>
      </c>
      <c r="M17" s="43">
        <f t="shared" si="35"/>
        <v>-9</v>
      </c>
      <c r="N17" s="42">
        <v>0</v>
      </c>
      <c r="O17" s="204">
        <f t="shared" si="25"/>
        <v>0</v>
      </c>
      <c r="P17" s="9">
        <v>0</v>
      </c>
      <c r="Q17" s="15">
        <v>7</v>
      </c>
      <c r="R17" s="11">
        <f t="shared" si="4"/>
        <v>-7</v>
      </c>
      <c r="S17" s="43">
        <v>0</v>
      </c>
      <c r="T17" s="205">
        <f t="shared" si="26"/>
        <v>0</v>
      </c>
      <c r="U17" s="9">
        <v>8</v>
      </c>
      <c r="V17" s="11">
        <v>63</v>
      </c>
      <c r="W17" s="11">
        <f t="shared" si="5"/>
        <v>-55</v>
      </c>
      <c r="X17" s="156">
        <v>35</v>
      </c>
      <c r="Y17" s="204">
        <f t="shared" si="27"/>
        <v>43</v>
      </c>
      <c r="Z17" s="9">
        <v>15</v>
      </c>
      <c r="AA17" s="13">
        <v>22</v>
      </c>
      <c r="AB17" s="11">
        <f t="shared" si="6"/>
        <v>-7</v>
      </c>
      <c r="AC17" s="42">
        <v>7</v>
      </c>
      <c r="AD17" s="204">
        <f t="shared" si="28"/>
        <v>22</v>
      </c>
      <c r="AE17" s="9">
        <v>0</v>
      </c>
      <c r="AF17" s="13">
        <v>6</v>
      </c>
      <c r="AG17" s="11">
        <f t="shared" si="7"/>
        <v>-6</v>
      </c>
      <c r="AH17" s="13">
        <v>0</v>
      </c>
      <c r="AI17" s="204">
        <f t="shared" si="29"/>
        <v>0</v>
      </c>
      <c r="AJ17" s="9">
        <v>0</v>
      </c>
      <c r="AK17" s="13">
        <v>4</v>
      </c>
      <c r="AL17" s="11">
        <f t="shared" si="8"/>
        <v>-4</v>
      </c>
      <c r="AM17" s="13">
        <v>0</v>
      </c>
      <c r="AN17" s="204">
        <f t="shared" si="30"/>
        <v>0</v>
      </c>
      <c r="AO17" s="9">
        <v>0</v>
      </c>
      <c r="AP17" s="13">
        <v>35</v>
      </c>
      <c r="AQ17" s="11">
        <f t="shared" si="31"/>
        <v>-35</v>
      </c>
      <c r="AR17" s="156">
        <v>35</v>
      </c>
      <c r="AS17" s="204">
        <f t="shared" si="32"/>
        <v>35</v>
      </c>
      <c r="AT17" s="9">
        <v>0</v>
      </c>
      <c r="AU17" s="13">
        <v>11</v>
      </c>
      <c r="AV17" s="11">
        <f t="shared" si="9"/>
        <v>-11</v>
      </c>
      <c r="AW17" s="13">
        <v>0</v>
      </c>
      <c r="AX17" s="204">
        <f t="shared" si="33"/>
        <v>0</v>
      </c>
      <c r="AY17" s="9">
        <v>28</v>
      </c>
      <c r="AZ17" s="13">
        <v>32</v>
      </c>
      <c r="BA17" s="11">
        <f t="shared" si="10"/>
        <v>-4</v>
      </c>
      <c r="BB17" s="13">
        <v>0</v>
      </c>
      <c r="BC17" s="204">
        <f t="shared" si="11"/>
        <v>28</v>
      </c>
      <c r="BD17" s="9">
        <v>0</v>
      </c>
      <c r="BE17" s="15">
        <v>8</v>
      </c>
      <c r="BF17" s="11">
        <f t="shared" si="12"/>
        <v>-8</v>
      </c>
      <c r="BG17" s="11">
        <v>0</v>
      </c>
      <c r="BH17" s="205">
        <f t="shared" si="13"/>
        <v>0</v>
      </c>
      <c r="BI17" s="9">
        <v>18</v>
      </c>
      <c r="BJ17" s="11">
        <v>14</v>
      </c>
      <c r="BK17" s="11">
        <f t="shared" si="14"/>
        <v>4</v>
      </c>
      <c r="BL17" s="43">
        <v>20</v>
      </c>
      <c r="BM17" s="205">
        <f t="shared" si="15"/>
        <v>38</v>
      </c>
      <c r="BN17" s="9">
        <v>70</v>
      </c>
      <c r="BO17" s="11">
        <v>9</v>
      </c>
      <c r="BP17" s="11">
        <f t="shared" si="16"/>
        <v>61</v>
      </c>
      <c r="BQ17" s="43">
        <v>0</v>
      </c>
      <c r="BR17" s="205">
        <f t="shared" si="17"/>
        <v>70</v>
      </c>
      <c r="BS17" s="9">
        <v>0</v>
      </c>
      <c r="BT17" s="11">
        <v>5</v>
      </c>
      <c r="BU17" s="11">
        <f t="shared" si="18"/>
        <v>-5</v>
      </c>
      <c r="BV17" s="11">
        <v>0</v>
      </c>
      <c r="BW17" s="205">
        <f t="shared" si="19"/>
        <v>0</v>
      </c>
      <c r="BX17" s="9">
        <v>0</v>
      </c>
      <c r="BY17" s="11">
        <v>26</v>
      </c>
      <c r="BZ17" s="11">
        <f t="shared" si="20"/>
        <v>-26</v>
      </c>
      <c r="CA17" s="43">
        <v>15</v>
      </c>
      <c r="CB17" s="205">
        <f t="shared" si="21"/>
        <v>15</v>
      </c>
      <c r="CC17" s="13"/>
      <c r="CD17" s="11"/>
      <c r="CE17" s="12">
        <f t="shared" si="22"/>
        <v>0</v>
      </c>
      <c r="CF17" s="26"/>
    </row>
    <row r="18" spans="1:84" ht="46.2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0"/>
        <v>161</v>
      </c>
      <c r="F18" s="269">
        <f t="shared" si="1"/>
        <v>434</v>
      </c>
      <c r="G18" s="269">
        <f t="shared" si="2"/>
        <v>-273</v>
      </c>
      <c r="H18" s="224">
        <f t="shared" si="3"/>
        <v>273</v>
      </c>
      <c r="I18" s="220">
        <f t="shared" si="34"/>
        <v>434</v>
      </c>
      <c r="J18" s="263">
        <f t="shared" si="23"/>
        <v>0</v>
      </c>
      <c r="K18" s="102">
        <v>31</v>
      </c>
      <c r="L18" s="75">
        <v>11</v>
      </c>
      <c r="M18" s="43">
        <f t="shared" si="35"/>
        <v>20</v>
      </c>
      <c r="N18" s="43">
        <v>0</v>
      </c>
      <c r="O18" s="205">
        <f t="shared" si="25"/>
        <v>31</v>
      </c>
      <c r="P18" s="102">
        <v>0</v>
      </c>
      <c r="Q18" s="75">
        <v>6</v>
      </c>
      <c r="R18" s="11">
        <f t="shared" si="4"/>
        <v>-6</v>
      </c>
      <c r="S18" s="43">
        <v>0</v>
      </c>
      <c r="T18" s="205">
        <f t="shared" si="26"/>
        <v>0</v>
      </c>
      <c r="U18" s="102">
        <v>24</v>
      </c>
      <c r="V18" s="75">
        <v>267</v>
      </c>
      <c r="W18" s="11">
        <f t="shared" si="5"/>
        <v>-243</v>
      </c>
      <c r="X18" s="157">
        <v>238</v>
      </c>
      <c r="Y18" s="205">
        <f t="shared" si="27"/>
        <v>262</v>
      </c>
      <c r="Z18" s="102">
        <v>30</v>
      </c>
      <c r="AA18" s="75">
        <v>20</v>
      </c>
      <c r="AB18" s="11">
        <f t="shared" si="6"/>
        <v>10</v>
      </c>
      <c r="AC18" s="43">
        <v>0</v>
      </c>
      <c r="AD18" s="205">
        <f t="shared" si="28"/>
        <v>30</v>
      </c>
      <c r="AE18" s="163">
        <v>8</v>
      </c>
      <c r="AF18" s="75">
        <v>6</v>
      </c>
      <c r="AG18" s="11">
        <f t="shared" si="7"/>
        <v>2</v>
      </c>
      <c r="AH18" s="11">
        <v>0</v>
      </c>
      <c r="AI18" s="205">
        <f t="shared" si="29"/>
        <v>8</v>
      </c>
      <c r="AJ18" s="102">
        <v>0</v>
      </c>
      <c r="AK18" s="75">
        <v>4</v>
      </c>
      <c r="AL18" s="11">
        <f t="shared" si="8"/>
        <v>-4</v>
      </c>
      <c r="AM18" s="157">
        <v>4</v>
      </c>
      <c r="AN18" s="205">
        <f t="shared" si="30"/>
        <v>4</v>
      </c>
      <c r="AO18" s="102">
        <v>0</v>
      </c>
      <c r="AP18" s="75">
        <v>26</v>
      </c>
      <c r="AQ18" s="11">
        <f t="shared" si="31"/>
        <v>-26</v>
      </c>
      <c r="AR18" s="11">
        <v>0</v>
      </c>
      <c r="AS18" s="205">
        <f t="shared" si="32"/>
        <v>0</v>
      </c>
      <c r="AT18" s="102">
        <v>8</v>
      </c>
      <c r="AU18" s="75">
        <v>11</v>
      </c>
      <c r="AV18" s="11">
        <f t="shared" si="9"/>
        <v>-3</v>
      </c>
      <c r="AW18" s="11">
        <v>0</v>
      </c>
      <c r="AX18" s="205">
        <f t="shared" si="33"/>
        <v>8</v>
      </c>
      <c r="AY18" s="102">
        <v>22</v>
      </c>
      <c r="AZ18" s="75">
        <v>24</v>
      </c>
      <c r="BA18" s="11">
        <f t="shared" si="10"/>
        <v>-2</v>
      </c>
      <c r="BB18" s="43">
        <v>16</v>
      </c>
      <c r="BC18" s="205">
        <f t="shared" si="11"/>
        <v>38</v>
      </c>
      <c r="BD18" s="102">
        <v>0</v>
      </c>
      <c r="BE18" s="75">
        <v>18</v>
      </c>
      <c r="BF18" s="11">
        <f t="shared" si="12"/>
        <v>-18</v>
      </c>
      <c r="BG18" s="11">
        <v>0</v>
      </c>
      <c r="BH18" s="205">
        <f t="shared" si="13"/>
        <v>0</v>
      </c>
      <c r="BI18" s="102">
        <v>30</v>
      </c>
      <c r="BJ18" s="75">
        <v>12</v>
      </c>
      <c r="BK18" s="11">
        <f t="shared" si="14"/>
        <v>18</v>
      </c>
      <c r="BL18" s="43">
        <v>0</v>
      </c>
      <c r="BM18" s="205">
        <f t="shared" si="15"/>
        <v>30</v>
      </c>
      <c r="BN18" s="102">
        <v>8</v>
      </c>
      <c r="BO18" s="75">
        <v>6</v>
      </c>
      <c r="BP18" s="11">
        <f t="shared" si="16"/>
        <v>2</v>
      </c>
      <c r="BQ18" s="43">
        <v>0</v>
      </c>
      <c r="BR18" s="205">
        <f t="shared" si="17"/>
        <v>8</v>
      </c>
      <c r="BS18" s="102">
        <v>0</v>
      </c>
      <c r="BT18" s="75">
        <v>5</v>
      </c>
      <c r="BU18" s="11">
        <f t="shared" si="18"/>
        <v>-5</v>
      </c>
      <c r="BV18" s="11">
        <v>0</v>
      </c>
      <c r="BW18" s="205">
        <f t="shared" si="19"/>
        <v>0</v>
      </c>
      <c r="BX18" s="9">
        <v>0</v>
      </c>
      <c r="BY18" s="75">
        <v>18</v>
      </c>
      <c r="BZ18" s="11">
        <f t="shared" si="20"/>
        <v>-18</v>
      </c>
      <c r="CA18" s="43">
        <v>15</v>
      </c>
      <c r="CB18" s="205">
        <f t="shared" si="21"/>
        <v>15</v>
      </c>
      <c r="CC18" s="461"/>
      <c r="CD18" s="82"/>
      <c r="CE18" s="65">
        <f t="shared" si="22"/>
        <v>0</v>
      </c>
      <c r="CF18" s="26"/>
    </row>
    <row r="19" spans="1:84" ht="46.2" customHeight="1" thickBot="1" x14ac:dyDescent="0.35">
      <c r="A19" s="37">
        <v>17</v>
      </c>
      <c r="B19" s="40" t="s">
        <v>44</v>
      </c>
      <c r="C19" s="26">
        <v>8</v>
      </c>
      <c r="D19" s="26">
        <v>30</v>
      </c>
      <c r="E19" s="281">
        <f t="shared" si="0"/>
        <v>25</v>
      </c>
      <c r="F19" s="269">
        <f t="shared" si="1"/>
        <v>363</v>
      </c>
      <c r="G19" s="269">
        <f t="shared" si="2"/>
        <v>-338</v>
      </c>
      <c r="H19" s="224">
        <f t="shared" si="3"/>
        <v>338</v>
      </c>
      <c r="I19" s="220">
        <f t="shared" si="34"/>
        <v>363</v>
      </c>
      <c r="J19" s="263">
        <f t="shared" si="23"/>
        <v>0</v>
      </c>
      <c r="K19" s="102">
        <v>0</v>
      </c>
      <c r="L19" s="75">
        <v>12</v>
      </c>
      <c r="M19" s="43">
        <f t="shared" si="35"/>
        <v>-12</v>
      </c>
      <c r="N19" s="157">
        <v>12</v>
      </c>
      <c r="O19" s="205">
        <f t="shared" si="25"/>
        <v>12</v>
      </c>
      <c r="P19" s="102">
        <v>0</v>
      </c>
      <c r="Q19" s="75">
        <v>6</v>
      </c>
      <c r="R19" s="11">
        <f t="shared" si="4"/>
        <v>-6</v>
      </c>
      <c r="S19" s="157">
        <v>6</v>
      </c>
      <c r="T19" s="205">
        <f t="shared" si="26"/>
        <v>6</v>
      </c>
      <c r="U19" s="102">
        <v>0</v>
      </c>
      <c r="V19" s="75">
        <v>44</v>
      </c>
      <c r="W19" s="11">
        <f t="shared" si="5"/>
        <v>-44</v>
      </c>
      <c r="X19" s="157">
        <v>44</v>
      </c>
      <c r="Y19" s="205">
        <f t="shared" si="27"/>
        <v>44</v>
      </c>
      <c r="Z19" s="102">
        <v>0</v>
      </c>
      <c r="AA19" s="75">
        <v>25</v>
      </c>
      <c r="AB19" s="11">
        <f t="shared" si="6"/>
        <v>-25</v>
      </c>
      <c r="AC19" s="157">
        <v>25</v>
      </c>
      <c r="AD19" s="205">
        <f t="shared" si="28"/>
        <v>25</v>
      </c>
      <c r="AE19" s="102">
        <v>0</v>
      </c>
      <c r="AF19" s="75">
        <v>22</v>
      </c>
      <c r="AG19" s="11">
        <f t="shared" si="7"/>
        <v>-22</v>
      </c>
      <c r="AH19" s="157">
        <v>22</v>
      </c>
      <c r="AI19" s="205">
        <f t="shared" si="29"/>
        <v>22</v>
      </c>
      <c r="AJ19" s="102">
        <v>0</v>
      </c>
      <c r="AK19" s="75">
        <v>20</v>
      </c>
      <c r="AL19" s="11">
        <f t="shared" si="8"/>
        <v>-20</v>
      </c>
      <c r="AM19" s="43">
        <v>20</v>
      </c>
      <c r="AN19" s="205">
        <f t="shared" si="30"/>
        <v>20</v>
      </c>
      <c r="AO19" s="102">
        <v>0</v>
      </c>
      <c r="AP19" s="75">
        <v>82</v>
      </c>
      <c r="AQ19" s="11">
        <f t="shared" si="31"/>
        <v>-82</v>
      </c>
      <c r="AR19" s="157">
        <v>82</v>
      </c>
      <c r="AS19" s="205">
        <f t="shared" si="32"/>
        <v>82</v>
      </c>
      <c r="AT19" s="102">
        <v>10</v>
      </c>
      <c r="AU19" s="75">
        <v>8</v>
      </c>
      <c r="AV19" s="11">
        <f t="shared" si="9"/>
        <v>2</v>
      </c>
      <c r="AW19" s="11">
        <v>6</v>
      </c>
      <c r="AX19" s="205">
        <f t="shared" si="33"/>
        <v>16</v>
      </c>
      <c r="AY19" s="102">
        <v>0</v>
      </c>
      <c r="AZ19" s="75">
        <v>34</v>
      </c>
      <c r="BA19" s="11">
        <f t="shared" si="10"/>
        <v>-34</v>
      </c>
      <c r="BB19" s="157">
        <v>34</v>
      </c>
      <c r="BC19" s="205">
        <f t="shared" si="11"/>
        <v>34</v>
      </c>
      <c r="BD19" s="102">
        <v>0</v>
      </c>
      <c r="BE19" s="75">
        <v>40</v>
      </c>
      <c r="BF19" s="11">
        <f t="shared" si="12"/>
        <v>-40</v>
      </c>
      <c r="BG19" s="157">
        <v>40</v>
      </c>
      <c r="BH19" s="205">
        <f t="shared" si="13"/>
        <v>40</v>
      </c>
      <c r="BI19" s="102">
        <v>15</v>
      </c>
      <c r="BJ19" s="75">
        <v>23</v>
      </c>
      <c r="BK19" s="11">
        <f t="shared" si="14"/>
        <v>-8</v>
      </c>
      <c r="BL19" s="157">
        <v>8</v>
      </c>
      <c r="BM19" s="205">
        <f t="shared" si="15"/>
        <v>23</v>
      </c>
      <c r="BN19" s="102">
        <v>0</v>
      </c>
      <c r="BO19" s="75">
        <v>7</v>
      </c>
      <c r="BP19" s="11">
        <f t="shared" si="16"/>
        <v>-7</v>
      </c>
      <c r="BQ19" s="157">
        <v>7</v>
      </c>
      <c r="BR19" s="205">
        <f t="shared" si="17"/>
        <v>7</v>
      </c>
      <c r="BS19" s="102">
        <v>0</v>
      </c>
      <c r="BT19" s="75">
        <v>4</v>
      </c>
      <c r="BU19" s="11">
        <f t="shared" si="18"/>
        <v>-4</v>
      </c>
      <c r="BV19" s="157">
        <v>4</v>
      </c>
      <c r="BW19" s="205">
        <f t="shared" si="19"/>
        <v>4</v>
      </c>
      <c r="BX19" s="9">
        <v>0</v>
      </c>
      <c r="BY19" s="75">
        <v>36</v>
      </c>
      <c r="BZ19" s="11">
        <f t="shared" si="20"/>
        <v>-36</v>
      </c>
      <c r="CA19" s="157">
        <v>28</v>
      </c>
      <c r="CB19" s="205">
        <f t="shared" si="21"/>
        <v>28</v>
      </c>
      <c r="CC19" s="461"/>
      <c r="CD19" s="82"/>
      <c r="CE19" s="12">
        <f t="shared" si="22"/>
        <v>0</v>
      </c>
      <c r="CF19" s="26"/>
    </row>
    <row r="20" spans="1:84" ht="46.2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0"/>
        <v>133</v>
      </c>
      <c r="F20" s="269">
        <f t="shared" si="1"/>
        <v>80</v>
      </c>
      <c r="G20" s="269">
        <f t="shared" si="2"/>
        <v>53</v>
      </c>
      <c r="H20" s="224">
        <f t="shared" si="3"/>
        <v>0</v>
      </c>
      <c r="I20" s="220">
        <f t="shared" si="34"/>
        <v>133</v>
      </c>
      <c r="J20" s="263">
        <f t="shared" si="23"/>
        <v>53</v>
      </c>
      <c r="K20" s="383">
        <v>15</v>
      </c>
      <c r="L20" s="453">
        <v>3</v>
      </c>
      <c r="M20" s="43">
        <f t="shared" si="35"/>
        <v>12</v>
      </c>
      <c r="N20" s="43">
        <v>0</v>
      </c>
      <c r="O20" s="205">
        <f t="shared" si="25"/>
        <v>15</v>
      </c>
      <c r="P20" s="383">
        <v>0</v>
      </c>
      <c r="Q20" s="382">
        <v>3</v>
      </c>
      <c r="R20" s="11">
        <f t="shared" si="4"/>
        <v>-3</v>
      </c>
      <c r="S20" s="43">
        <v>0</v>
      </c>
      <c r="T20" s="205">
        <f t="shared" si="26"/>
        <v>0</v>
      </c>
      <c r="U20" s="383">
        <v>50</v>
      </c>
      <c r="V20" s="382">
        <v>19</v>
      </c>
      <c r="W20" s="11">
        <f t="shared" si="5"/>
        <v>31</v>
      </c>
      <c r="X20" s="43">
        <v>0</v>
      </c>
      <c r="Y20" s="205">
        <f t="shared" si="27"/>
        <v>50</v>
      </c>
      <c r="Z20" s="383">
        <v>30</v>
      </c>
      <c r="AA20" s="382">
        <v>8</v>
      </c>
      <c r="AB20" s="11">
        <f t="shared" si="6"/>
        <v>22</v>
      </c>
      <c r="AC20" s="43">
        <v>0</v>
      </c>
      <c r="AD20" s="205">
        <f t="shared" si="28"/>
        <v>30</v>
      </c>
      <c r="AE20" s="383">
        <v>0</v>
      </c>
      <c r="AF20" s="382">
        <v>4</v>
      </c>
      <c r="AG20" s="11">
        <f t="shared" si="7"/>
        <v>-4</v>
      </c>
      <c r="AH20" s="11">
        <v>0</v>
      </c>
      <c r="AI20" s="205">
        <f t="shared" si="29"/>
        <v>0</v>
      </c>
      <c r="AJ20" s="383">
        <v>0</v>
      </c>
      <c r="AK20" s="382">
        <v>2</v>
      </c>
      <c r="AL20" s="11">
        <f t="shared" si="8"/>
        <v>-2</v>
      </c>
      <c r="AM20" s="11">
        <v>0</v>
      </c>
      <c r="AN20" s="205">
        <f t="shared" si="30"/>
        <v>0</v>
      </c>
      <c r="AO20" s="383">
        <v>0</v>
      </c>
      <c r="AP20" s="382">
        <v>11</v>
      </c>
      <c r="AQ20" s="11">
        <f t="shared" si="31"/>
        <v>-11</v>
      </c>
      <c r="AR20" s="11">
        <v>0</v>
      </c>
      <c r="AS20" s="205">
        <f t="shared" si="32"/>
        <v>0</v>
      </c>
      <c r="AT20" s="383">
        <v>10</v>
      </c>
      <c r="AU20" s="382">
        <v>5</v>
      </c>
      <c r="AV20" s="11">
        <f t="shared" si="9"/>
        <v>5</v>
      </c>
      <c r="AW20" s="43">
        <v>0</v>
      </c>
      <c r="AX20" s="205">
        <f t="shared" si="33"/>
        <v>10</v>
      </c>
      <c r="AY20" s="383">
        <v>0</v>
      </c>
      <c r="AZ20" s="382">
        <v>9</v>
      </c>
      <c r="BA20" s="11">
        <f t="shared" si="10"/>
        <v>-9</v>
      </c>
      <c r="BB20" s="11">
        <v>0</v>
      </c>
      <c r="BC20" s="205">
        <f t="shared" si="11"/>
        <v>0</v>
      </c>
      <c r="BD20" s="383">
        <v>0</v>
      </c>
      <c r="BE20" s="382">
        <v>4</v>
      </c>
      <c r="BF20" s="11">
        <f t="shared" si="12"/>
        <v>-4</v>
      </c>
      <c r="BG20" s="11">
        <v>0</v>
      </c>
      <c r="BH20" s="205">
        <f t="shared" si="13"/>
        <v>0</v>
      </c>
      <c r="BI20" s="383">
        <v>28</v>
      </c>
      <c r="BJ20" s="382">
        <v>3</v>
      </c>
      <c r="BK20" s="11">
        <f t="shared" si="14"/>
        <v>25</v>
      </c>
      <c r="BL20" s="43">
        <v>0</v>
      </c>
      <c r="BM20" s="205">
        <f t="shared" si="15"/>
        <v>28</v>
      </c>
      <c r="BN20" s="383">
        <v>0</v>
      </c>
      <c r="BO20" s="382">
        <v>2</v>
      </c>
      <c r="BP20" s="11">
        <f t="shared" si="16"/>
        <v>-2</v>
      </c>
      <c r="BQ20" s="11">
        <v>0</v>
      </c>
      <c r="BR20" s="205">
        <f t="shared" si="17"/>
        <v>0</v>
      </c>
      <c r="BS20" s="383">
        <v>0</v>
      </c>
      <c r="BT20" s="382">
        <v>3</v>
      </c>
      <c r="BU20" s="11">
        <f t="shared" si="18"/>
        <v>-3</v>
      </c>
      <c r="BV20" s="11">
        <v>0</v>
      </c>
      <c r="BW20" s="205">
        <f t="shared" si="19"/>
        <v>0</v>
      </c>
      <c r="BX20" s="9">
        <v>0</v>
      </c>
      <c r="BY20" s="382">
        <v>4</v>
      </c>
      <c r="BZ20" s="11">
        <f t="shared" si="20"/>
        <v>-4</v>
      </c>
      <c r="CA20" s="11">
        <v>0</v>
      </c>
      <c r="CB20" s="205">
        <f t="shared" si="21"/>
        <v>0</v>
      </c>
      <c r="CC20" s="393"/>
      <c r="CD20" s="382"/>
      <c r="CE20" s="12">
        <f t="shared" si="22"/>
        <v>0</v>
      </c>
      <c r="CF20" s="26"/>
    </row>
    <row r="21" spans="1:84" ht="46.2" customHeight="1" thickBot="1" x14ac:dyDescent="0.35">
      <c r="A21" s="37">
        <v>19</v>
      </c>
      <c r="B21" s="40" t="s">
        <v>46</v>
      </c>
      <c r="C21" s="307">
        <v>8</v>
      </c>
      <c r="D21" s="307">
        <v>30</v>
      </c>
      <c r="E21" s="281">
        <f t="shared" si="0"/>
        <v>0</v>
      </c>
      <c r="F21" s="269">
        <f t="shared" si="1"/>
        <v>42</v>
      </c>
      <c r="G21" s="269">
        <f t="shared" si="2"/>
        <v>-42</v>
      </c>
      <c r="H21" s="224">
        <f t="shared" si="3"/>
        <v>42</v>
      </c>
      <c r="I21" s="220">
        <f t="shared" si="34"/>
        <v>42</v>
      </c>
      <c r="J21" s="263">
        <f t="shared" si="23"/>
        <v>0</v>
      </c>
      <c r="K21" s="383">
        <v>0</v>
      </c>
      <c r="L21" s="382">
        <v>1</v>
      </c>
      <c r="M21" s="50">
        <f t="shared" si="35"/>
        <v>-1</v>
      </c>
      <c r="N21" s="158">
        <v>1</v>
      </c>
      <c r="O21" s="206">
        <f t="shared" si="25"/>
        <v>1</v>
      </c>
      <c r="P21" s="383">
        <v>0</v>
      </c>
      <c r="Q21" s="382">
        <v>2</v>
      </c>
      <c r="R21" s="26">
        <f t="shared" si="4"/>
        <v>-2</v>
      </c>
      <c r="S21" s="157">
        <v>2</v>
      </c>
      <c r="T21" s="205">
        <f t="shared" si="26"/>
        <v>2</v>
      </c>
      <c r="U21" s="383">
        <v>0</v>
      </c>
      <c r="V21" s="382">
        <v>11</v>
      </c>
      <c r="W21" s="26">
        <f t="shared" si="5"/>
        <v>-11</v>
      </c>
      <c r="X21" s="50">
        <v>11</v>
      </c>
      <c r="Y21" s="206">
        <f t="shared" si="27"/>
        <v>11</v>
      </c>
      <c r="Z21" s="383">
        <v>0</v>
      </c>
      <c r="AA21" s="382">
        <v>4</v>
      </c>
      <c r="AB21" s="26">
        <f t="shared" si="6"/>
        <v>-4</v>
      </c>
      <c r="AC21" s="158">
        <v>4</v>
      </c>
      <c r="AD21" s="206">
        <f t="shared" si="28"/>
        <v>4</v>
      </c>
      <c r="AE21" s="383">
        <v>0</v>
      </c>
      <c r="AF21" s="382">
        <v>2</v>
      </c>
      <c r="AG21" s="26">
        <f t="shared" si="7"/>
        <v>-2</v>
      </c>
      <c r="AH21" s="158">
        <v>2</v>
      </c>
      <c r="AI21" s="206">
        <f t="shared" si="29"/>
        <v>2</v>
      </c>
      <c r="AJ21" s="383">
        <v>0</v>
      </c>
      <c r="AK21" s="382">
        <v>1</v>
      </c>
      <c r="AL21" s="26">
        <f t="shared" si="8"/>
        <v>-1</v>
      </c>
      <c r="AM21" s="158">
        <v>1</v>
      </c>
      <c r="AN21" s="206">
        <f t="shared" si="30"/>
        <v>1</v>
      </c>
      <c r="AO21" s="383">
        <v>0</v>
      </c>
      <c r="AP21" s="382">
        <v>5</v>
      </c>
      <c r="AQ21" s="26">
        <f t="shared" si="31"/>
        <v>-5</v>
      </c>
      <c r="AR21" s="158">
        <v>5</v>
      </c>
      <c r="AS21" s="206">
        <f t="shared" si="32"/>
        <v>5</v>
      </c>
      <c r="AT21" s="383">
        <v>0</v>
      </c>
      <c r="AU21" s="382">
        <v>2</v>
      </c>
      <c r="AV21" s="26">
        <f t="shared" si="9"/>
        <v>-2</v>
      </c>
      <c r="AW21" s="158">
        <v>2</v>
      </c>
      <c r="AX21" s="206">
        <f t="shared" si="33"/>
        <v>2</v>
      </c>
      <c r="AY21" s="383">
        <v>0</v>
      </c>
      <c r="AZ21" s="382">
        <v>4</v>
      </c>
      <c r="BA21" s="26">
        <f t="shared" si="10"/>
        <v>-4</v>
      </c>
      <c r="BB21" s="158">
        <v>4</v>
      </c>
      <c r="BC21" s="206">
        <f t="shared" si="11"/>
        <v>4</v>
      </c>
      <c r="BD21" s="383">
        <v>0</v>
      </c>
      <c r="BE21" s="382">
        <v>2</v>
      </c>
      <c r="BF21" s="26">
        <f t="shared" si="12"/>
        <v>-2</v>
      </c>
      <c r="BG21" s="158">
        <v>2</v>
      </c>
      <c r="BH21" s="206">
        <f t="shared" si="13"/>
        <v>2</v>
      </c>
      <c r="BI21" s="383">
        <v>0</v>
      </c>
      <c r="BJ21" s="382">
        <v>2</v>
      </c>
      <c r="BK21" s="26">
        <f t="shared" si="14"/>
        <v>-2</v>
      </c>
      <c r="BL21" s="158">
        <v>2</v>
      </c>
      <c r="BM21" s="206">
        <f t="shared" si="15"/>
        <v>2</v>
      </c>
      <c r="BN21" s="383">
        <v>0</v>
      </c>
      <c r="BO21" s="382">
        <v>2</v>
      </c>
      <c r="BP21" s="26">
        <f t="shared" si="16"/>
        <v>-2</v>
      </c>
      <c r="BQ21" s="158">
        <v>2</v>
      </c>
      <c r="BR21" s="206">
        <f t="shared" si="17"/>
        <v>2</v>
      </c>
      <c r="BS21" s="383">
        <v>0</v>
      </c>
      <c r="BT21" s="382">
        <v>1</v>
      </c>
      <c r="BU21" s="26">
        <f t="shared" si="18"/>
        <v>-1</v>
      </c>
      <c r="BV21" s="158">
        <v>1</v>
      </c>
      <c r="BW21" s="205">
        <f t="shared" si="19"/>
        <v>1</v>
      </c>
      <c r="BX21" s="9">
        <v>0</v>
      </c>
      <c r="BY21" s="382">
        <v>3</v>
      </c>
      <c r="BZ21" s="26">
        <f t="shared" si="20"/>
        <v>-3</v>
      </c>
      <c r="CA21" s="158">
        <v>3</v>
      </c>
      <c r="CB21" s="206">
        <f t="shared" si="21"/>
        <v>3</v>
      </c>
      <c r="CC21" s="393"/>
      <c r="CD21" s="382"/>
      <c r="CE21" s="65">
        <f t="shared" si="22"/>
        <v>0</v>
      </c>
      <c r="CF21" s="26"/>
    </row>
    <row r="22" spans="1:84" ht="46.2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81">
        <f t="shared" si="0"/>
        <v>141</v>
      </c>
      <c r="F22" s="269">
        <f t="shared" si="1"/>
        <v>502</v>
      </c>
      <c r="G22" s="269">
        <f t="shared" si="2"/>
        <v>-361</v>
      </c>
      <c r="H22" s="224">
        <f t="shared" si="3"/>
        <v>361</v>
      </c>
      <c r="I22" s="220">
        <f t="shared" si="34"/>
        <v>502</v>
      </c>
      <c r="J22" s="263">
        <f t="shared" si="23"/>
        <v>0</v>
      </c>
      <c r="K22" s="468">
        <v>0</v>
      </c>
      <c r="L22" s="454">
        <v>17</v>
      </c>
      <c r="M22" s="50">
        <f t="shared" si="35"/>
        <v>-17</v>
      </c>
      <c r="N22" s="50">
        <v>17</v>
      </c>
      <c r="O22" s="206">
        <f t="shared" si="25"/>
        <v>17</v>
      </c>
      <c r="P22" s="383">
        <v>0</v>
      </c>
      <c r="Q22" s="382">
        <v>13</v>
      </c>
      <c r="R22" s="26">
        <f t="shared" si="4"/>
        <v>-13</v>
      </c>
      <c r="S22" s="50">
        <v>15</v>
      </c>
      <c r="T22" s="206">
        <f t="shared" si="26"/>
        <v>15</v>
      </c>
      <c r="U22" s="383">
        <v>87</v>
      </c>
      <c r="V22" s="382">
        <v>187</v>
      </c>
      <c r="W22" s="26">
        <f t="shared" si="5"/>
        <v>-100</v>
      </c>
      <c r="X22" s="158">
        <v>100</v>
      </c>
      <c r="Y22" s="206">
        <f t="shared" si="27"/>
        <v>187</v>
      </c>
      <c r="Z22" s="383">
        <v>24</v>
      </c>
      <c r="AA22" s="382">
        <v>52</v>
      </c>
      <c r="AB22" s="26">
        <f t="shared" si="6"/>
        <v>-28</v>
      </c>
      <c r="AC22" s="50">
        <v>28</v>
      </c>
      <c r="AD22" s="206">
        <f t="shared" si="28"/>
        <v>52</v>
      </c>
      <c r="AE22" s="383">
        <v>0</v>
      </c>
      <c r="AF22" s="382">
        <v>17</v>
      </c>
      <c r="AG22" s="26">
        <f t="shared" si="7"/>
        <v>-17</v>
      </c>
      <c r="AH22" s="158">
        <v>17</v>
      </c>
      <c r="AI22" s="206">
        <f t="shared" si="29"/>
        <v>17</v>
      </c>
      <c r="AJ22" s="383">
        <v>0</v>
      </c>
      <c r="AK22" s="382">
        <v>13</v>
      </c>
      <c r="AL22" s="26">
        <f t="shared" si="8"/>
        <v>-13</v>
      </c>
      <c r="AM22" s="158">
        <v>13</v>
      </c>
      <c r="AN22" s="206">
        <f t="shared" si="30"/>
        <v>13</v>
      </c>
      <c r="AO22" s="383">
        <v>0</v>
      </c>
      <c r="AP22" s="382">
        <v>58</v>
      </c>
      <c r="AQ22" s="26">
        <f t="shared" si="31"/>
        <v>-58</v>
      </c>
      <c r="AR22" s="158">
        <v>58</v>
      </c>
      <c r="AS22" s="206">
        <f t="shared" si="32"/>
        <v>58</v>
      </c>
      <c r="AT22" s="383">
        <v>30</v>
      </c>
      <c r="AU22" s="382">
        <v>32</v>
      </c>
      <c r="AV22" s="26">
        <f t="shared" si="9"/>
        <v>-2</v>
      </c>
      <c r="AW22" s="26">
        <v>0</v>
      </c>
      <c r="AX22" s="206">
        <f t="shared" si="33"/>
        <v>30</v>
      </c>
      <c r="AY22" s="383">
        <v>0</v>
      </c>
      <c r="AZ22" s="382">
        <v>50</v>
      </c>
      <c r="BA22" s="26">
        <f t="shared" si="10"/>
        <v>-50</v>
      </c>
      <c r="BB22" s="158">
        <v>50</v>
      </c>
      <c r="BC22" s="206">
        <f t="shared" si="11"/>
        <v>50</v>
      </c>
      <c r="BD22" s="383">
        <v>0</v>
      </c>
      <c r="BE22" s="382">
        <v>14</v>
      </c>
      <c r="BF22" s="26">
        <f t="shared" si="12"/>
        <v>-14</v>
      </c>
      <c r="BG22" s="158">
        <v>14</v>
      </c>
      <c r="BH22" s="206">
        <f t="shared" si="13"/>
        <v>14</v>
      </c>
      <c r="BI22" s="383">
        <v>0</v>
      </c>
      <c r="BJ22" s="382">
        <v>21</v>
      </c>
      <c r="BK22" s="26">
        <f t="shared" si="14"/>
        <v>-21</v>
      </c>
      <c r="BL22" s="158">
        <v>21</v>
      </c>
      <c r="BM22" s="206">
        <f t="shared" si="15"/>
        <v>21</v>
      </c>
      <c r="BN22" s="383">
        <v>0</v>
      </c>
      <c r="BO22" s="382">
        <v>9</v>
      </c>
      <c r="BP22" s="26">
        <f t="shared" si="16"/>
        <v>-9</v>
      </c>
      <c r="BQ22" s="26">
        <v>0</v>
      </c>
      <c r="BR22" s="206">
        <f t="shared" si="17"/>
        <v>0</v>
      </c>
      <c r="BS22" s="383">
        <v>0</v>
      </c>
      <c r="BT22" s="382">
        <v>13</v>
      </c>
      <c r="BU22" s="26">
        <f t="shared" si="18"/>
        <v>-13</v>
      </c>
      <c r="BV22" s="26">
        <v>13</v>
      </c>
      <c r="BW22" s="205">
        <f t="shared" si="19"/>
        <v>13</v>
      </c>
      <c r="BX22" s="9">
        <v>0</v>
      </c>
      <c r="BY22" s="382">
        <v>6</v>
      </c>
      <c r="BZ22" s="26">
        <f t="shared" si="20"/>
        <v>-6</v>
      </c>
      <c r="CA22" s="50">
        <v>15</v>
      </c>
      <c r="CB22" s="206">
        <f t="shared" si="21"/>
        <v>15</v>
      </c>
      <c r="CC22" s="348"/>
      <c r="CD22" s="72"/>
      <c r="CE22" s="65">
        <f t="shared" si="22"/>
        <v>0</v>
      </c>
      <c r="CF22" s="26"/>
    </row>
    <row r="23" spans="1:84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81">
        <f t="shared" si="0"/>
        <v>0</v>
      </c>
      <c r="F23" s="269">
        <f t="shared" si="1"/>
        <v>20</v>
      </c>
      <c r="G23" s="269">
        <f t="shared" si="2"/>
        <v>-20</v>
      </c>
      <c r="H23" s="224">
        <f t="shared" si="3"/>
        <v>20</v>
      </c>
      <c r="I23" s="220">
        <f t="shared" si="34"/>
        <v>20</v>
      </c>
      <c r="J23" s="263">
        <f t="shared" si="23"/>
        <v>0</v>
      </c>
      <c r="K23" s="383">
        <v>0</v>
      </c>
      <c r="L23" s="382">
        <v>1</v>
      </c>
      <c r="M23" s="50">
        <f t="shared" si="35"/>
        <v>-1</v>
      </c>
      <c r="N23" s="158">
        <v>1</v>
      </c>
      <c r="O23" s="206">
        <f t="shared" si="25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26"/>
        <v>1</v>
      </c>
      <c r="U23" s="383">
        <v>0</v>
      </c>
      <c r="V23" s="382">
        <v>3</v>
      </c>
      <c r="W23" s="26">
        <f t="shared" si="5"/>
        <v>-3</v>
      </c>
      <c r="X23" s="50">
        <v>3</v>
      </c>
      <c r="Y23" s="206">
        <f t="shared" si="27"/>
        <v>3</v>
      </c>
      <c r="Z23" s="383">
        <v>0</v>
      </c>
      <c r="AA23" s="382">
        <v>2</v>
      </c>
      <c r="AB23" s="26">
        <f t="shared" si="6"/>
        <v>-2</v>
      </c>
      <c r="AC23" s="158">
        <v>2</v>
      </c>
      <c r="AD23" s="206">
        <f t="shared" si="28"/>
        <v>2</v>
      </c>
      <c r="AE23" s="383">
        <v>0</v>
      </c>
      <c r="AF23" s="382">
        <v>1</v>
      </c>
      <c r="AG23" s="26">
        <f>AE23-AF23</f>
        <v>-1</v>
      </c>
      <c r="AH23" s="158">
        <v>1</v>
      </c>
      <c r="AI23" s="206">
        <f t="shared" si="29"/>
        <v>1</v>
      </c>
      <c r="AJ23" s="383">
        <v>0</v>
      </c>
      <c r="AK23" s="382">
        <v>1</v>
      </c>
      <c r="AL23" s="26">
        <f t="shared" si="8"/>
        <v>-1</v>
      </c>
      <c r="AM23" s="158">
        <v>1</v>
      </c>
      <c r="AN23" s="206">
        <f t="shared" si="30"/>
        <v>1</v>
      </c>
      <c r="AO23" s="383">
        <v>0</v>
      </c>
      <c r="AP23" s="382">
        <v>3</v>
      </c>
      <c r="AQ23" s="26">
        <f t="shared" si="31"/>
        <v>-3</v>
      </c>
      <c r="AR23" s="158">
        <v>3</v>
      </c>
      <c r="AS23" s="206">
        <f t="shared" si="32"/>
        <v>3</v>
      </c>
      <c r="AT23" s="383">
        <v>0</v>
      </c>
      <c r="AU23" s="382">
        <v>1</v>
      </c>
      <c r="AV23" s="26">
        <f t="shared" si="9"/>
        <v>-1</v>
      </c>
      <c r="AW23" s="158">
        <v>1</v>
      </c>
      <c r="AX23" s="206">
        <f t="shared" si="33"/>
        <v>1</v>
      </c>
      <c r="AY23" s="383">
        <v>0</v>
      </c>
      <c r="AZ23" s="382">
        <v>2</v>
      </c>
      <c r="BA23" s="26">
        <f t="shared" si="10"/>
        <v>-2</v>
      </c>
      <c r="BB23" s="158">
        <v>2</v>
      </c>
      <c r="BC23" s="206">
        <f t="shared" si="11"/>
        <v>2</v>
      </c>
      <c r="BD23" s="383">
        <v>0</v>
      </c>
      <c r="BE23" s="382">
        <v>1</v>
      </c>
      <c r="BF23" s="26">
        <f t="shared" si="12"/>
        <v>-1</v>
      </c>
      <c r="BG23" s="158">
        <v>1</v>
      </c>
      <c r="BH23" s="206">
        <f t="shared" si="13"/>
        <v>1</v>
      </c>
      <c r="BI23" s="383">
        <v>0</v>
      </c>
      <c r="BJ23" s="382">
        <v>1</v>
      </c>
      <c r="BK23" s="26">
        <f t="shared" si="14"/>
        <v>-1</v>
      </c>
      <c r="BL23" s="158">
        <v>1</v>
      </c>
      <c r="BM23" s="206">
        <f t="shared" si="15"/>
        <v>1</v>
      </c>
      <c r="BN23" s="383">
        <v>0</v>
      </c>
      <c r="BO23" s="382">
        <v>1</v>
      </c>
      <c r="BP23" s="26">
        <f t="shared" si="16"/>
        <v>-1</v>
      </c>
      <c r="BQ23" s="158">
        <v>1</v>
      </c>
      <c r="BR23" s="206">
        <f t="shared" si="17"/>
        <v>1</v>
      </c>
      <c r="BS23" s="383">
        <v>0</v>
      </c>
      <c r="BT23" s="382">
        <v>1</v>
      </c>
      <c r="BU23" s="26">
        <f t="shared" si="18"/>
        <v>-1</v>
      </c>
      <c r="BV23" s="158">
        <v>1</v>
      </c>
      <c r="BW23" s="205">
        <f t="shared" si="19"/>
        <v>1</v>
      </c>
      <c r="BX23" s="9">
        <v>0</v>
      </c>
      <c r="BY23" s="382">
        <v>1</v>
      </c>
      <c r="BZ23" s="26">
        <f t="shared" si="20"/>
        <v>-1</v>
      </c>
      <c r="CA23" s="158">
        <v>1</v>
      </c>
      <c r="CB23" s="206">
        <f t="shared" si="21"/>
        <v>1</v>
      </c>
      <c r="CC23" s="499"/>
      <c r="CD23" s="464"/>
      <c r="CE23" s="65">
        <f t="shared" si="22"/>
        <v>0</v>
      </c>
      <c r="CF23" s="26"/>
    </row>
    <row r="24" spans="1:84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81">
        <f t="shared" si="0"/>
        <v>0</v>
      </c>
      <c r="F24" s="269">
        <f t="shared" si="1"/>
        <v>104</v>
      </c>
      <c r="G24" s="269">
        <f t="shared" si="2"/>
        <v>-104</v>
      </c>
      <c r="H24" s="224">
        <f t="shared" si="3"/>
        <v>104</v>
      </c>
      <c r="I24" s="220">
        <f t="shared" si="34"/>
        <v>104</v>
      </c>
      <c r="J24" s="263">
        <f t="shared" si="23"/>
        <v>0</v>
      </c>
      <c r="K24" s="383">
        <v>0</v>
      </c>
      <c r="L24" s="382">
        <v>3</v>
      </c>
      <c r="M24" s="50">
        <f t="shared" si="35"/>
        <v>-3</v>
      </c>
      <c r="N24" s="158">
        <v>3</v>
      </c>
      <c r="O24" s="206">
        <f t="shared" si="25"/>
        <v>3</v>
      </c>
      <c r="P24" s="383">
        <v>0</v>
      </c>
      <c r="Q24" s="382">
        <v>2</v>
      </c>
      <c r="R24" s="26">
        <f t="shared" si="4"/>
        <v>-2</v>
      </c>
      <c r="S24" s="158">
        <v>2</v>
      </c>
      <c r="T24" s="206">
        <f t="shared" si="26"/>
        <v>2</v>
      </c>
      <c r="U24" s="383">
        <v>0</v>
      </c>
      <c r="V24" s="382">
        <v>43</v>
      </c>
      <c r="W24" s="26">
        <f t="shared" si="5"/>
        <v>-43</v>
      </c>
      <c r="X24" s="50">
        <v>43</v>
      </c>
      <c r="Y24" s="206">
        <f t="shared" si="27"/>
        <v>43</v>
      </c>
      <c r="Z24" s="383">
        <v>0</v>
      </c>
      <c r="AA24" s="382">
        <v>8</v>
      </c>
      <c r="AB24" s="26">
        <f t="shared" si="6"/>
        <v>-8</v>
      </c>
      <c r="AC24" s="26">
        <v>15</v>
      </c>
      <c r="AD24" s="206">
        <f t="shared" si="28"/>
        <v>15</v>
      </c>
      <c r="AE24" s="383">
        <v>0</v>
      </c>
      <c r="AF24" s="382">
        <v>5</v>
      </c>
      <c r="AG24" s="26">
        <f>AE24-AF24</f>
        <v>-5</v>
      </c>
      <c r="AH24" s="158">
        <v>5</v>
      </c>
      <c r="AI24" s="206">
        <f t="shared" si="29"/>
        <v>5</v>
      </c>
      <c r="AJ24" s="383">
        <v>0</v>
      </c>
      <c r="AK24" s="382">
        <v>2</v>
      </c>
      <c r="AL24" s="26">
        <f t="shared" si="8"/>
        <v>-2</v>
      </c>
      <c r="AM24" s="26">
        <v>0</v>
      </c>
      <c r="AN24" s="206">
        <f t="shared" si="30"/>
        <v>0</v>
      </c>
      <c r="AO24" s="383">
        <v>0</v>
      </c>
      <c r="AP24" s="382">
        <v>12</v>
      </c>
      <c r="AQ24" s="26">
        <f t="shared" si="31"/>
        <v>-12</v>
      </c>
      <c r="AR24" s="158">
        <v>12</v>
      </c>
      <c r="AS24" s="206">
        <f t="shared" si="32"/>
        <v>12</v>
      </c>
      <c r="AT24" s="383">
        <v>0</v>
      </c>
      <c r="AU24" s="382">
        <v>6</v>
      </c>
      <c r="AV24" s="26">
        <f t="shared" si="9"/>
        <v>-6</v>
      </c>
      <c r="AW24" s="158">
        <v>6</v>
      </c>
      <c r="AX24" s="206">
        <f t="shared" si="33"/>
        <v>6</v>
      </c>
      <c r="AY24" s="383">
        <v>0</v>
      </c>
      <c r="AZ24" s="382">
        <v>9</v>
      </c>
      <c r="BA24" s="26">
        <f t="shared" si="10"/>
        <v>-9</v>
      </c>
      <c r="BB24" s="158">
        <v>9</v>
      </c>
      <c r="BC24" s="206">
        <f t="shared" si="11"/>
        <v>9</v>
      </c>
      <c r="BD24" s="383"/>
      <c r="BE24" s="382">
        <v>3</v>
      </c>
      <c r="BF24" s="26">
        <f t="shared" si="12"/>
        <v>-3</v>
      </c>
      <c r="BG24" s="158">
        <v>3</v>
      </c>
      <c r="BH24" s="206">
        <f t="shared" si="13"/>
        <v>3</v>
      </c>
      <c r="BI24" s="383"/>
      <c r="BJ24" s="382">
        <v>3</v>
      </c>
      <c r="BK24" s="26">
        <f t="shared" si="14"/>
        <v>-3</v>
      </c>
      <c r="BL24" s="26">
        <v>0</v>
      </c>
      <c r="BM24" s="206">
        <f t="shared" si="15"/>
        <v>0</v>
      </c>
      <c r="BN24" s="383"/>
      <c r="BO24" s="382">
        <v>2</v>
      </c>
      <c r="BP24" s="26">
        <f t="shared" si="16"/>
        <v>-2</v>
      </c>
      <c r="BQ24" s="26">
        <v>0</v>
      </c>
      <c r="BR24" s="206">
        <f t="shared" si="17"/>
        <v>0</v>
      </c>
      <c r="BS24" s="383">
        <v>0</v>
      </c>
      <c r="BT24" s="382">
        <v>3</v>
      </c>
      <c r="BU24" s="26">
        <f t="shared" si="18"/>
        <v>-3</v>
      </c>
      <c r="BV24" s="158">
        <v>3</v>
      </c>
      <c r="BW24" s="205">
        <f t="shared" si="19"/>
        <v>3</v>
      </c>
      <c r="BX24" s="9">
        <v>0</v>
      </c>
      <c r="BY24" s="382">
        <v>3</v>
      </c>
      <c r="BZ24" s="26">
        <f t="shared" si="20"/>
        <v>-3</v>
      </c>
      <c r="CA24" s="158">
        <v>3</v>
      </c>
      <c r="CB24" s="206">
        <f t="shared" si="21"/>
        <v>3</v>
      </c>
      <c r="CC24" s="348"/>
      <c r="CD24" s="72"/>
      <c r="CE24" s="65">
        <f t="shared" si="22"/>
        <v>0</v>
      </c>
      <c r="CF24" s="26"/>
    </row>
    <row r="25" spans="1:84" ht="120" customHeight="1" thickBot="1" x14ac:dyDescent="0.35">
      <c r="A25" s="37">
        <v>23</v>
      </c>
      <c r="B25" s="40" t="s">
        <v>126</v>
      </c>
      <c r="C25" s="382">
        <v>8</v>
      </c>
      <c r="D25" s="382">
        <v>15</v>
      </c>
      <c r="E25" s="281">
        <f t="shared" si="0"/>
        <v>0</v>
      </c>
      <c r="F25" s="269">
        <f t="shared" si="1"/>
        <v>82</v>
      </c>
      <c r="G25" s="269">
        <f t="shared" si="2"/>
        <v>-82</v>
      </c>
      <c r="H25" s="224">
        <f t="shared" si="3"/>
        <v>82</v>
      </c>
      <c r="I25" s="220">
        <f t="shared" si="34"/>
        <v>82</v>
      </c>
      <c r="J25" s="263">
        <f t="shared" si="23"/>
        <v>0</v>
      </c>
      <c r="K25" s="383">
        <v>0</v>
      </c>
      <c r="L25" s="382">
        <v>1</v>
      </c>
      <c r="M25" s="50">
        <f t="shared" si="35"/>
        <v>-1</v>
      </c>
      <c r="N25" s="158">
        <v>1</v>
      </c>
      <c r="O25" s="206">
        <f t="shared" si="25"/>
        <v>1</v>
      </c>
      <c r="P25" s="383">
        <v>0</v>
      </c>
      <c r="Q25" s="382">
        <v>2</v>
      </c>
      <c r="R25" s="26">
        <f t="shared" si="4"/>
        <v>-2</v>
      </c>
      <c r="S25" s="158">
        <v>2</v>
      </c>
      <c r="T25" s="206">
        <f t="shared" si="26"/>
        <v>2</v>
      </c>
      <c r="U25" s="383">
        <v>0</v>
      </c>
      <c r="V25" s="382">
        <v>19</v>
      </c>
      <c r="W25" s="26">
        <f t="shared" si="5"/>
        <v>-19</v>
      </c>
      <c r="X25" s="50">
        <v>19</v>
      </c>
      <c r="Y25" s="206">
        <f t="shared" si="27"/>
        <v>19</v>
      </c>
      <c r="Z25" s="383">
        <v>0</v>
      </c>
      <c r="AA25" s="382">
        <v>6</v>
      </c>
      <c r="AB25" s="26">
        <f t="shared" si="6"/>
        <v>-6</v>
      </c>
      <c r="AC25" s="158">
        <v>6</v>
      </c>
      <c r="AD25" s="206">
        <f t="shared" si="28"/>
        <v>6</v>
      </c>
      <c r="AE25" s="383">
        <v>0</v>
      </c>
      <c r="AF25" s="382">
        <v>2</v>
      </c>
      <c r="AG25" s="26">
        <f>AE25-AF25</f>
        <v>-2</v>
      </c>
      <c r="AH25" s="158">
        <v>2</v>
      </c>
      <c r="AI25" s="206">
        <f t="shared" si="29"/>
        <v>2</v>
      </c>
      <c r="AJ25" s="383">
        <v>0</v>
      </c>
      <c r="AK25" s="382">
        <v>2</v>
      </c>
      <c r="AL25" s="26">
        <f t="shared" si="8"/>
        <v>-2</v>
      </c>
      <c r="AM25" s="158">
        <v>2</v>
      </c>
      <c r="AN25" s="206">
        <f t="shared" si="30"/>
        <v>2</v>
      </c>
      <c r="AO25" s="383">
        <v>0</v>
      </c>
      <c r="AP25" s="382">
        <v>3</v>
      </c>
      <c r="AQ25" s="26">
        <f t="shared" si="31"/>
        <v>-3</v>
      </c>
      <c r="AR25" s="158">
        <v>3</v>
      </c>
      <c r="AS25" s="206">
        <f t="shared" si="32"/>
        <v>3</v>
      </c>
      <c r="AT25" s="383">
        <v>0</v>
      </c>
      <c r="AU25" s="382">
        <v>8</v>
      </c>
      <c r="AV25" s="26">
        <f t="shared" si="9"/>
        <v>-8</v>
      </c>
      <c r="AW25" s="158">
        <v>8</v>
      </c>
      <c r="AX25" s="206">
        <f t="shared" si="33"/>
        <v>8</v>
      </c>
      <c r="AY25" s="383">
        <v>0</v>
      </c>
      <c r="AZ25" s="382">
        <v>10</v>
      </c>
      <c r="BA25" s="26">
        <f t="shared" si="10"/>
        <v>-10</v>
      </c>
      <c r="BB25" s="158">
        <v>10</v>
      </c>
      <c r="BC25" s="206">
        <f t="shared" si="11"/>
        <v>10</v>
      </c>
      <c r="BD25" s="383"/>
      <c r="BE25" s="382">
        <v>3</v>
      </c>
      <c r="BF25" s="26">
        <f t="shared" si="12"/>
        <v>-3</v>
      </c>
      <c r="BG25" s="158">
        <v>3</v>
      </c>
      <c r="BH25" s="206">
        <f t="shared" si="13"/>
        <v>3</v>
      </c>
      <c r="BI25" s="383"/>
      <c r="BJ25" s="382">
        <v>5</v>
      </c>
      <c r="BK25" s="26">
        <f t="shared" si="14"/>
        <v>-5</v>
      </c>
      <c r="BL25" s="158">
        <v>5</v>
      </c>
      <c r="BM25" s="206">
        <f t="shared" si="15"/>
        <v>5</v>
      </c>
      <c r="BN25" s="383">
        <v>0</v>
      </c>
      <c r="BO25" s="382">
        <v>3</v>
      </c>
      <c r="BP25" s="26">
        <f t="shared" si="16"/>
        <v>-3</v>
      </c>
      <c r="BQ25" s="158">
        <v>3</v>
      </c>
      <c r="BR25" s="206">
        <f t="shared" si="17"/>
        <v>3</v>
      </c>
      <c r="BS25" s="383">
        <v>0</v>
      </c>
      <c r="BT25" s="382">
        <v>2</v>
      </c>
      <c r="BU25" s="26">
        <f t="shared" si="18"/>
        <v>-2</v>
      </c>
      <c r="BV25" s="158">
        <v>2</v>
      </c>
      <c r="BW25" s="205">
        <f t="shared" si="19"/>
        <v>2</v>
      </c>
      <c r="BX25" s="9">
        <v>0</v>
      </c>
      <c r="BY25" s="382">
        <v>16</v>
      </c>
      <c r="BZ25" s="26">
        <f t="shared" si="20"/>
        <v>-16</v>
      </c>
      <c r="CA25" s="158">
        <v>16</v>
      </c>
      <c r="CB25" s="206">
        <f t="shared" si="21"/>
        <v>16</v>
      </c>
      <c r="CC25" s="499"/>
      <c r="CD25" s="464"/>
      <c r="CE25" s="65">
        <f t="shared" si="22"/>
        <v>0</v>
      </c>
      <c r="CF25" s="26"/>
    </row>
    <row r="26" spans="1:84" ht="74.400000000000006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81">
        <f t="shared" si="0"/>
        <v>0</v>
      </c>
      <c r="F26" s="269">
        <f t="shared" si="1"/>
        <v>0</v>
      </c>
      <c r="G26" s="269">
        <f t="shared" si="2"/>
        <v>0</v>
      </c>
      <c r="H26" s="224">
        <f t="shared" si="3"/>
        <v>0</v>
      </c>
      <c r="I26" s="220">
        <f t="shared" si="34"/>
        <v>0</v>
      </c>
      <c r="J26" s="263">
        <f t="shared" si="23"/>
        <v>0</v>
      </c>
      <c r="K26" s="9">
        <v>0</v>
      </c>
      <c r="L26" s="13">
        <v>0</v>
      </c>
      <c r="M26" s="43">
        <f t="shared" si="35"/>
        <v>0</v>
      </c>
      <c r="N26" s="43">
        <v>0</v>
      </c>
      <c r="O26" s="204">
        <f t="shared" si="25"/>
        <v>0</v>
      </c>
      <c r="P26" s="9">
        <v>0</v>
      </c>
      <c r="Q26" s="15">
        <v>0</v>
      </c>
      <c r="R26" s="11">
        <f t="shared" si="4"/>
        <v>0</v>
      </c>
      <c r="S26" s="50">
        <v>0</v>
      </c>
      <c r="T26" s="205">
        <f t="shared" si="26"/>
        <v>0</v>
      </c>
      <c r="U26" s="9">
        <v>0</v>
      </c>
      <c r="V26" s="11">
        <v>0</v>
      </c>
      <c r="W26" s="11">
        <v>0</v>
      </c>
      <c r="X26" s="11">
        <v>0</v>
      </c>
      <c r="Y26" s="204">
        <f t="shared" si="27"/>
        <v>0</v>
      </c>
      <c r="Z26" s="9">
        <v>0</v>
      </c>
      <c r="AA26" s="13">
        <v>0</v>
      </c>
      <c r="AB26" s="11">
        <f t="shared" si="6"/>
        <v>0</v>
      </c>
      <c r="AC26" s="11">
        <v>0</v>
      </c>
      <c r="AD26" s="204">
        <f t="shared" si="28"/>
        <v>0</v>
      </c>
      <c r="AE26" s="9">
        <v>0</v>
      </c>
      <c r="AF26" s="13">
        <v>0</v>
      </c>
      <c r="AG26" s="11">
        <f t="shared" ref="AG26:AG30" si="36">AE26-AF26</f>
        <v>0</v>
      </c>
      <c r="AH26" s="11">
        <v>0</v>
      </c>
      <c r="AI26" s="204">
        <f t="shared" si="29"/>
        <v>0</v>
      </c>
      <c r="AJ26" s="9">
        <v>0</v>
      </c>
      <c r="AK26" s="13">
        <v>0</v>
      </c>
      <c r="AL26" s="11">
        <f t="shared" si="8"/>
        <v>0</v>
      </c>
      <c r="AM26" s="11">
        <v>0</v>
      </c>
      <c r="AN26" s="204">
        <f t="shared" si="30"/>
        <v>0</v>
      </c>
      <c r="AO26" s="9">
        <v>0</v>
      </c>
      <c r="AP26" s="13">
        <v>0</v>
      </c>
      <c r="AQ26" s="11">
        <f t="shared" si="31"/>
        <v>0</v>
      </c>
      <c r="AR26" s="11">
        <v>0</v>
      </c>
      <c r="AS26" s="204">
        <f t="shared" si="32"/>
        <v>0</v>
      </c>
      <c r="AT26" s="9">
        <v>0</v>
      </c>
      <c r="AU26" s="13">
        <v>0</v>
      </c>
      <c r="AV26" s="11">
        <f t="shared" si="9"/>
        <v>0</v>
      </c>
      <c r="AW26" s="11">
        <v>0</v>
      </c>
      <c r="AX26" s="204">
        <f t="shared" si="33"/>
        <v>0</v>
      </c>
      <c r="AY26" s="9">
        <v>0</v>
      </c>
      <c r="AZ26" s="13">
        <v>0</v>
      </c>
      <c r="BA26" s="11">
        <f t="shared" si="10"/>
        <v>0</v>
      </c>
      <c r="BB26" s="13">
        <v>0</v>
      </c>
      <c r="BC26" s="204">
        <f t="shared" si="11"/>
        <v>0</v>
      </c>
      <c r="BD26" s="9">
        <v>0</v>
      </c>
      <c r="BE26" s="15">
        <v>0</v>
      </c>
      <c r="BF26" s="11">
        <f t="shared" ref="BF26:BF30" si="37">BD26-BE26</f>
        <v>0</v>
      </c>
      <c r="BG26" s="11">
        <v>0</v>
      </c>
      <c r="BH26" s="205">
        <f t="shared" si="13"/>
        <v>0</v>
      </c>
      <c r="BI26" s="9">
        <v>0</v>
      </c>
      <c r="BJ26" s="11">
        <v>0</v>
      </c>
      <c r="BK26" s="11">
        <f t="shared" si="14"/>
        <v>0</v>
      </c>
      <c r="BL26" s="11">
        <v>0</v>
      </c>
      <c r="BM26" s="205">
        <f t="shared" si="15"/>
        <v>0</v>
      </c>
      <c r="BN26" s="9">
        <v>0</v>
      </c>
      <c r="BO26" s="11">
        <v>0</v>
      </c>
      <c r="BP26" s="11">
        <f t="shared" si="16"/>
        <v>0</v>
      </c>
      <c r="BQ26" s="11">
        <v>0</v>
      </c>
      <c r="BR26" s="205">
        <f t="shared" si="17"/>
        <v>0</v>
      </c>
      <c r="BS26" s="9">
        <v>0</v>
      </c>
      <c r="BT26" s="11">
        <v>0</v>
      </c>
      <c r="BU26" s="11">
        <f t="shared" si="18"/>
        <v>0</v>
      </c>
      <c r="BV26" s="11">
        <v>0</v>
      </c>
      <c r="BW26" s="205">
        <f t="shared" si="19"/>
        <v>0</v>
      </c>
      <c r="BX26" s="9">
        <v>0</v>
      </c>
      <c r="BY26" s="11">
        <v>0</v>
      </c>
      <c r="BZ26" s="11">
        <f t="shared" si="20"/>
        <v>0</v>
      </c>
      <c r="CA26" s="11">
        <v>0</v>
      </c>
      <c r="CB26" s="205">
        <f t="shared" si="21"/>
        <v>0</v>
      </c>
      <c r="CC26" s="13"/>
      <c r="CD26" s="11"/>
      <c r="CE26" s="11">
        <f t="shared" si="22"/>
        <v>0</v>
      </c>
      <c r="CF26" s="65"/>
    </row>
    <row r="27" spans="1:84" ht="46.2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81">
        <f t="shared" si="0"/>
        <v>0</v>
      </c>
      <c r="F27" s="269">
        <f t="shared" si="1"/>
        <v>28</v>
      </c>
      <c r="G27" s="269">
        <f t="shared" si="2"/>
        <v>-28</v>
      </c>
      <c r="H27" s="224">
        <f t="shared" si="3"/>
        <v>28</v>
      </c>
      <c r="I27" s="220">
        <f t="shared" si="34"/>
        <v>28</v>
      </c>
      <c r="J27" s="263">
        <f t="shared" si="23"/>
        <v>0</v>
      </c>
      <c r="K27" s="9">
        <v>0</v>
      </c>
      <c r="L27" s="13">
        <v>1</v>
      </c>
      <c r="M27" s="43">
        <f t="shared" si="35"/>
        <v>-1</v>
      </c>
      <c r="N27" s="157">
        <v>1</v>
      </c>
      <c r="O27" s="204">
        <f t="shared" si="25"/>
        <v>1</v>
      </c>
      <c r="P27" s="9">
        <v>0</v>
      </c>
      <c r="Q27" s="15">
        <v>1</v>
      </c>
      <c r="R27" s="11">
        <f t="shared" si="4"/>
        <v>-1</v>
      </c>
      <c r="S27" s="158">
        <v>1</v>
      </c>
      <c r="T27" s="205">
        <f t="shared" si="26"/>
        <v>1</v>
      </c>
      <c r="U27" s="9">
        <v>0</v>
      </c>
      <c r="V27" s="11">
        <v>5</v>
      </c>
      <c r="W27" s="11">
        <f t="shared" ref="W27:W30" si="38">U27-V27</f>
        <v>-5</v>
      </c>
      <c r="X27" s="157">
        <v>5</v>
      </c>
      <c r="Y27" s="204">
        <f t="shared" si="27"/>
        <v>5</v>
      </c>
      <c r="Z27" s="9">
        <v>0</v>
      </c>
      <c r="AA27" s="13">
        <v>3</v>
      </c>
      <c r="AB27" s="11">
        <f t="shared" si="6"/>
        <v>-3</v>
      </c>
      <c r="AC27" s="157">
        <v>3</v>
      </c>
      <c r="AD27" s="204">
        <f t="shared" si="28"/>
        <v>3</v>
      </c>
      <c r="AE27" s="9">
        <v>0</v>
      </c>
      <c r="AF27" s="13">
        <v>2</v>
      </c>
      <c r="AG27" s="11">
        <f t="shared" si="36"/>
        <v>-2</v>
      </c>
      <c r="AH27" s="157">
        <v>2</v>
      </c>
      <c r="AI27" s="204">
        <f t="shared" si="29"/>
        <v>2</v>
      </c>
      <c r="AJ27" s="9">
        <v>0</v>
      </c>
      <c r="AK27" s="13">
        <v>1</v>
      </c>
      <c r="AL27" s="11">
        <f t="shared" si="8"/>
        <v>-1</v>
      </c>
      <c r="AM27" s="157">
        <v>1</v>
      </c>
      <c r="AN27" s="204">
        <f t="shared" si="30"/>
        <v>1</v>
      </c>
      <c r="AO27" s="9">
        <v>0</v>
      </c>
      <c r="AP27" s="13">
        <v>4</v>
      </c>
      <c r="AQ27" s="11">
        <f t="shared" si="31"/>
        <v>-4</v>
      </c>
      <c r="AR27" s="157">
        <v>4</v>
      </c>
      <c r="AS27" s="204">
        <f t="shared" si="32"/>
        <v>4</v>
      </c>
      <c r="AT27" s="9">
        <v>0</v>
      </c>
      <c r="AU27" s="13">
        <v>2</v>
      </c>
      <c r="AV27" s="11">
        <f t="shared" si="9"/>
        <v>-2</v>
      </c>
      <c r="AW27" s="157">
        <v>2</v>
      </c>
      <c r="AX27" s="204">
        <f t="shared" si="33"/>
        <v>2</v>
      </c>
      <c r="AY27" s="9">
        <v>0</v>
      </c>
      <c r="AZ27" s="13">
        <v>3</v>
      </c>
      <c r="BA27" s="11">
        <f t="shared" si="10"/>
        <v>-3</v>
      </c>
      <c r="BB27" s="156">
        <v>3</v>
      </c>
      <c r="BC27" s="204">
        <f t="shared" si="11"/>
        <v>3</v>
      </c>
      <c r="BD27" s="9">
        <v>0</v>
      </c>
      <c r="BE27" s="15">
        <v>2</v>
      </c>
      <c r="BF27" s="11">
        <f t="shared" si="37"/>
        <v>-2</v>
      </c>
      <c r="BG27" s="157">
        <v>2</v>
      </c>
      <c r="BH27" s="205">
        <f t="shared" si="13"/>
        <v>2</v>
      </c>
      <c r="BI27" s="9">
        <v>0</v>
      </c>
      <c r="BJ27" s="11">
        <v>1</v>
      </c>
      <c r="BK27" s="11">
        <f t="shared" si="14"/>
        <v>-1</v>
      </c>
      <c r="BL27" s="157">
        <v>1</v>
      </c>
      <c r="BM27" s="205">
        <f t="shared" si="15"/>
        <v>1</v>
      </c>
      <c r="BN27" s="9">
        <v>0</v>
      </c>
      <c r="BO27" s="11">
        <v>1</v>
      </c>
      <c r="BP27" s="11">
        <f t="shared" si="16"/>
        <v>-1</v>
      </c>
      <c r="BQ27" s="157">
        <v>1</v>
      </c>
      <c r="BR27" s="205">
        <f t="shared" si="17"/>
        <v>1</v>
      </c>
      <c r="BS27" s="9">
        <v>0</v>
      </c>
      <c r="BT27" s="11">
        <v>1</v>
      </c>
      <c r="BU27" s="11">
        <f t="shared" si="18"/>
        <v>-1</v>
      </c>
      <c r="BV27" s="157">
        <v>1</v>
      </c>
      <c r="BW27" s="205">
        <f t="shared" si="19"/>
        <v>1</v>
      </c>
      <c r="BX27" s="9">
        <v>0</v>
      </c>
      <c r="BY27" s="11">
        <v>1</v>
      </c>
      <c r="BZ27" s="11">
        <f t="shared" si="20"/>
        <v>-1</v>
      </c>
      <c r="CA27" s="157">
        <v>1</v>
      </c>
      <c r="CB27" s="205">
        <f t="shared" si="21"/>
        <v>1</v>
      </c>
      <c r="CC27" s="13"/>
      <c r="CD27" s="11"/>
      <c r="CE27" s="11">
        <f t="shared" si="22"/>
        <v>0</v>
      </c>
      <c r="CF27" s="65"/>
    </row>
    <row r="28" spans="1:84" ht="90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0"/>
        <v>0</v>
      </c>
      <c r="F28" s="269">
        <f t="shared" si="1"/>
        <v>0</v>
      </c>
      <c r="G28" s="269">
        <f t="shared" si="2"/>
        <v>0</v>
      </c>
      <c r="H28" s="224">
        <f t="shared" si="3"/>
        <v>0</v>
      </c>
      <c r="I28" s="220">
        <f t="shared" si="34"/>
        <v>0</v>
      </c>
      <c r="J28" s="263">
        <f t="shared" si="23"/>
        <v>0</v>
      </c>
      <c r="K28" s="9">
        <v>0</v>
      </c>
      <c r="L28" s="13">
        <v>0</v>
      </c>
      <c r="M28" s="43">
        <v>0</v>
      </c>
      <c r="N28" s="43">
        <v>0</v>
      </c>
      <c r="O28" s="204">
        <f t="shared" si="25"/>
        <v>0</v>
      </c>
      <c r="P28" s="9">
        <v>0</v>
      </c>
      <c r="Q28" s="15">
        <v>0</v>
      </c>
      <c r="R28" s="11">
        <f t="shared" si="4"/>
        <v>0</v>
      </c>
      <c r="S28" s="50">
        <v>0</v>
      </c>
      <c r="T28" s="205">
        <f t="shared" si="26"/>
        <v>0</v>
      </c>
      <c r="U28" s="9">
        <v>0</v>
      </c>
      <c r="V28" s="11">
        <v>0</v>
      </c>
      <c r="W28" s="11">
        <f t="shared" si="38"/>
        <v>0</v>
      </c>
      <c r="X28" s="11">
        <v>0</v>
      </c>
      <c r="Y28" s="204">
        <f t="shared" si="27"/>
        <v>0</v>
      </c>
      <c r="Z28" s="9">
        <v>0</v>
      </c>
      <c r="AA28" s="13">
        <v>0</v>
      </c>
      <c r="AB28" s="11">
        <f t="shared" si="6"/>
        <v>0</v>
      </c>
      <c r="AC28" s="11">
        <v>0</v>
      </c>
      <c r="AD28" s="204">
        <f t="shared" si="28"/>
        <v>0</v>
      </c>
      <c r="AE28" s="9">
        <v>0</v>
      </c>
      <c r="AF28" s="13">
        <v>0</v>
      </c>
      <c r="AG28" s="11">
        <f t="shared" si="36"/>
        <v>0</v>
      </c>
      <c r="AH28" s="11">
        <v>0</v>
      </c>
      <c r="AI28" s="204">
        <f t="shared" si="29"/>
        <v>0</v>
      </c>
      <c r="AJ28" s="9">
        <v>0</v>
      </c>
      <c r="AK28" s="13">
        <v>0</v>
      </c>
      <c r="AL28" s="11">
        <f t="shared" si="8"/>
        <v>0</v>
      </c>
      <c r="AM28" s="11"/>
      <c r="AN28" s="204">
        <f t="shared" si="30"/>
        <v>0</v>
      </c>
      <c r="AO28" s="9">
        <v>0</v>
      </c>
      <c r="AP28" s="13">
        <v>0</v>
      </c>
      <c r="AQ28" s="11">
        <f t="shared" si="31"/>
        <v>0</v>
      </c>
      <c r="AR28" s="11"/>
      <c r="AS28" s="204">
        <f t="shared" si="32"/>
        <v>0</v>
      </c>
      <c r="AT28" s="9">
        <v>0</v>
      </c>
      <c r="AU28" s="13">
        <v>0</v>
      </c>
      <c r="AV28" s="11">
        <f t="shared" si="9"/>
        <v>0</v>
      </c>
      <c r="AW28" s="11">
        <v>0</v>
      </c>
      <c r="AX28" s="204">
        <f t="shared" si="33"/>
        <v>0</v>
      </c>
      <c r="AY28" s="9">
        <v>0</v>
      </c>
      <c r="AZ28" s="13">
        <v>0</v>
      </c>
      <c r="BA28" s="11">
        <f t="shared" si="10"/>
        <v>0</v>
      </c>
      <c r="BB28" s="13">
        <v>0</v>
      </c>
      <c r="BC28" s="204">
        <f t="shared" si="11"/>
        <v>0</v>
      </c>
      <c r="BD28" s="9">
        <v>0</v>
      </c>
      <c r="BE28" s="15">
        <v>0</v>
      </c>
      <c r="BF28" s="11">
        <f t="shared" si="37"/>
        <v>0</v>
      </c>
      <c r="BG28" s="11">
        <v>0</v>
      </c>
      <c r="BH28" s="205">
        <f t="shared" si="13"/>
        <v>0</v>
      </c>
      <c r="BI28" s="9">
        <v>0</v>
      </c>
      <c r="BJ28" s="11">
        <v>0</v>
      </c>
      <c r="BK28" s="11">
        <f t="shared" si="14"/>
        <v>0</v>
      </c>
      <c r="BL28" s="11">
        <v>0</v>
      </c>
      <c r="BM28" s="205">
        <f t="shared" si="15"/>
        <v>0</v>
      </c>
      <c r="BN28" s="9">
        <v>0</v>
      </c>
      <c r="BO28" s="11">
        <v>0</v>
      </c>
      <c r="BP28" s="11">
        <f t="shared" si="16"/>
        <v>0</v>
      </c>
      <c r="BQ28" s="11">
        <v>0</v>
      </c>
      <c r="BR28" s="205">
        <f t="shared" si="17"/>
        <v>0</v>
      </c>
      <c r="BS28" s="9">
        <v>0</v>
      </c>
      <c r="BT28" s="11">
        <v>0</v>
      </c>
      <c r="BU28" s="11">
        <f t="shared" si="18"/>
        <v>0</v>
      </c>
      <c r="BV28" s="11">
        <v>0</v>
      </c>
      <c r="BW28" s="205">
        <f t="shared" si="19"/>
        <v>0</v>
      </c>
      <c r="BX28" s="9">
        <v>0</v>
      </c>
      <c r="BY28" s="11">
        <v>0</v>
      </c>
      <c r="BZ28" s="11">
        <f t="shared" si="20"/>
        <v>0</v>
      </c>
      <c r="CA28" s="11">
        <v>0</v>
      </c>
      <c r="CB28" s="205">
        <f t="shared" si="21"/>
        <v>0</v>
      </c>
      <c r="CC28" s="13"/>
      <c r="CD28" s="11"/>
      <c r="CE28" s="11">
        <f t="shared" si="22"/>
        <v>0</v>
      </c>
      <c r="CF28" s="65"/>
    </row>
    <row r="29" spans="1:84" ht="70.8" customHeight="1" thickBot="1" x14ac:dyDescent="0.35">
      <c r="A29" s="37">
        <v>27</v>
      </c>
      <c r="B29" s="25" t="s">
        <v>55</v>
      </c>
      <c r="C29" s="26">
        <v>6</v>
      </c>
      <c r="D29" s="26">
        <v>10</v>
      </c>
      <c r="E29" s="281">
        <f t="shared" si="0"/>
        <v>10</v>
      </c>
      <c r="F29" s="269">
        <f t="shared" si="1"/>
        <v>28</v>
      </c>
      <c r="G29" s="269">
        <f t="shared" si="2"/>
        <v>-18</v>
      </c>
      <c r="H29" s="224">
        <f t="shared" si="3"/>
        <v>18</v>
      </c>
      <c r="I29" s="220">
        <f t="shared" si="34"/>
        <v>28</v>
      </c>
      <c r="J29" s="263">
        <f t="shared" si="23"/>
        <v>0</v>
      </c>
      <c r="K29" s="102">
        <v>0</v>
      </c>
      <c r="L29" s="75">
        <v>1</v>
      </c>
      <c r="M29" s="43">
        <f t="shared" si="35"/>
        <v>-1</v>
      </c>
      <c r="N29" s="11">
        <v>0</v>
      </c>
      <c r="O29" s="205">
        <f t="shared" si="25"/>
        <v>0</v>
      </c>
      <c r="P29" s="102">
        <v>0</v>
      </c>
      <c r="Q29" s="75">
        <v>1</v>
      </c>
      <c r="R29" s="11">
        <f t="shared" si="4"/>
        <v>-1</v>
      </c>
      <c r="S29" s="26">
        <v>0</v>
      </c>
      <c r="T29" s="206">
        <f t="shared" si="26"/>
        <v>0</v>
      </c>
      <c r="U29" s="102">
        <v>0</v>
      </c>
      <c r="V29" s="75">
        <v>5</v>
      </c>
      <c r="W29" s="11">
        <f t="shared" si="38"/>
        <v>-5</v>
      </c>
      <c r="X29" s="157">
        <v>8</v>
      </c>
      <c r="Y29" s="205">
        <f t="shared" si="27"/>
        <v>8</v>
      </c>
      <c r="Z29" s="102">
        <v>10</v>
      </c>
      <c r="AA29" s="75">
        <v>3</v>
      </c>
      <c r="AB29" s="11">
        <f t="shared" si="6"/>
        <v>7</v>
      </c>
      <c r="AC29" s="11">
        <v>10</v>
      </c>
      <c r="AD29" s="205">
        <f t="shared" si="28"/>
        <v>20</v>
      </c>
      <c r="AE29" s="102">
        <v>0</v>
      </c>
      <c r="AF29" s="75">
        <v>2</v>
      </c>
      <c r="AG29" s="11">
        <f t="shared" si="36"/>
        <v>-2</v>
      </c>
      <c r="AH29" s="11">
        <v>0</v>
      </c>
      <c r="AI29" s="205">
        <f t="shared" si="29"/>
        <v>0</v>
      </c>
      <c r="AJ29" s="102">
        <v>0</v>
      </c>
      <c r="AK29" s="75">
        <v>1</v>
      </c>
      <c r="AL29" s="11">
        <f t="shared" si="8"/>
        <v>-1</v>
      </c>
      <c r="AM29" s="11">
        <v>0</v>
      </c>
      <c r="AN29" s="205">
        <f t="shared" si="30"/>
        <v>0</v>
      </c>
      <c r="AO29" s="102">
        <v>0</v>
      </c>
      <c r="AP29" s="75">
        <v>4</v>
      </c>
      <c r="AQ29" s="11">
        <f t="shared" si="31"/>
        <v>-4</v>
      </c>
      <c r="AR29" s="11">
        <v>0</v>
      </c>
      <c r="AS29" s="205">
        <f t="shared" si="32"/>
        <v>0</v>
      </c>
      <c r="AT29" s="102">
        <v>0</v>
      </c>
      <c r="AU29" s="75">
        <v>2</v>
      </c>
      <c r="AV29" s="11">
        <f t="shared" si="9"/>
        <v>-2</v>
      </c>
      <c r="AW29" s="11">
        <v>0</v>
      </c>
      <c r="AX29" s="205">
        <f t="shared" si="33"/>
        <v>0</v>
      </c>
      <c r="AY29" s="102">
        <v>0</v>
      </c>
      <c r="AZ29" s="75">
        <v>3</v>
      </c>
      <c r="BA29" s="11">
        <f t="shared" si="10"/>
        <v>-3</v>
      </c>
      <c r="BB29" s="11">
        <v>0</v>
      </c>
      <c r="BC29" s="205">
        <f t="shared" si="11"/>
        <v>0</v>
      </c>
      <c r="BD29" s="102">
        <v>0</v>
      </c>
      <c r="BE29" s="75">
        <v>2</v>
      </c>
      <c r="BF29" s="11">
        <f t="shared" si="37"/>
        <v>-2</v>
      </c>
      <c r="BG29" s="11">
        <v>0</v>
      </c>
      <c r="BH29" s="205">
        <f t="shared" si="13"/>
        <v>0</v>
      </c>
      <c r="BI29" s="102">
        <v>0</v>
      </c>
      <c r="BJ29" s="75">
        <v>1</v>
      </c>
      <c r="BK29" s="11">
        <f t="shared" si="14"/>
        <v>-1</v>
      </c>
      <c r="BL29" s="11">
        <v>0</v>
      </c>
      <c r="BM29" s="205">
        <f t="shared" si="15"/>
        <v>0</v>
      </c>
      <c r="BN29" s="102">
        <v>0</v>
      </c>
      <c r="BO29" s="75">
        <v>1</v>
      </c>
      <c r="BP29" s="11">
        <f t="shared" si="16"/>
        <v>-1</v>
      </c>
      <c r="BQ29" s="11">
        <v>0</v>
      </c>
      <c r="BR29" s="205">
        <f t="shared" si="17"/>
        <v>0</v>
      </c>
      <c r="BS29" s="102">
        <v>0</v>
      </c>
      <c r="BT29" s="75">
        <v>1</v>
      </c>
      <c r="BU29" s="11">
        <f t="shared" si="18"/>
        <v>-1</v>
      </c>
      <c r="BV29" s="11">
        <v>0</v>
      </c>
      <c r="BW29" s="205">
        <f t="shared" si="19"/>
        <v>0</v>
      </c>
      <c r="BX29" s="102">
        <v>0</v>
      </c>
      <c r="BY29" s="75">
        <v>1</v>
      </c>
      <c r="BZ29" s="11">
        <f t="shared" si="20"/>
        <v>-1</v>
      </c>
      <c r="CA29" s="11">
        <v>0</v>
      </c>
      <c r="CB29" s="205">
        <f t="shared" si="21"/>
        <v>0</v>
      </c>
      <c r="CC29" s="461"/>
      <c r="CD29" s="82"/>
      <c r="CE29" s="11">
        <f t="shared" si="22"/>
        <v>0</v>
      </c>
      <c r="CF29" s="65"/>
    </row>
    <row r="30" spans="1:84" ht="76.2" customHeight="1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81">
        <f t="shared" si="0"/>
        <v>0</v>
      </c>
      <c r="F30" s="269">
        <f t="shared" si="1"/>
        <v>33</v>
      </c>
      <c r="G30" s="269">
        <f t="shared" si="2"/>
        <v>-33</v>
      </c>
      <c r="H30" s="224">
        <f t="shared" si="3"/>
        <v>33</v>
      </c>
      <c r="I30" s="199">
        <f t="shared" si="34"/>
        <v>33</v>
      </c>
      <c r="J30" s="459">
        <f t="shared" si="23"/>
        <v>0</v>
      </c>
      <c r="K30" s="145">
        <v>0</v>
      </c>
      <c r="L30" s="146">
        <v>2</v>
      </c>
      <c r="M30" s="218">
        <f t="shared" si="35"/>
        <v>-2</v>
      </c>
      <c r="N30" s="207">
        <v>2</v>
      </c>
      <c r="O30" s="208">
        <f t="shared" si="25"/>
        <v>2</v>
      </c>
      <c r="P30" s="145">
        <v>0</v>
      </c>
      <c r="Q30" s="146">
        <v>1</v>
      </c>
      <c r="R30" s="215">
        <f t="shared" si="4"/>
        <v>-1</v>
      </c>
      <c r="S30" s="212">
        <v>1</v>
      </c>
      <c r="T30" s="213">
        <f t="shared" si="26"/>
        <v>1</v>
      </c>
      <c r="U30" s="145">
        <v>0</v>
      </c>
      <c r="V30" s="146">
        <v>6</v>
      </c>
      <c r="W30" s="215">
        <f t="shared" si="38"/>
        <v>-6</v>
      </c>
      <c r="X30" s="215">
        <v>6</v>
      </c>
      <c r="Y30" s="208">
        <f t="shared" si="27"/>
        <v>6</v>
      </c>
      <c r="Z30" s="145">
        <v>0</v>
      </c>
      <c r="AA30" s="146">
        <v>3</v>
      </c>
      <c r="AB30" s="215">
        <f t="shared" si="6"/>
        <v>-3</v>
      </c>
      <c r="AC30" s="207">
        <v>3</v>
      </c>
      <c r="AD30" s="208">
        <f t="shared" si="28"/>
        <v>3</v>
      </c>
      <c r="AE30" s="145">
        <v>0</v>
      </c>
      <c r="AF30" s="146">
        <v>2</v>
      </c>
      <c r="AG30" s="215">
        <f t="shared" si="36"/>
        <v>-2</v>
      </c>
      <c r="AH30" s="207">
        <v>2</v>
      </c>
      <c r="AI30" s="208">
        <f t="shared" si="29"/>
        <v>2</v>
      </c>
      <c r="AJ30" s="145">
        <v>0</v>
      </c>
      <c r="AK30" s="146">
        <v>1</v>
      </c>
      <c r="AL30" s="215">
        <f t="shared" si="8"/>
        <v>-1</v>
      </c>
      <c r="AM30" s="207">
        <v>1</v>
      </c>
      <c r="AN30" s="208">
        <f t="shared" si="30"/>
        <v>1</v>
      </c>
      <c r="AO30" s="145">
        <v>0</v>
      </c>
      <c r="AP30" s="146">
        <v>5</v>
      </c>
      <c r="AQ30" s="215">
        <f t="shared" si="31"/>
        <v>-5</v>
      </c>
      <c r="AR30" s="207">
        <v>5</v>
      </c>
      <c r="AS30" s="208">
        <f t="shared" si="32"/>
        <v>5</v>
      </c>
      <c r="AT30" s="145">
        <v>0</v>
      </c>
      <c r="AU30" s="146">
        <v>2</v>
      </c>
      <c r="AV30" s="215">
        <f t="shared" si="9"/>
        <v>-2</v>
      </c>
      <c r="AW30" s="207">
        <v>2</v>
      </c>
      <c r="AX30" s="208">
        <f t="shared" si="33"/>
        <v>2</v>
      </c>
      <c r="AY30" s="145">
        <v>0</v>
      </c>
      <c r="AZ30" s="146">
        <v>4</v>
      </c>
      <c r="BA30" s="215">
        <f t="shared" si="10"/>
        <v>-4</v>
      </c>
      <c r="BB30" s="207">
        <v>4</v>
      </c>
      <c r="BC30" s="208">
        <f t="shared" si="11"/>
        <v>4</v>
      </c>
      <c r="BD30" s="145">
        <v>0</v>
      </c>
      <c r="BE30" s="146">
        <v>2</v>
      </c>
      <c r="BF30" s="215">
        <f t="shared" si="37"/>
        <v>-2</v>
      </c>
      <c r="BG30" s="207">
        <v>2</v>
      </c>
      <c r="BH30" s="208">
        <f t="shared" si="13"/>
        <v>2</v>
      </c>
      <c r="BI30" s="145">
        <v>0</v>
      </c>
      <c r="BJ30" s="146">
        <v>2</v>
      </c>
      <c r="BK30" s="215">
        <f t="shared" si="14"/>
        <v>-2</v>
      </c>
      <c r="BL30" s="207">
        <v>2</v>
      </c>
      <c r="BM30" s="208">
        <f t="shared" si="15"/>
        <v>2</v>
      </c>
      <c r="BN30" s="145">
        <v>0</v>
      </c>
      <c r="BO30" s="146">
        <v>1</v>
      </c>
      <c r="BP30" s="215">
        <f t="shared" si="16"/>
        <v>-1</v>
      </c>
      <c r="BQ30" s="207">
        <v>1</v>
      </c>
      <c r="BR30" s="208">
        <f t="shared" si="17"/>
        <v>1</v>
      </c>
      <c r="BS30" s="145">
        <v>0</v>
      </c>
      <c r="BT30" s="146">
        <v>1</v>
      </c>
      <c r="BU30" s="215">
        <f t="shared" si="18"/>
        <v>-1</v>
      </c>
      <c r="BV30" s="207">
        <v>1</v>
      </c>
      <c r="BW30" s="208">
        <f t="shared" si="19"/>
        <v>1</v>
      </c>
      <c r="BX30" s="145">
        <v>0</v>
      </c>
      <c r="BY30" s="146">
        <v>1</v>
      </c>
      <c r="BZ30" s="215">
        <f t="shared" si="20"/>
        <v>-1</v>
      </c>
      <c r="CA30" s="207">
        <v>1</v>
      </c>
      <c r="CB30" s="208">
        <f t="shared" si="21"/>
        <v>1</v>
      </c>
      <c r="CC30" s="159"/>
      <c r="CD30" s="74"/>
      <c r="CE30" s="11">
        <f t="shared" si="22"/>
        <v>0</v>
      </c>
      <c r="CF30" s="65"/>
    </row>
  </sheetData>
  <sheetProtection password="C611" sheet="1" objects="1" scenarios="1" selectLockedCells="1" selectUnlockedCells="1"/>
  <customSheetViews>
    <customSheetView guid="{F2E46030-49F3-46E6-9036-40A255D924CC}" scale="60">
      <pane xSplit="9" ySplit="2" topLeftCell="J3" activePane="bottomRight" state="frozen"/>
      <selection pane="bottomRight" activeCell="O16" sqref="O16"/>
      <pageMargins left="0.7" right="0.7" top="0.75" bottom="0.75" header="0.3" footer="0.3"/>
    </customSheetView>
    <customSheetView guid="{FE079330-EA52-4CE0-9E5A-80865C54CE2C}" scale="60">
      <pane xSplit="9" ySplit="2" topLeftCell="J9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80">
      <selection activeCell="N6" sqref="N6"/>
      <pageMargins left="0.7" right="0.7" top="0.75" bottom="0.75" header="0.3" footer="0.3"/>
    </customSheetView>
    <customSheetView guid="{136E5025-050C-49A9-AAF7-FBD1E192C728}" scale="6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DDA466F2-DEC4-4899-BCA4-70679764665E}" scale="71">
      <pane xSplit="9" ySplit="2" topLeftCell="J15" activePane="bottomRight" state="frozen"/>
      <selection pane="bottomRight" activeCell="A20" sqref="A20:XFD20"/>
      <pageMargins left="0.7" right="0.7" top="0.75" bottom="0.75" header="0.3" footer="0.3"/>
      <pageSetup paperSize="9" orientation="portrait" horizontalDpi="0" verticalDpi="0" r:id="rId3"/>
    </customSheetView>
    <customSheetView guid="{9CEE0026-06FE-43C5-B7E2-4C27C1B1B851}" scale="70">
      <pane xSplit="9" ySplit="2" topLeftCell="J3" activePane="bottomRight" state="frozen"/>
      <selection pane="bottomRight" activeCell="I1" sqref="I1:I2"/>
      <pageMargins left="0.7" right="0.7" top="0.75" bottom="0.75" header="0.3" footer="0.3"/>
      <pageSetup paperSize="9" orientation="portrait" horizontalDpi="0" verticalDpi="0" r:id="rId4"/>
    </customSheetView>
  </customSheetViews>
  <mergeCells count="18">
    <mergeCell ref="Z1:AD1"/>
    <mergeCell ref="AE1:AI1"/>
    <mergeCell ref="AJ1:AN1"/>
    <mergeCell ref="AO1:AS1"/>
    <mergeCell ref="AT1:AX1"/>
    <mergeCell ref="A1:D1"/>
    <mergeCell ref="J1:J2"/>
    <mergeCell ref="K1:O1"/>
    <mergeCell ref="P1:T1"/>
    <mergeCell ref="U1:Y1"/>
    <mergeCell ref="E1:I1"/>
    <mergeCell ref="AY1:BC1"/>
    <mergeCell ref="BD1:BH1"/>
    <mergeCell ref="BI1:BM1"/>
    <mergeCell ref="BN1:BR1"/>
    <mergeCell ref="CC1:CF1"/>
    <mergeCell ref="BX1:CB1"/>
    <mergeCell ref="BS1:BW1"/>
  </mergeCells>
  <pageMargins left="0.7" right="0.7" top="0.75" bottom="0.75" header="0.3" footer="0.3"/>
  <pageSetup paperSize="9" orientation="portrait" horizontalDpi="0" verticalDpi="0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CE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15" sqref="B15"/>
    </sheetView>
  </sheetViews>
  <sheetFormatPr defaultRowHeight="14.4" x14ac:dyDescent="0.3"/>
  <cols>
    <col min="1" max="1" width="4.44140625" customWidth="1"/>
    <col min="2" max="2" width="25.77734375" customWidth="1"/>
    <col min="3" max="3" width="4.88671875" customWidth="1"/>
    <col min="4" max="4" width="5.109375" bestFit="1" customWidth="1"/>
    <col min="5" max="6" width="6" customWidth="1"/>
    <col min="7" max="9" width="5.5546875" customWidth="1"/>
    <col min="10" max="10" width="13.6640625" bestFit="1" customWidth="1"/>
    <col min="11" max="12" width="5" customWidth="1"/>
    <col min="13" max="13" width="5.5546875" customWidth="1"/>
    <col min="14" max="15" width="5.5546875" style="139" customWidth="1"/>
    <col min="16" max="22" width="5.5546875" customWidth="1"/>
    <col min="23" max="25" width="5.44140625" customWidth="1"/>
    <col min="26" max="26" width="4.5546875" customWidth="1"/>
    <col min="27" max="27" width="5.88671875" customWidth="1"/>
    <col min="28" max="30" width="5.5546875" customWidth="1"/>
    <col min="31" max="31" width="6.44140625" customWidth="1"/>
    <col min="32" max="37" width="5.44140625" customWidth="1"/>
    <col min="38" max="40" width="4.5546875" customWidth="1"/>
    <col min="41" max="45" width="5.441406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62" width="5.44140625" customWidth="1"/>
    <col min="63" max="65" width="5.5546875" customWidth="1"/>
    <col min="66" max="71" width="5.44140625" customWidth="1"/>
    <col min="72" max="72" width="6.5546875" customWidth="1"/>
    <col min="73" max="75" width="5.88671875" customWidth="1"/>
    <col min="76" max="77" width="5.44140625" customWidth="1"/>
    <col min="78" max="79" width="6.109375" customWidth="1"/>
    <col min="80" max="81" width="5.44140625" customWidth="1"/>
    <col min="82" max="83" width="5.88671875" customWidth="1"/>
  </cols>
  <sheetData>
    <row r="1" spans="1:83" ht="41.4" customHeight="1" thickBot="1" x14ac:dyDescent="0.35">
      <c r="A1" s="553" t="s">
        <v>0</v>
      </c>
      <c r="B1" s="554"/>
      <c r="C1" s="554"/>
      <c r="D1" s="555"/>
      <c r="E1" s="558" t="s">
        <v>1</v>
      </c>
      <c r="F1" s="559"/>
      <c r="G1" s="559"/>
      <c r="H1" s="559"/>
      <c r="I1" s="559"/>
      <c r="J1" s="556" t="s">
        <v>359</v>
      </c>
      <c r="K1" s="534" t="s">
        <v>2</v>
      </c>
      <c r="L1" s="535"/>
      <c r="M1" s="535"/>
      <c r="N1" s="535"/>
      <c r="O1" s="536"/>
      <c r="P1" s="534" t="s">
        <v>3</v>
      </c>
      <c r="Q1" s="535"/>
      <c r="R1" s="535"/>
      <c r="S1" s="535"/>
      <c r="T1" s="536"/>
      <c r="U1" s="550" t="s">
        <v>4</v>
      </c>
      <c r="V1" s="551"/>
      <c r="W1" s="551"/>
      <c r="X1" s="551"/>
      <c r="Y1" s="552"/>
      <c r="Z1" s="551" t="s">
        <v>5</v>
      </c>
      <c r="AA1" s="551"/>
      <c r="AB1" s="551"/>
      <c r="AC1" s="548"/>
      <c r="AD1" s="549"/>
      <c r="AE1" s="550" t="s">
        <v>6</v>
      </c>
      <c r="AF1" s="551"/>
      <c r="AG1" s="551"/>
      <c r="AH1" s="551"/>
      <c r="AI1" s="552"/>
      <c r="AJ1" s="550" t="s">
        <v>7</v>
      </c>
      <c r="AK1" s="551"/>
      <c r="AL1" s="551"/>
      <c r="AM1" s="551"/>
      <c r="AN1" s="552"/>
      <c r="AO1" s="534" t="s">
        <v>8</v>
      </c>
      <c r="AP1" s="535"/>
      <c r="AQ1" s="535"/>
      <c r="AR1" s="535"/>
      <c r="AS1" s="536"/>
      <c r="AT1" s="534" t="s">
        <v>9</v>
      </c>
      <c r="AU1" s="535"/>
      <c r="AV1" s="535"/>
      <c r="AW1" s="535"/>
      <c r="AX1" s="536"/>
      <c r="AY1" s="534" t="s">
        <v>10</v>
      </c>
      <c r="AZ1" s="535"/>
      <c r="BA1" s="535"/>
      <c r="BB1" s="535"/>
      <c r="BC1" s="536"/>
      <c r="BD1" s="551" t="s">
        <v>11</v>
      </c>
      <c r="BE1" s="551"/>
      <c r="BF1" s="551"/>
      <c r="BG1" s="551"/>
      <c r="BH1" s="552"/>
      <c r="BI1" s="534" t="s">
        <v>12</v>
      </c>
      <c r="BJ1" s="535"/>
      <c r="BK1" s="535"/>
      <c r="BL1" s="535"/>
      <c r="BM1" s="536"/>
      <c r="BN1" s="550" t="s">
        <v>13</v>
      </c>
      <c r="BO1" s="551"/>
      <c r="BP1" s="551"/>
      <c r="BQ1" s="551"/>
      <c r="BR1" s="552"/>
      <c r="BS1" s="550" t="s">
        <v>14</v>
      </c>
      <c r="BT1" s="551"/>
      <c r="BU1" s="551"/>
      <c r="BV1" s="551"/>
      <c r="BW1" s="552"/>
      <c r="BX1" s="535" t="s">
        <v>15</v>
      </c>
      <c r="BY1" s="535"/>
      <c r="BZ1" s="535"/>
      <c r="CA1" s="536"/>
      <c r="CB1" s="534" t="s">
        <v>16</v>
      </c>
      <c r="CC1" s="535"/>
      <c r="CD1" s="535"/>
      <c r="CE1" s="536"/>
    </row>
    <row r="2" spans="1:83" ht="15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118" t="s">
        <v>21</v>
      </c>
      <c r="F2" s="118" t="s">
        <v>22</v>
      </c>
      <c r="G2" s="229" t="s">
        <v>23</v>
      </c>
      <c r="H2" s="118" t="s">
        <v>24</v>
      </c>
      <c r="I2" s="4" t="s">
        <v>366</v>
      </c>
      <c r="J2" s="557"/>
      <c r="K2" s="4" t="s">
        <v>21</v>
      </c>
      <c r="L2" s="4" t="s">
        <v>22</v>
      </c>
      <c r="M2" s="5" t="s">
        <v>23</v>
      </c>
      <c r="N2" s="138" t="s">
        <v>24</v>
      </c>
      <c r="O2" s="140" t="s">
        <v>366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366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366</v>
      </c>
      <c r="Z2" s="6" t="s">
        <v>21</v>
      </c>
      <c r="AA2" s="6" t="s">
        <v>22</v>
      </c>
      <c r="AB2" s="230" t="s">
        <v>23</v>
      </c>
      <c r="AC2" s="5" t="s">
        <v>24</v>
      </c>
      <c r="AD2" s="5" t="s">
        <v>366</v>
      </c>
      <c r="AE2" s="7" t="s">
        <v>21</v>
      </c>
      <c r="AF2" s="4" t="s">
        <v>22</v>
      </c>
      <c r="AG2" s="5" t="s">
        <v>23</v>
      </c>
      <c r="AH2" s="4" t="s">
        <v>24</v>
      </c>
      <c r="AI2" s="4" t="s">
        <v>366</v>
      </c>
      <c r="AJ2" s="4" t="s">
        <v>21</v>
      </c>
      <c r="AK2" s="4" t="s">
        <v>22</v>
      </c>
      <c r="AL2" s="5" t="s">
        <v>23</v>
      </c>
      <c r="AM2" s="4" t="s">
        <v>24</v>
      </c>
      <c r="AN2" s="4" t="s">
        <v>366</v>
      </c>
      <c r="AO2" s="4" t="s">
        <v>21</v>
      </c>
      <c r="AP2" s="4" t="s">
        <v>22</v>
      </c>
      <c r="AQ2" s="5" t="s">
        <v>23</v>
      </c>
      <c r="AR2" s="5" t="s">
        <v>24</v>
      </c>
      <c r="AS2" s="4" t="s">
        <v>366</v>
      </c>
      <c r="AT2" s="4" t="s">
        <v>21</v>
      </c>
      <c r="AU2" s="4" t="s">
        <v>22</v>
      </c>
      <c r="AV2" s="5" t="s">
        <v>23</v>
      </c>
      <c r="AW2" s="4" t="s">
        <v>24</v>
      </c>
      <c r="AX2" s="4" t="s">
        <v>366</v>
      </c>
      <c r="AY2" s="4" t="s">
        <v>21</v>
      </c>
      <c r="AZ2" s="4" t="s">
        <v>22</v>
      </c>
      <c r="BA2" s="5" t="s">
        <v>23</v>
      </c>
      <c r="BB2" s="4" t="s">
        <v>24</v>
      </c>
      <c r="BC2" s="5" t="s">
        <v>366</v>
      </c>
      <c r="BD2" s="7" t="s">
        <v>21</v>
      </c>
      <c r="BE2" s="4" t="s">
        <v>22</v>
      </c>
      <c r="BF2" s="4" t="s">
        <v>23</v>
      </c>
      <c r="BG2" s="5" t="s">
        <v>24</v>
      </c>
      <c r="BH2" s="5" t="s">
        <v>366</v>
      </c>
      <c r="BI2" s="4" t="s">
        <v>21</v>
      </c>
      <c r="BJ2" s="5" t="s">
        <v>22</v>
      </c>
      <c r="BK2" s="4" t="s">
        <v>23</v>
      </c>
      <c r="BL2" s="4" t="s">
        <v>24</v>
      </c>
      <c r="BM2" s="5" t="s">
        <v>366</v>
      </c>
      <c r="BN2" s="5" t="s">
        <v>21</v>
      </c>
      <c r="BO2" s="5" t="s">
        <v>22</v>
      </c>
      <c r="BP2" s="7" t="s">
        <v>23</v>
      </c>
      <c r="BQ2" s="5" t="s">
        <v>24</v>
      </c>
      <c r="BR2" s="5" t="s">
        <v>366</v>
      </c>
      <c r="BS2" s="4" t="s">
        <v>21</v>
      </c>
      <c r="BT2" s="5" t="s">
        <v>22</v>
      </c>
      <c r="BU2" s="5" t="s">
        <v>23</v>
      </c>
      <c r="BV2" s="5" t="s">
        <v>24</v>
      </c>
      <c r="BW2" s="5" t="s">
        <v>366</v>
      </c>
      <c r="BX2" s="7" t="s">
        <v>21</v>
      </c>
      <c r="BY2" s="5" t="s">
        <v>22</v>
      </c>
      <c r="BZ2" s="4" t="s">
        <v>23</v>
      </c>
      <c r="CA2" s="4" t="s">
        <v>24</v>
      </c>
      <c r="CB2" s="5" t="s">
        <v>21</v>
      </c>
      <c r="CC2" s="5" t="s">
        <v>22</v>
      </c>
      <c r="CD2" s="4" t="s">
        <v>23</v>
      </c>
      <c r="CE2" s="5" t="s">
        <v>24</v>
      </c>
    </row>
    <row r="3" spans="1:83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33">
        <f t="shared" ref="E3:E25" si="0">K3+P3+U3+Z3+AE3+AJ3+AO3+AT3+AY3+BD3+BI3+BN3+BS3+BX3+CB3</f>
        <v>0</v>
      </c>
      <c r="F3" s="233">
        <f t="shared" ref="F3:F25" si="1">L3+Q3+V3+AA3+AF3+AK3+AP3+AU3+AZ3+BE3+BJ3+BO3+BT3+BY3+CC3</f>
        <v>140</v>
      </c>
      <c r="G3" s="233">
        <f t="shared" ref="G3:G25" si="2">M3+R3+W3+AB3+AG3+AL3+AQ3+AV3+BA3+BF3+BK3+BP3+BU3+BZ3+CD3</f>
        <v>-140</v>
      </c>
      <c r="H3" s="233">
        <f t="shared" ref="H3:H25" si="3">N3+S3+X3+AC3+AH3+AM3+AR3+AW3+BB3+BG3+BL3+BQ3+BV3+CA3+CE3</f>
        <v>140</v>
      </c>
      <c r="I3" s="220">
        <f>SUM(O3+T3+Y3+AD3+AI3+AN3+AS3+AX3+BC3+BH3+BM3+BR3+BW3)</f>
        <v>140</v>
      </c>
      <c r="J3" s="437">
        <f>E3+H3-F3</f>
        <v>0</v>
      </c>
      <c r="K3" s="9">
        <v>0</v>
      </c>
      <c r="L3" s="13">
        <v>10</v>
      </c>
      <c r="M3" s="11">
        <f>K3-L3</f>
        <v>-10</v>
      </c>
      <c r="N3" s="456">
        <v>10</v>
      </c>
      <c r="O3" s="457">
        <f>SUM(K3+N3)</f>
        <v>10</v>
      </c>
      <c r="P3" s="9">
        <v>0</v>
      </c>
      <c r="Q3" s="15">
        <v>66</v>
      </c>
      <c r="R3" s="11">
        <f t="shared" ref="R3:R13" si="4">P3-Q3</f>
        <v>-66</v>
      </c>
      <c r="S3" s="157">
        <v>66</v>
      </c>
      <c r="T3" s="205">
        <f t="shared" ref="T3:T30" si="5">SUM(P3+S3)</f>
        <v>66</v>
      </c>
      <c r="U3" s="9">
        <v>0</v>
      </c>
      <c r="V3" s="11">
        <v>4</v>
      </c>
      <c r="W3" s="11">
        <f t="shared" ref="W3:W13" si="6">U3-V3</f>
        <v>-4</v>
      </c>
      <c r="X3" s="156">
        <v>4</v>
      </c>
      <c r="Y3" s="204">
        <f t="shared" ref="Y3:Y30" si="7">SUM(U3+X3)</f>
        <v>4</v>
      </c>
      <c r="Z3" s="200">
        <v>0</v>
      </c>
      <c r="AA3" s="201">
        <v>8</v>
      </c>
      <c r="AB3" s="119">
        <f t="shared" ref="AB3:AB13" si="8">Z3-AA3</f>
        <v>-8</v>
      </c>
      <c r="AC3" s="202">
        <v>8</v>
      </c>
      <c r="AD3" s="203">
        <f t="shared" ref="AD3:AD30" si="9">SUM(Z3+AC3)</f>
        <v>8</v>
      </c>
      <c r="AE3" s="200">
        <v>0</v>
      </c>
      <c r="AF3" s="201">
        <v>2</v>
      </c>
      <c r="AG3" s="119">
        <f t="shared" ref="AG3:AG13" si="10">AE3-AF3</f>
        <v>-2</v>
      </c>
      <c r="AH3" s="202">
        <v>2</v>
      </c>
      <c r="AI3" s="203">
        <f t="shared" ref="AI3:AI30" si="11">SUM(AE3+AH3)</f>
        <v>2</v>
      </c>
      <c r="AJ3" s="200">
        <v>0</v>
      </c>
      <c r="AK3" s="201">
        <v>10</v>
      </c>
      <c r="AL3" s="119">
        <f t="shared" ref="AL3:AL13" si="12">AJ3-AK3</f>
        <v>-10</v>
      </c>
      <c r="AM3" s="202">
        <v>10</v>
      </c>
      <c r="AN3" s="203">
        <f t="shared" ref="AN3:AN30" si="13">SUM(AJ3+AM3)</f>
        <v>10</v>
      </c>
      <c r="AO3" s="200">
        <v>0</v>
      </c>
      <c r="AP3" s="201">
        <v>9</v>
      </c>
      <c r="AQ3" s="119">
        <f t="shared" ref="AQ3:AQ13" si="14">AO3-AP3</f>
        <v>-9</v>
      </c>
      <c r="AR3" s="210">
        <v>9</v>
      </c>
      <c r="AS3" s="203">
        <f t="shared" ref="AS3:AS30" si="15">SUM(AO3+AR3)</f>
        <v>9</v>
      </c>
      <c r="AT3" s="200">
        <v>0</v>
      </c>
      <c r="AU3" s="201">
        <v>2</v>
      </c>
      <c r="AV3" s="119">
        <f t="shared" ref="AV3:AV13" si="16">AT3-AU3</f>
        <v>-2</v>
      </c>
      <c r="AW3" s="202">
        <v>2</v>
      </c>
      <c r="AX3" s="203">
        <f t="shared" ref="AX3:AX30" si="17">SUM(AT3+AW3)</f>
        <v>2</v>
      </c>
      <c r="AY3" s="9">
        <v>0</v>
      </c>
      <c r="AZ3" s="13">
        <v>12</v>
      </c>
      <c r="BA3" s="11">
        <f t="shared" ref="BA3:BA13" si="18">AY3-AZ3</f>
        <v>-12</v>
      </c>
      <c r="BB3" s="156">
        <v>12</v>
      </c>
      <c r="BC3" s="204">
        <f t="shared" ref="BC3:BC30" si="19">SUM(AY3+BB3)</f>
        <v>12</v>
      </c>
      <c r="BD3" s="200">
        <v>0</v>
      </c>
      <c r="BE3" s="209">
        <v>5</v>
      </c>
      <c r="BF3" s="119">
        <f t="shared" ref="BF3:BF13" si="20">BD3-BE3</f>
        <v>-5</v>
      </c>
      <c r="BG3" s="210">
        <v>5</v>
      </c>
      <c r="BH3" s="211">
        <f t="shared" ref="BH3:BH30" si="21">SUM(BD3+BG3)</f>
        <v>5</v>
      </c>
      <c r="BI3" s="9">
        <v>0</v>
      </c>
      <c r="BJ3" s="11">
        <v>5</v>
      </c>
      <c r="BK3" s="11">
        <f t="shared" ref="BK3:BK13" si="22">BI3-BJ3</f>
        <v>-5</v>
      </c>
      <c r="BL3" s="157">
        <v>5</v>
      </c>
      <c r="BM3" s="205">
        <f t="shared" ref="BM3:BM30" si="23">SUM(BI3+BL3)</f>
        <v>5</v>
      </c>
      <c r="BN3" s="9">
        <v>0</v>
      </c>
      <c r="BO3" s="11">
        <v>4</v>
      </c>
      <c r="BP3" s="11">
        <f t="shared" ref="BP3:BP13" si="24">BN3-BO3</f>
        <v>-4</v>
      </c>
      <c r="BQ3" s="157">
        <v>4</v>
      </c>
      <c r="BR3" s="205">
        <f t="shared" ref="BR3:BR30" si="25">SUM(BN3+BQ3)</f>
        <v>4</v>
      </c>
      <c r="BS3" s="9">
        <v>0</v>
      </c>
      <c r="BT3" s="11">
        <v>3</v>
      </c>
      <c r="BU3" s="11">
        <f t="shared" ref="BU3:BU13" si="26">BS3-BT3</f>
        <v>-3</v>
      </c>
      <c r="BV3" s="157">
        <v>3</v>
      </c>
      <c r="BW3" s="205">
        <f t="shared" ref="BW3:BW30" si="27">SUM(BS3+BV3)</f>
        <v>3</v>
      </c>
      <c r="BX3" s="13"/>
      <c r="BY3" s="11"/>
      <c r="BZ3" s="11">
        <f t="shared" ref="BZ3:BZ13" si="28">BX3-BY3</f>
        <v>0</v>
      </c>
      <c r="CA3" s="11"/>
      <c r="CB3" s="11"/>
      <c r="CC3" s="11"/>
      <c r="CD3" s="12">
        <f t="shared" ref="CD3:CD13" si="29">CB3-CC3</f>
        <v>0</v>
      </c>
      <c r="CE3" s="11"/>
    </row>
    <row r="4" spans="1:83" ht="43.2" x14ac:dyDescent="0.3">
      <c r="A4" s="9">
        <v>2</v>
      </c>
      <c r="B4" s="25" t="s">
        <v>360</v>
      </c>
      <c r="C4" s="99" t="s">
        <v>27</v>
      </c>
      <c r="D4" s="100" t="s">
        <v>27</v>
      </c>
      <c r="E4" s="233">
        <f t="shared" si="0"/>
        <v>0</v>
      </c>
      <c r="F4" s="233">
        <f t="shared" si="1"/>
        <v>197</v>
      </c>
      <c r="G4" s="233">
        <f t="shared" si="2"/>
        <v>-197</v>
      </c>
      <c r="H4" s="233">
        <f t="shared" si="3"/>
        <v>197</v>
      </c>
      <c r="I4" s="220">
        <f t="shared" ref="I4:I30" si="30">SUM(O4+T4+Y4+AD4+AI4+AN4+AS4+AX4+BC4+BH4+BM4+BR4+BW4)</f>
        <v>197</v>
      </c>
      <c r="J4" s="438">
        <f t="shared" ref="J4:J30" si="31">E4+H4-F4</f>
        <v>0</v>
      </c>
      <c r="K4" s="9">
        <v>0</v>
      </c>
      <c r="L4" s="13">
        <v>14</v>
      </c>
      <c r="M4" s="11">
        <f t="shared" ref="M4:M11" si="32">K4-L4</f>
        <v>-14</v>
      </c>
      <c r="N4" s="456">
        <v>14</v>
      </c>
      <c r="O4" s="457">
        <f t="shared" ref="O4:O30" si="33">SUM(K4+N4)</f>
        <v>14</v>
      </c>
      <c r="P4" s="9">
        <v>0</v>
      </c>
      <c r="Q4" s="15">
        <v>92</v>
      </c>
      <c r="R4" s="11">
        <f t="shared" si="4"/>
        <v>-92</v>
      </c>
      <c r="S4" s="157">
        <v>92</v>
      </c>
      <c r="T4" s="205">
        <f t="shared" si="5"/>
        <v>92</v>
      </c>
      <c r="U4" s="9">
        <v>0</v>
      </c>
      <c r="V4" s="11">
        <v>6</v>
      </c>
      <c r="W4" s="11">
        <f t="shared" si="6"/>
        <v>-6</v>
      </c>
      <c r="X4" s="156">
        <v>6</v>
      </c>
      <c r="Y4" s="204">
        <f t="shared" si="7"/>
        <v>6</v>
      </c>
      <c r="Z4" s="9">
        <v>0</v>
      </c>
      <c r="AA4" s="13">
        <v>11</v>
      </c>
      <c r="AB4" s="11">
        <f t="shared" si="8"/>
        <v>-11</v>
      </c>
      <c r="AC4" s="156">
        <v>11</v>
      </c>
      <c r="AD4" s="204">
        <f t="shared" si="9"/>
        <v>11</v>
      </c>
      <c r="AE4" s="9">
        <v>0</v>
      </c>
      <c r="AF4" s="13">
        <v>2</v>
      </c>
      <c r="AG4" s="11">
        <f t="shared" si="10"/>
        <v>-2</v>
      </c>
      <c r="AH4" s="156">
        <v>2</v>
      </c>
      <c r="AI4" s="204">
        <f t="shared" si="11"/>
        <v>2</v>
      </c>
      <c r="AJ4" s="9">
        <v>0</v>
      </c>
      <c r="AK4" s="13">
        <v>14</v>
      </c>
      <c r="AL4" s="11">
        <f t="shared" si="12"/>
        <v>-14</v>
      </c>
      <c r="AM4" s="156">
        <v>14</v>
      </c>
      <c r="AN4" s="204">
        <f t="shared" si="13"/>
        <v>14</v>
      </c>
      <c r="AO4" s="9">
        <v>0</v>
      </c>
      <c r="AP4" s="13">
        <v>13</v>
      </c>
      <c r="AQ4" s="11">
        <f t="shared" si="14"/>
        <v>-13</v>
      </c>
      <c r="AR4" s="158">
        <v>13</v>
      </c>
      <c r="AS4" s="204">
        <f t="shared" si="15"/>
        <v>13</v>
      </c>
      <c r="AT4" s="9">
        <v>0</v>
      </c>
      <c r="AU4" s="13">
        <v>3</v>
      </c>
      <c r="AV4" s="11">
        <f t="shared" si="16"/>
        <v>-3</v>
      </c>
      <c r="AW4" s="156">
        <v>3</v>
      </c>
      <c r="AX4" s="204">
        <f t="shared" si="17"/>
        <v>3</v>
      </c>
      <c r="AY4" s="9">
        <v>0</v>
      </c>
      <c r="AZ4" s="13">
        <v>17</v>
      </c>
      <c r="BA4" s="11">
        <f t="shared" si="18"/>
        <v>-17</v>
      </c>
      <c r="BB4" s="156">
        <v>17</v>
      </c>
      <c r="BC4" s="204">
        <f t="shared" si="19"/>
        <v>17</v>
      </c>
      <c r="BD4" s="9">
        <v>0</v>
      </c>
      <c r="BE4" s="15">
        <v>7</v>
      </c>
      <c r="BF4" s="11">
        <f t="shared" si="20"/>
        <v>-7</v>
      </c>
      <c r="BG4" s="157">
        <v>7</v>
      </c>
      <c r="BH4" s="205">
        <f t="shared" si="21"/>
        <v>7</v>
      </c>
      <c r="BI4" s="9">
        <v>0</v>
      </c>
      <c r="BJ4" s="11">
        <v>7</v>
      </c>
      <c r="BK4" s="11">
        <f t="shared" si="22"/>
        <v>-7</v>
      </c>
      <c r="BL4" s="157">
        <v>7</v>
      </c>
      <c r="BM4" s="205">
        <f t="shared" si="23"/>
        <v>7</v>
      </c>
      <c r="BN4" s="9">
        <v>0</v>
      </c>
      <c r="BO4" s="11">
        <v>6</v>
      </c>
      <c r="BP4" s="11">
        <f t="shared" si="24"/>
        <v>-6</v>
      </c>
      <c r="BQ4" s="157">
        <v>6</v>
      </c>
      <c r="BR4" s="205">
        <f t="shared" si="25"/>
        <v>6</v>
      </c>
      <c r="BS4" s="9">
        <v>0</v>
      </c>
      <c r="BT4" s="11">
        <v>5</v>
      </c>
      <c r="BU4" s="11">
        <f t="shared" si="26"/>
        <v>-5</v>
      </c>
      <c r="BV4" s="157">
        <v>5</v>
      </c>
      <c r="BW4" s="205">
        <f t="shared" si="27"/>
        <v>5</v>
      </c>
      <c r="BX4" s="13"/>
      <c r="BY4" s="11"/>
      <c r="BZ4" s="11">
        <f t="shared" si="28"/>
        <v>0</v>
      </c>
      <c r="CA4" s="11"/>
      <c r="CB4" s="11"/>
      <c r="CC4" s="11"/>
      <c r="CD4" s="12">
        <f t="shared" si="29"/>
        <v>0</v>
      </c>
      <c r="CE4" s="26"/>
    </row>
    <row r="5" spans="1:83" ht="43.2" x14ac:dyDescent="0.3">
      <c r="A5" s="9">
        <v>3</v>
      </c>
      <c r="B5" s="25" t="s">
        <v>28</v>
      </c>
      <c r="C5" s="26">
        <v>4</v>
      </c>
      <c r="D5" s="26">
        <v>35</v>
      </c>
      <c r="E5" s="233">
        <f t="shared" si="0"/>
        <v>309</v>
      </c>
      <c r="F5" s="233">
        <f t="shared" si="1"/>
        <v>581</v>
      </c>
      <c r="G5" s="233">
        <f t="shared" si="2"/>
        <v>-272</v>
      </c>
      <c r="H5" s="233">
        <f t="shared" si="3"/>
        <v>288</v>
      </c>
      <c r="I5" s="220">
        <f t="shared" si="30"/>
        <v>597</v>
      </c>
      <c r="J5" s="438">
        <f t="shared" si="31"/>
        <v>16</v>
      </c>
      <c r="K5" s="143">
        <v>17</v>
      </c>
      <c r="L5" s="13">
        <v>45</v>
      </c>
      <c r="M5" s="11">
        <f t="shared" si="32"/>
        <v>-28</v>
      </c>
      <c r="N5" s="460">
        <v>28</v>
      </c>
      <c r="O5" s="457">
        <f t="shared" si="33"/>
        <v>45</v>
      </c>
      <c r="P5" s="143">
        <v>162</v>
      </c>
      <c r="Q5" s="15">
        <v>285</v>
      </c>
      <c r="R5" s="11">
        <f t="shared" si="4"/>
        <v>-123</v>
      </c>
      <c r="S5" s="157">
        <v>123</v>
      </c>
      <c r="T5" s="205">
        <f t="shared" si="5"/>
        <v>285</v>
      </c>
      <c r="U5" s="9">
        <v>6</v>
      </c>
      <c r="V5" s="11">
        <v>14</v>
      </c>
      <c r="W5" s="11">
        <f t="shared" si="6"/>
        <v>-8</v>
      </c>
      <c r="X5" s="156">
        <v>8</v>
      </c>
      <c r="Y5" s="204">
        <f t="shared" si="7"/>
        <v>14</v>
      </c>
      <c r="Z5" s="9">
        <v>32</v>
      </c>
      <c r="AA5" s="13">
        <v>32</v>
      </c>
      <c r="AB5" s="11">
        <f t="shared" si="8"/>
        <v>0</v>
      </c>
      <c r="AC5" s="13">
        <v>0</v>
      </c>
      <c r="AD5" s="204">
        <f t="shared" si="9"/>
        <v>32</v>
      </c>
      <c r="AE5" s="9">
        <v>12</v>
      </c>
      <c r="AF5" s="13">
        <v>4</v>
      </c>
      <c r="AG5" s="11">
        <f t="shared" si="10"/>
        <v>8</v>
      </c>
      <c r="AH5" s="13">
        <v>0</v>
      </c>
      <c r="AI5" s="204">
        <f t="shared" si="11"/>
        <v>12</v>
      </c>
      <c r="AJ5" s="9">
        <v>5</v>
      </c>
      <c r="AK5" s="13">
        <v>38</v>
      </c>
      <c r="AL5" s="11">
        <f t="shared" si="12"/>
        <v>-33</v>
      </c>
      <c r="AM5" s="156">
        <v>33</v>
      </c>
      <c r="AN5" s="204">
        <f t="shared" si="13"/>
        <v>38</v>
      </c>
      <c r="AO5" s="9">
        <v>17</v>
      </c>
      <c r="AP5" s="13">
        <v>35</v>
      </c>
      <c r="AQ5" s="11">
        <f t="shared" si="14"/>
        <v>-18</v>
      </c>
      <c r="AR5" s="158">
        <v>18</v>
      </c>
      <c r="AS5" s="204">
        <f t="shared" si="15"/>
        <v>35</v>
      </c>
      <c r="AT5" s="9">
        <v>0</v>
      </c>
      <c r="AU5" s="13">
        <v>8</v>
      </c>
      <c r="AV5" s="11">
        <f t="shared" si="16"/>
        <v>-8</v>
      </c>
      <c r="AW5" s="156">
        <v>8</v>
      </c>
      <c r="AX5" s="204">
        <f t="shared" si="17"/>
        <v>8</v>
      </c>
      <c r="AY5" s="9">
        <v>0</v>
      </c>
      <c r="AZ5" s="13">
        <v>55</v>
      </c>
      <c r="BA5" s="11">
        <f t="shared" si="18"/>
        <v>-55</v>
      </c>
      <c r="BB5" s="156">
        <v>55</v>
      </c>
      <c r="BC5" s="204">
        <f t="shared" si="19"/>
        <v>55</v>
      </c>
      <c r="BD5" s="9">
        <v>15</v>
      </c>
      <c r="BE5" s="15">
        <v>18</v>
      </c>
      <c r="BF5" s="11">
        <f t="shared" si="20"/>
        <v>-3</v>
      </c>
      <c r="BG5" s="157">
        <v>3</v>
      </c>
      <c r="BH5" s="205">
        <f t="shared" si="21"/>
        <v>18</v>
      </c>
      <c r="BI5" s="9">
        <v>29</v>
      </c>
      <c r="BJ5" s="11">
        <v>21</v>
      </c>
      <c r="BK5" s="11">
        <f t="shared" si="22"/>
        <v>8</v>
      </c>
      <c r="BL5" s="11">
        <v>0</v>
      </c>
      <c r="BM5" s="205">
        <f t="shared" si="23"/>
        <v>29</v>
      </c>
      <c r="BN5" s="9">
        <v>14</v>
      </c>
      <c r="BO5" s="11">
        <v>14</v>
      </c>
      <c r="BP5" s="11">
        <f t="shared" si="24"/>
        <v>0</v>
      </c>
      <c r="BQ5" s="157">
        <v>0</v>
      </c>
      <c r="BR5" s="205">
        <f t="shared" si="25"/>
        <v>14</v>
      </c>
      <c r="BS5" s="9">
        <v>0</v>
      </c>
      <c r="BT5" s="11">
        <v>12</v>
      </c>
      <c r="BU5" s="11">
        <f t="shared" si="26"/>
        <v>-12</v>
      </c>
      <c r="BV5" s="11">
        <v>12</v>
      </c>
      <c r="BW5" s="205">
        <f t="shared" si="27"/>
        <v>12</v>
      </c>
      <c r="BX5" s="13"/>
      <c r="BY5" s="11"/>
      <c r="BZ5" s="11">
        <f t="shared" si="28"/>
        <v>0</v>
      </c>
      <c r="CA5" s="11"/>
      <c r="CB5" s="11"/>
      <c r="CC5" s="11"/>
      <c r="CD5" s="12">
        <f t="shared" si="29"/>
        <v>0</v>
      </c>
      <c r="CE5" s="26"/>
    </row>
    <row r="6" spans="1:83" ht="28.8" x14ac:dyDescent="0.3">
      <c r="A6" s="9">
        <v>4</v>
      </c>
      <c r="B6" s="25" t="s">
        <v>29</v>
      </c>
      <c r="C6" s="26">
        <v>8</v>
      </c>
      <c r="D6" s="26">
        <v>25</v>
      </c>
      <c r="E6" s="233">
        <f t="shared" si="0"/>
        <v>306</v>
      </c>
      <c r="F6" s="233">
        <f t="shared" si="1"/>
        <v>405</v>
      </c>
      <c r="G6" s="233">
        <f t="shared" si="2"/>
        <v>-99</v>
      </c>
      <c r="H6" s="233">
        <f t="shared" si="3"/>
        <v>122</v>
      </c>
      <c r="I6" s="220">
        <f t="shared" si="30"/>
        <v>428</v>
      </c>
      <c r="J6" s="438">
        <f t="shared" si="31"/>
        <v>23</v>
      </c>
      <c r="K6" s="143">
        <v>17</v>
      </c>
      <c r="L6" s="13">
        <v>29</v>
      </c>
      <c r="M6" s="11">
        <f t="shared" si="32"/>
        <v>-12</v>
      </c>
      <c r="N6" s="460">
        <v>12</v>
      </c>
      <c r="O6" s="457">
        <f t="shared" si="33"/>
        <v>29</v>
      </c>
      <c r="P6" s="143">
        <v>172</v>
      </c>
      <c r="Q6" s="15">
        <v>193</v>
      </c>
      <c r="R6" s="11">
        <f t="shared" si="4"/>
        <v>-21</v>
      </c>
      <c r="S6" s="11">
        <v>21</v>
      </c>
      <c r="T6" s="205">
        <f t="shared" si="5"/>
        <v>193</v>
      </c>
      <c r="U6" s="9">
        <v>9</v>
      </c>
      <c r="V6" s="11">
        <v>12</v>
      </c>
      <c r="W6" s="11">
        <f t="shared" si="6"/>
        <v>-3</v>
      </c>
      <c r="X6" s="156">
        <v>3</v>
      </c>
      <c r="Y6" s="204">
        <f t="shared" si="7"/>
        <v>12</v>
      </c>
      <c r="Z6" s="9">
        <v>28</v>
      </c>
      <c r="AA6" s="13">
        <v>23</v>
      </c>
      <c r="AB6" s="11">
        <f t="shared" si="8"/>
        <v>5</v>
      </c>
      <c r="AC6" s="13">
        <v>0</v>
      </c>
      <c r="AD6" s="204">
        <f t="shared" si="9"/>
        <v>28</v>
      </c>
      <c r="AE6" s="9">
        <v>8</v>
      </c>
      <c r="AF6" s="13">
        <v>4</v>
      </c>
      <c r="AG6" s="11">
        <f t="shared" si="10"/>
        <v>4</v>
      </c>
      <c r="AH6" s="13">
        <v>0</v>
      </c>
      <c r="AI6" s="204">
        <f t="shared" si="11"/>
        <v>8</v>
      </c>
      <c r="AJ6" s="9">
        <v>8</v>
      </c>
      <c r="AK6" s="13">
        <v>28</v>
      </c>
      <c r="AL6" s="11">
        <f t="shared" si="12"/>
        <v>-20</v>
      </c>
      <c r="AM6" s="156">
        <v>20</v>
      </c>
      <c r="AN6" s="204">
        <f t="shared" si="13"/>
        <v>28</v>
      </c>
      <c r="AO6" s="9">
        <v>19</v>
      </c>
      <c r="AP6" s="13">
        <v>26</v>
      </c>
      <c r="AQ6" s="11">
        <f t="shared" si="14"/>
        <v>-7</v>
      </c>
      <c r="AR6" s="158">
        <v>7</v>
      </c>
      <c r="AS6" s="204">
        <f t="shared" si="15"/>
        <v>26</v>
      </c>
      <c r="AT6" s="9">
        <v>0</v>
      </c>
      <c r="AU6" s="13">
        <v>6</v>
      </c>
      <c r="AV6" s="11">
        <f t="shared" si="16"/>
        <v>-6</v>
      </c>
      <c r="AW6" s="156">
        <v>6</v>
      </c>
      <c r="AX6" s="204">
        <f t="shared" si="17"/>
        <v>6</v>
      </c>
      <c r="AY6" s="9">
        <v>0</v>
      </c>
      <c r="AZ6" s="13">
        <v>36</v>
      </c>
      <c r="BA6" s="11">
        <f t="shared" si="18"/>
        <v>-36</v>
      </c>
      <c r="BB6" s="156">
        <v>36</v>
      </c>
      <c r="BC6" s="204">
        <f t="shared" si="19"/>
        <v>36</v>
      </c>
      <c r="BD6" s="9">
        <v>15</v>
      </c>
      <c r="BE6" s="15">
        <v>14</v>
      </c>
      <c r="BF6" s="11">
        <f t="shared" si="20"/>
        <v>1</v>
      </c>
      <c r="BG6" s="11">
        <v>0</v>
      </c>
      <c r="BH6" s="205">
        <f t="shared" si="21"/>
        <v>15</v>
      </c>
      <c r="BI6" s="9">
        <v>27</v>
      </c>
      <c r="BJ6" s="11">
        <v>14</v>
      </c>
      <c r="BK6" s="11">
        <f t="shared" si="22"/>
        <v>13</v>
      </c>
      <c r="BL6" s="11">
        <v>0</v>
      </c>
      <c r="BM6" s="205">
        <f t="shared" si="23"/>
        <v>27</v>
      </c>
      <c r="BN6" s="9">
        <v>3</v>
      </c>
      <c r="BO6" s="11">
        <v>11</v>
      </c>
      <c r="BP6" s="11">
        <f t="shared" si="24"/>
        <v>-8</v>
      </c>
      <c r="BQ6" s="157">
        <v>8</v>
      </c>
      <c r="BR6" s="205">
        <f t="shared" si="25"/>
        <v>11</v>
      </c>
      <c r="BS6" s="9">
        <v>0</v>
      </c>
      <c r="BT6" s="11">
        <v>9</v>
      </c>
      <c r="BU6" s="11">
        <f t="shared" si="26"/>
        <v>-9</v>
      </c>
      <c r="BV6" s="11">
        <v>9</v>
      </c>
      <c r="BW6" s="205">
        <f t="shared" si="27"/>
        <v>9</v>
      </c>
      <c r="BX6" s="13"/>
      <c r="BY6" s="11"/>
      <c r="BZ6" s="11">
        <f t="shared" si="28"/>
        <v>0</v>
      </c>
      <c r="CA6" s="11"/>
      <c r="CB6" s="11"/>
      <c r="CC6" s="11"/>
      <c r="CD6" s="12">
        <f t="shared" si="29"/>
        <v>0</v>
      </c>
      <c r="CE6" s="26"/>
    </row>
    <row r="7" spans="1:83" ht="27.75" customHeight="1" x14ac:dyDescent="0.3">
      <c r="A7" s="26">
        <v>5</v>
      </c>
      <c r="B7" s="25" t="s">
        <v>30</v>
      </c>
      <c r="C7" s="26">
        <v>20</v>
      </c>
      <c r="D7" s="26">
        <v>50</v>
      </c>
      <c r="E7" s="233">
        <f t="shared" si="0"/>
        <v>360</v>
      </c>
      <c r="F7" s="233">
        <f t="shared" si="1"/>
        <v>714</v>
      </c>
      <c r="G7" s="233">
        <f t="shared" si="2"/>
        <v>-354</v>
      </c>
      <c r="H7" s="233">
        <f t="shared" si="3"/>
        <v>391</v>
      </c>
      <c r="I7" s="220">
        <f t="shared" si="30"/>
        <v>751</v>
      </c>
      <c r="J7" s="438">
        <f t="shared" si="31"/>
        <v>37</v>
      </c>
      <c r="K7" s="163">
        <v>24</v>
      </c>
      <c r="L7" s="75">
        <v>53</v>
      </c>
      <c r="M7" s="11">
        <f t="shared" si="32"/>
        <v>-29</v>
      </c>
      <c r="N7" s="458">
        <v>29</v>
      </c>
      <c r="O7" s="409">
        <f t="shared" si="33"/>
        <v>53</v>
      </c>
      <c r="P7" s="163">
        <v>168</v>
      </c>
      <c r="Q7" s="75">
        <v>349</v>
      </c>
      <c r="R7" s="11">
        <f t="shared" si="4"/>
        <v>-181</v>
      </c>
      <c r="S7" s="157">
        <v>181</v>
      </c>
      <c r="T7" s="205">
        <f t="shared" si="5"/>
        <v>349</v>
      </c>
      <c r="U7" s="102">
        <v>8</v>
      </c>
      <c r="V7" s="75">
        <v>19</v>
      </c>
      <c r="W7" s="11">
        <f t="shared" si="6"/>
        <v>-11</v>
      </c>
      <c r="X7" s="157">
        <v>11</v>
      </c>
      <c r="Y7" s="205">
        <f t="shared" si="7"/>
        <v>19</v>
      </c>
      <c r="Z7" s="102">
        <v>53</v>
      </c>
      <c r="AA7" s="75">
        <v>39</v>
      </c>
      <c r="AB7" s="11">
        <f t="shared" si="8"/>
        <v>14</v>
      </c>
      <c r="AC7" s="11">
        <v>0</v>
      </c>
      <c r="AD7" s="205">
        <f t="shared" si="9"/>
        <v>53</v>
      </c>
      <c r="AE7" s="102">
        <v>21</v>
      </c>
      <c r="AF7" s="75">
        <v>6</v>
      </c>
      <c r="AG7" s="11">
        <f t="shared" si="10"/>
        <v>15</v>
      </c>
      <c r="AH7" s="11">
        <v>0</v>
      </c>
      <c r="AI7" s="205">
        <f t="shared" si="11"/>
        <v>21</v>
      </c>
      <c r="AJ7" s="102">
        <v>6</v>
      </c>
      <c r="AK7" s="75">
        <v>45</v>
      </c>
      <c r="AL7" s="11">
        <f t="shared" si="12"/>
        <v>-39</v>
      </c>
      <c r="AM7" s="157">
        <v>39</v>
      </c>
      <c r="AN7" s="205">
        <f t="shared" si="13"/>
        <v>45</v>
      </c>
      <c r="AO7" s="102">
        <v>21</v>
      </c>
      <c r="AP7" s="75">
        <v>43</v>
      </c>
      <c r="AQ7" s="11">
        <f t="shared" si="14"/>
        <v>-22</v>
      </c>
      <c r="AR7" s="158">
        <v>22</v>
      </c>
      <c r="AS7" s="206">
        <f t="shared" si="15"/>
        <v>43</v>
      </c>
      <c r="AT7" s="102">
        <v>0</v>
      </c>
      <c r="AU7" s="75">
        <v>10</v>
      </c>
      <c r="AV7" s="11">
        <f t="shared" si="16"/>
        <v>-10</v>
      </c>
      <c r="AW7" s="157">
        <v>10</v>
      </c>
      <c r="AX7" s="205">
        <f t="shared" si="17"/>
        <v>10</v>
      </c>
      <c r="AY7" s="102">
        <v>0</v>
      </c>
      <c r="AZ7" s="75">
        <v>69</v>
      </c>
      <c r="BA7" s="11">
        <f t="shared" si="18"/>
        <v>-69</v>
      </c>
      <c r="BB7" s="157">
        <v>69</v>
      </c>
      <c r="BC7" s="205">
        <f t="shared" si="19"/>
        <v>69</v>
      </c>
      <c r="BD7" s="102">
        <v>28</v>
      </c>
      <c r="BE7" s="75">
        <v>22</v>
      </c>
      <c r="BF7" s="11">
        <f t="shared" si="20"/>
        <v>6</v>
      </c>
      <c r="BG7" s="11">
        <v>0</v>
      </c>
      <c r="BH7" s="205">
        <f t="shared" si="21"/>
        <v>28</v>
      </c>
      <c r="BI7" s="102">
        <v>29</v>
      </c>
      <c r="BJ7" s="75">
        <v>27</v>
      </c>
      <c r="BK7" s="11">
        <f t="shared" si="22"/>
        <v>2</v>
      </c>
      <c r="BL7" s="11">
        <v>0</v>
      </c>
      <c r="BM7" s="205">
        <f t="shared" si="23"/>
        <v>29</v>
      </c>
      <c r="BN7" s="102">
        <v>2</v>
      </c>
      <c r="BO7" s="75">
        <v>18</v>
      </c>
      <c r="BP7" s="11">
        <f t="shared" si="24"/>
        <v>-16</v>
      </c>
      <c r="BQ7" s="157">
        <v>16</v>
      </c>
      <c r="BR7" s="205">
        <f t="shared" si="25"/>
        <v>18</v>
      </c>
      <c r="BS7" s="102">
        <v>0</v>
      </c>
      <c r="BT7" s="75">
        <v>14</v>
      </c>
      <c r="BU7" s="11">
        <f t="shared" si="26"/>
        <v>-14</v>
      </c>
      <c r="BV7" s="11">
        <v>14</v>
      </c>
      <c r="BW7" s="205">
        <f t="shared" si="27"/>
        <v>14</v>
      </c>
      <c r="BX7" s="236"/>
      <c r="BY7" s="28"/>
      <c r="BZ7" s="11">
        <f t="shared" si="28"/>
        <v>0</v>
      </c>
      <c r="CA7" s="11"/>
      <c r="CB7" s="28"/>
      <c r="CC7" s="28"/>
      <c r="CD7" s="12">
        <f t="shared" si="29"/>
        <v>0</v>
      </c>
      <c r="CE7" s="26"/>
    </row>
    <row r="8" spans="1:83" ht="28.8" x14ac:dyDescent="0.3">
      <c r="A8" s="95">
        <v>6</v>
      </c>
      <c r="B8" s="25" t="s">
        <v>31</v>
      </c>
      <c r="C8" s="26">
        <v>8</v>
      </c>
      <c r="D8" s="26">
        <v>35</v>
      </c>
      <c r="E8" s="233">
        <f t="shared" si="0"/>
        <v>393</v>
      </c>
      <c r="F8" s="233">
        <f t="shared" si="1"/>
        <v>492</v>
      </c>
      <c r="G8" s="233">
        <f t="shared" si="2"/>
        <v>-99</v>
      </c>
      <c r="H8" s="233">
        <f t="shared" si="3"/>
        <v>155</v>
      </c>
      <c r="I8" s="220">
        <f t="shared" si="30"/>
        <v>548</v>
      </c>
      <c r="J8" s="438">
        <f t="shared" si="31"/>
        <v>56</v>
      </c>
      <c r="K8" s="163">
        <v>22</v>
      </c>
      <c r="L8" s="75">
        <v>38</v>
      </c>
      <c r="M8" s="11">
        <f t="shared" si="32"/>
        <v>-16</v>
      </c>
      <c r="N8" s="458">
        <v>16</v>
      </c>
      <c r="O8" s="409">
        <f t="shared" si="33"/>
        <v>38</v>
      </c>
      <c r="P8" s="163">
        <v>197</v>
      </c>
      <c r="Q8" s="75">
        <v>234</v>
      </c>
      <c r="R8" s="11">
        <f t="shared" si="4"/>
        <v>-37</v>
      </c>
      <c r="S8" s="157">
        <v>37</v>
      </c>
      <c r="T8" s="205">
        <f t="shared" si="5"/>
        <v>234</v>
      </c>
      <c r="U8" s="102">
        <v>9</v>
      </c>
      <c r="V8" s="75">
        <v>14</v>
      </c>
      <c r="W8" s="11">
        <f t="shared" si="6"/>
        <v>-5</v>
      </c>
      <c r="X8" s="157">
        <v>5</v>
      </c>
      <c r="Y8" s="205">
        <f t="shared" si="7"/>
        <v>14</v>
      </c>
      <c r="Z8" s="102">
        <v>46</v>
      </c>
      <c r="AA8" s="75">
        <v>27</v>
      </c>
      <c r="AB8" s="11">
        <f t="shared" si="8"/>
        <v>19</v>
      </c>
      <c r="AC8" s="11">
        <v>0</v>
      </c>
      <c r="AD8" s="205">
        <f t="shared" si="9"/>
        <v>46</v>
      </c>
      <c r="AE8" s="102">
        <v>17</v>
      </c>
      <c r="AF8" s="75">
        <v>4</v>
      </c>
      <c r="AG8" s="11">
        <f t="shared" si="10"/>
        <v>13</v>
      </c>
      <c r="AH8" s="11">
        <v>0</v>
      </c>
      <c r="AI8" s="205">
        <f t="shared" si="11"/>
        <v>17</v>
      </c>
      <c r="AJ8" s="102">
        <v>8</v>
      </c>
      <c r="AK8" s="75">
        <v>32</v>
      </c>
      <c r="AL8" s="11">
        <f t="shared" si="12"/>
        <v>-24</v>
      </c>
      <c r="AM8" s="157">
        <v>24</v>
      </c>
      <c r="AN8" s="205">
        <f t="shared" si="13"/>
        <v>32</v>
      </c>
      <c r="AO8" s="102">
        <v>28</v>
      </c>
      <c r="AP8" s="75">
        <v>31</v>
      </c>
      <c r="AQ8" s="11">
        <f t="shared" si="14"/>
        <v>-3</v>
      </c>
      <c r="AR8" s="158">
        <v>3</v>
      </c>
      <c r="AS8" s="206">
        <f t="shared" si="15"/>
        <v>31</v>
      </c>
      <c r="AT8" s="102">
        <v>0</v>
      </c>
      <c r="AU8" s="75">
        <v>8</v>
      </c>
      <c r="AV8" s="11">
        <f t="shared" si="16"/>
        <v>-8</v>
      </c>
      <c r="AW8" s="157">
        <v>8</v>
      </c>
      <c r="AX8" s="205">
        <f t="shared" si="17"/>
        <v>8</v>
      </c>
      <c r="AY8" s="102">
        <v>0</v>
      </c>
      <c r="AZ8" s="75">
        <v>49</v>
      </c>
      <c r="BA8" s="11">
        <f t="shared" si="18"/>
        <v>-49</v>
      </c>
      <c r="BB8" s="157">
        <v>49</v>
      </c>
      <c r="BC8" s="205">
        <f t="shared" si="19"/>
        <v>49</v>
      </c>
      <c r="BD8" s="102">
        <v>22</v>
      </c>
      <c r="BE8" s="75">
        <v>15</v>
      </c>
      <c r="BF8" s="11">
        <f t="shared" si="20"/>
        <v>7</v>
      </c>
      <c r="BG8" s="11">
        <v>0</v>
      </c>
      <c r="BH8" s="205">
        <f t="shared" si="21"/>
        <v>22</v>
      </c>
      <c r="BI8" s="102">
        <v>34</v>
      </c>
      <c r="BJ8" s="75">
        <v>17</v>
      </c>
      <c r="BK8" s="11">
        <f t="shared" si="22"/>
        <v>17</v>
      </c>
      <c r="BL8" s="11">
        <v>0</v>
      </c>
      <c r="BM8" s="205">
        <f t="shared" si="23"/>
        <v>34</v>
      </c>
      <c r="BN8" s="102">
        <v>10</v>
      </c>
      <c r="BO8" s="75">
        <v>13</v>
      </c>
      <c r="BP8" s="11">
        <f t="shared" si="24"/>
        <v>-3</v>
      </c>
      <c r="BQ8" s="157">
        <v>3</v>
      </c>
      <c r="BR8" s="205">
        <f t="shared" si="25"/>
        <v>13</v>
      </c>
      <c r="BS8" s="102">
        <v>0</v>
      </c>
      <c r="BT8" s="75">
        <v>10</v>
      </c>
      <c r="BU8" s="11">
        <f t="shared" si="26"/>
        <v>-10</v>
      </c>
      <c r="BV8" s="11">
        <v>10</v>
      </c>
      <c r="BW8" s="205">
        <f t="shared" si="27"/>
        <v>10</v>
      </c>
      <c r="BX8" s="236"/>
      <c r="BY8" s="28"/>
      <c r="BZ8" s="11">
        <f t="shared" si="28"/>
        <v>0</v>
      </c>
      <c r="CA8" s="11"/>
      <c r="CB8" s="28"/>
      <c r="CC8" s="28"/>
      <c r="CD8" s="12">
        <f t="shared" si="29"/>
        <v>0</v>
      </c>
      <c r="CE8" s="26"/>
    </row>
    <row r="9" spans="1:83" ht="28.8" x14ac:dyDescent="0.3">
      <c r="A9" s="31">
        <v>7</v>
      </c>
      <c r="B9" s="25" t="s">
        <v>32</v>
      </c>
      <c r="C9" s="26">
        <v>8</v>
      </c>
      <c r="D9" s="26">
        <v>30</v>
      </c>
      <c r="E9" s="233">
        <f t="shared" si="0"/>
        <v>171</v>
      </c>
      <c r="F9" s="233">
        <f t="shared" si="1"/>
        <v>213</v>
      </c>
      <c r="G9" s="233">
        <f t="shared" si="2"/>
        <v>-42</v>
      </c>
      <c r="H9" s="233">
        <f t="shared" si="3"/>
        <v>71</v>
      </c>
      <c r="I9" s="220">
        <f t="shared" si="30"/>
        <v>242</v>
      </c>
      <c r="J9" s="438">
        <f t="shared" si="31"/>
        <v>29</v>
      </c>
      <c r="K9" s="383">
        <v>9</v>
      </c>
      <c r="L9" s="382">
        <v>16</v>
      </c>
      <c r="M9" s="11">
        <f t="shared" si="32"/>
        <v>-7</v>
      </c>
      <c r="N9" s="408">
        <v>7</v>
      </c>
      <c r="O9" s="409">
        <f t="shared" si="33"/>
        <v>16</v>
      </c>
      <c r="P9" s="394">
        <v>105</v>
      </c>
      <c r="Q9" s="382">
        <v>101</v>
      </c>
      <c r="R9" s="11">
        <f t="shared" si="4"/>
        <v>4</v>
      </c>
      <c r="S9" s="11">
        <v>0</v>
      </c>
      <c r="T9" s="205">
        <f t="shared" si="5"/>
        <v>105</v>
      </c>
      <c r="U9" s="383">
        <v>0</v>
      </c>
      <c r="V9" s="382">
        <v>7</v>
      </c>
      <c r="W9" s="11">
        <f t="shared" si="6"/>
        <v>-7</v>
      </c>
      <c r="X9" s="157">
        <v>7</v>
      </c>
      <c r="Y9" s="205">
        <f t="shared" si="7"/>
        <v>7</v>
      </c>
      <c r="Z9" s="383">
        <v>24</v>
      </c>
      <c r="AA9" s="382">
        <v>12</v>
      </c>
      <c r="AB9" s="11">
        <f t="shared" si="8"/>
        <v>12</v>
      </c>
      <c r="AC9" s="11">
        <v>0</v>
      </c>
      <c r="AD9" s="205">
        <f t="shared" si="9"/>
        <v>24</v>
      </c>
      <c r="AE9" s="383">
        <v>11</v>
      </c>
      <c r="AF9" s="382">
        <v>2</v>
      </c>
      <c r="AG9" s="11">
        <f t="shared" si="10"/>
        <v>9</v>
      </c>
      <c r="AH9" s="11">
        <v>0</v>
      </c>
      <c r="AI9" s="205">
        <f t="shared" si="11"/>
        <v>11</v>
      </c>
      <c r="AJ9" s="383">
        <v>0</v>
      </c>
      <c r="AK9" s="382">
        <v>14</v>
      </c>
      <c r="AL9" s="11">
        <f t="shared" si="12"/>
        <v>-14</v>
      </c>
      <c r="AM9" s="157">
        <v>14</v>
      </c>
      <c r="AN9" s="205">
        <f t="shared" si="13"/>
        <v>14</v>
      </c>
      <c r="AO9" s="383">
        <v>6</v>
      </c>
      <c r="AP9" s="382">
        <v>13</v>
      </c>
      <c r="AQ9" s="11">
        <f t="shared" si="14"/>
        <v>-7</v>
      </c>
      <c r="AR9" s="158">
        <v>7</v>
      </c>
      <c r="AS9" s="206">
        <f t="shared" si="15"/>
        <v>13</v>
      </c>
      <c r="AT9" s="383">
        <v>0</v>
      </c>
      <c r="AU9" s="382">
        <v>4</v>
      </c>
      <c r="AV9" s="11">
        <f t="shared" si="16"/>
        <v>-4</v>
      </c>
      <c r="AW9" s="157">
        <v>4</v>
      </c>
      <c r="AX9" s="205">
        <f t="shared" si="17"/>
        <v>4</v>
      </c>
      <c r="AY9" s="383">
        <v>0</v>
      </c>
      <c r="AZ9" s="382">
        <v>16</v>
      </c>
      <c r="BA9" s="11">
        <f t="shared" si="18"/>
        <v>-16</v>
      </c>
      <c r="BB9" s="157">
        <v>16</v>
      </c>
      <c r="BC9" s="205">
        <f t="shared" si="19"/>
        <v>16</v>
      </c>
      <c r="BD9" s="383">
        <v>12</v>
      </c>
      <c r="BE9" s="382">
        <v>8</v>
      </c>
      <c r="BF9" s="11">
        <f t="shared" si="20"/>
        <v>4</v>
      </c>
      <c r="BG9" s="11">
        <v>0</v>
      </c>
      <c r="BH9" s="205">
        <f t="shared" si="21"/>
        <v>12</v>
      </c>
      <c r="BI9" s="383">
        <v>4</v>
      </c>
      <c r="BJ9" s="382">
        <v>9</v>
      </c>
      <c r="BK9" s="11">
        <f t="shared" si="22"/>
        <v>-5</v>
      </c>
      <c r="BL9" s="157">
        <v>5</v>
      </c>
      <c r="BM9" s="205">
        <f t="shared" si="23"/>
        <v>9</v>
      </c>
      <c r="BN9" s="383">
        <v>0</v>
      </c>
      <c r="BO9" s="382">
        <v>6</v>
      </c>
      <c r="BP9" s="11">
        <f t="shared" si="24"/>
        <v>-6</v>
      </c>
      <c r="BQ9" s="157">
        <v>6</v>
      </c>
      <c r="BR9" s="205">
        <f t="shared" si="25"/>
        <v>6</v>
      </c>
      <c r="BS9" s="383">
        <v>0</v>
      </c>
      <c r="BT9" s="382">
        <v>5</v>
      </c>
      <c r="BU9" s="11">
        <f t="shared" si="26"/>
        <v>-5</v>
      </c>
      <c r="BV9" s="11">
        <v>5</v>
      </c>
      <c r="BW9" s="205">
        <f t="shared" si="27"/>
        <v>5</v>
      </c>
      <c r="BX9" s="238"/>
      <c r="BY9" s="32"/>
      <c r="BZ9" s="11">
        <f t="shared" si="28"/>
        <v>0</v>
      </c>
      <c r="CA9" s="11"/>
      <c r="CB9" s="32"/>
      <c r="CC9" s="32"/>
      <c r="CD9" s="12">
        <f t="shared" si="29"/>
        <v>0</v>
      </c>
      <c r="CE9" s="26"/>
    </row>
    <row r="10" spans="1:83" ht="28.8" x14ac:dyDescent="0.3">
      <c r="A10" s="384">
        <v>8</v>
      </c>
      <c r="B10" s="104" t="s">
        <v>33</v>
      </c>
      <c r="C10" s="307">
        <v>20</v>
      </c>
      <c r="D10" s="307">
        <v>30</v>
      </c>
      <c r="E10" s="233">
        <f t="shared" si="0"/>
        <v>159</v>
      </c>
      <c r="F10" s="233">
        <f t="shared" si="1"/>
        <v>275</v>
      </c>
      <c r="G10" s="233">
        <f t="shared" si="2"/>
        <v>-116</v>
      </c>
      <c r="H10" s="233">
        <f t="shared" si="3"/>
        <v>142</v>
      </c>
      <c r="I10" s="220">
        <f t="shared" si="30"/>
        <v>301</v>
      </c>
      <c r="J10" s="438">
        <f t="shared" si="31"/>
        <v>26</v>
      </c>
      <c r="K10" s="383">
        <v>15</v>
      </c>
      <c r="L10" s="382">
        <v>21</v>
      </c>
      <c r="M10" s="11">
        <f t="shared" si="32"/>
        <v>-6</v>
      </c>
      <c r="N10" s="408">
        <v>6</v>
      </c>
      <c r="O10" s="409">
        <f t="shared" si="33"/>
        <v>21</v>
      </c>
      <c r="P10" s="383">
        <v>84</v>
      </c>
      <c r="Q10" s="382">
        <v>135</v>
      </c>
      <c r="R10" s="11">
        <f t="shared" si="4"/>
        <v>-51</v>
      </c>
      <c r="S10" s="11">
        <v>51</v>
      </c>
      <c r="T10" s="205">
        <f t="shared" si="5"/>
        <v>135</v>
      </c>
      <c r="U10" s="383">
        <v>0</v>
      </c>
      <c r="V10" s="382">
        <v>7</v>
      </c>
      <c r="W10" s="11">
        <f t="shared" si="6"/>
        <v>-7</v>
      </c>
      <c r="X10" s="157">
        <v>7</v>
      </c>
      <c r="Y10" s="205">
        <f t="shared" si="7"/>
        <v>7</v>
      </c>
      <c r="Z10" s="383">
        <v>30</v>
      </c>
      <c r="AA10" s="382">
        <v>14</v>
      </c>
      <c r="AB10" s="11">
        <f t="shared" si="8"/>
        <v>16</v>
      </c>
      <c r="AC10" s="11">
        <v>0</v>
      </c>
      <c r="AD10" s="205">
        <f t="shared" si="9"/>
        <v>30</v>
      </c>
      <c r="AE10" s="383">
        <v>0</v>
      </c>
      <c r="AF10" s="382">
        <v>2</v>
      </c>
      <c r="AG10" s="11">
        <f t="shared" si="10"/>
        <v>-2</v>
      </c>
      <c r="AH10" s="157">
        <v>2</v>
      </c>
      <c r="AI10" s="205">
        <f t="shared" si="11"/>
        <v>2</v>
      </c>
      <c r="AJ10" s="383">
        <v>0</v>
      </c>
      <c r="AK10" s="382">
        <v>17</v>
      </c>
      <c r="AL10" s="11">
        <f t="shared" si="12"/>
        <v>-17</v>
      </c>
      <c r="AM10" s="157">
        <v>17</v>
      </c>
      <c r="AN10" s="205">
        <f t="shared" si="13"/>
        <v>17</v>
      </c>
      <c r="AO10" s="383">
        <v>0</v>
      </c>
      <c r="AP10" s="382">
        <v>15</v>
      </c>
      <c r="AQ10" s="11">
        <f t="shared" si="14"/>
        <v>-15</v>
      </c>
      <c r="AR10" s="158">
        <v>15</v>
      </c>
      <c r="AS10" s="206">
        <f t="shared" si="15"/>
        <v>15</v>
      </c>
      <c r="AT10" s="383">
        <v>0</v>
      </c>
      <c r="AU10" s="382">
        <v>3</v>
      </c>
      <c r="AV10" s="11">
        <f t="shared" si="16"/>
        <v>-3</v>
      </c>
      <c r="AW10" s="157">
        <v>3</v>
      </c>
      <c r="AX10" s="205">
        <f t="shared" si="17"/>
        <v>3</v>
      </c>
      <c r="AY10" s="383">
        <v>0</v>
      </c>
      <c r="AZ10" s="382">
        <v>31</v>
      </c>
      <c r="BA10" s="11">
        <f t="shared" si="18"/>
        <v>-31</v>
      </c>
      <c r="BB10" s="157">
        <v>30</v>
      </c>
      <c r="BC10" s="205">
        <f t="shared" si="19"/>
        <v>30</v>
      </c>
      <c r="BD10" s="394">
        <v>10</v>
      </c>
      <c r="BE10" s="382">
        <v>8</v>
      </c>
      <c r="BF10" s="11">
        <f t="shared" si="20"/>
        <v>2</v>
      </c>
      <c r="BG10" s="11">
        <v>0</v>
      </c>
      <c r="BH10" s="205">
        <f t="shared" si="21"/>
        <v>10</v>
      </c>
      <c r="BI10" s="383">
        <v>20</v>
      </c>
      <c r="BJ10" s="382">
        <v>11</v>
      </c>
      <c r="BK10" s="11">
        <f t="shared" si="22"/>
        <v>9</v>
      </c>
      <c r="BL10" s="11">
        <v>0</v>
      </c>
      <c r="BM10" s="205">
        <f t="shared" si="23"/>
        <v>20</v>
      </c>
      <c r="BN10" s="383">
        <v>0</v>
      </c>
      <c r="BO10" s="382">
        <v>6</v>
      </c>
      <c r="BP10" s="11">
        <f t="shared" si="24"/>
        <v>-6</v>
      </c>
      <c r="BQ10" s="157">
        <v>6</v>
      </c>
      <c r="BR10" s="205">
        <f t="shared" si="25"/>
        <v>6</v>
      </c>
      <c r="BS10" s="383">
        <v>0</v>
      </c>
      <c r="BT10" s="382">
        <v>5</v>
      </c>
      <c r="BU10" s="11">
        <f t="shared" si="26"/>
        <v>-5</v>
      </c>
      <c r="BV10" s="11">
        <v>5</v>
      </c>
      <c r="BW10" s="205">
        <f t="shared" si="27"/>
        <v>5</v>
      </c>
      <c r="BX10" s="385"/>
      <c r="BY10" s="386"/>
      <c r="BZ10" s="11">
        <f t="shared" si="28"/>
        <v>0</v>
      </c>
      <c r="CA10" s="11"/>
      <c r="CB10" s="386"/>
      <c r="CC10" s="386"/>
      <c r="CD10" s="12">
        <f t="shared" si="29"/>
        <v>0</v>
      </c>
      <c r="CE10" s="26"/>
    </row>
    <row r="11" spans="1:83" ht="43.2" x14ac:dyDescent="0.3">
      <c r="A11" s="32">
        <v>9</v>
      </c>
      <c r="B11" s="25" t="s">
        <v>34</v>
      </c>
      <c r="C11" s="26">
        <v>20</v>
      </c>
      <c r="D11" s="26">
        <v>30</v>
      </c>
      <c r="E11" s="233">
        <f t="shared" si="0"/>
        <v>115</v>
      </c>
      <c r="F11" s="233">
        <f t="shared" si="1"/>
        <v>622</v>
      </c>
      <c r="G11" s="233">
        <f t="shared" si="2"/>
        <v>-507</v>
      </c>
      <c r="H11" s="233">
        <f t="shared" si="3"/>
        <v>526</v>
      </c>
      <c r="I11" s="220">
        <f t="shared" si="30"/>
        <v>641</v>
      </c>
      <c r="J11" s="438">
        <f t="shared" si="31"/>
        <v>19</v>
      </c>
      <c r="K11" s="383">
        <v>30</v>
      </c>
      <c r="L11" s="382">
        <v>43</v>
      </c>
      <c r="M11" s="11">
        <f t="shared" si="32"/>
        <v>-13</v>
      </c>
      <c r="N11" s="408">
        <v>13</v>
      </c>
      <c r="O11" s="409">
        <f t="shared" si="33"/>
        <v>43</v>
      </c>
      <c r="P11" s="383">
        <v>60</v>
      </c>
      <c r="Q11" s="382">
        <v>303</v>
      </c>
      <c r="R11" s="11">
        <f t="shared" si="4"/>
        <v>-243</v>
      </c>
      <c r="S11" s="157">
        <v>243</v>
      </c>
      <c r="T11" s="205">
        <f t="shared" si="5"/>
        <v>303</v>
      </c>
      <c r="U11" s="383">
        <v>0</v>
      </c>
      <c r="V11" s="382">
        <v>16</v>
      </c>
      <c r="W11" s="11">
        <f t="shared" si="6"/>
        <v>-16</v>
      </c>
      <c r="X11" s="157">
        <v>16</v>
      </c>
      <c r="Y11" s="205">
        <f t="shared" si="7"/>
        <v>16</v>
      </c>
      <c r="Z11" s="383">
        <v>0</v>
      </c>
      <c r="AA11" s="382">
        <v>35</v>
      </c>
      <c r="AB11" s="11">
        <f t="shared" si="8"/>
        <v>-35</v>
      </c>
      <c r="AC11" s="157">
        <v>35</v>
      </c>
      <c r="AD11" s="205">
        <f t="shared" si="9"/>
        <v>35</v>
      </c>
      <c r="AE11" s="383">
        <v>25</v>
      </c>
      <c r="AF11" s="382">
        <v>6</v>
      </c>
      <c r="AG11" s="11">
        <f t="shared" si="10"/>
        <v>19</v>
      </c>
      <c r="AH11" s="11">
        <v>0</v>
      </c>
      <c r="AI11" s="205">
        <f t="shared" si="11"/>
        <v>25</v>
      </c>
      <c r="AJ11" s="383">
        <v>0</v>
      </c>
      <c r="AK11" s="382">
        <v>49</v>
      </c>
      <c r="AL11" s="11">
        <f t="shared" si="12"/>
        <v>-49</v>
      </c>
      <c r="AM11" s="157">
        <v>49</v>
      </c>
      <c r="AN11" s="205">
        <f t="shared" si="13"/>
        <v>49</v>
      </c>
      <c r="AO11" s="383">
        <v>0</v>
      </c>
      <c r="AP11" s="382">
        <v>39</v>
      </c>
      <c r="AQ11" s="11">
        <f t="shared" si="14"/>
        <v>-39</v>
      </c>
      <c r="AR11" s="158">
        <v>39</v>
      </c>
      <c r="AS11" s="206">
        <f t="shared" si="15"/>
        <v>39</v>
      </c>
      <c r="AT11" s="383">
        <v>0</v>
      </c>
      <c r="AU11" s="382">
        <v>11</v>
      </c>
      <c r="AV11" s="11">
        <f t="shared" si="16"/>
        <v>-11</v>
      </c>
      <c r="AW11" s="157">
        <v>11</v>
      </c>
      <c r="AX11" s="205">
        <f t="shared" si="17"/>
        <v>11</v>
      </c>
      <c r="AY11" s="383">
        <v>0</v>
      </c>
      <c r="AZ11" s="382">
        <v>46</v>
      </c>
      <c r="BA11" s="11">
        <f t="shared" si="18"/>
        <v>-46</v>
      </c>
      <c r="BB11" s="157">
        <v>46</v>
      </c>
      <c r="BC11" s="205">
        <f t="shared" si="19"/>
        <v>46</v>
      </c>
      <c r="BD11" s="383">
        <v>0</v>
      </c>
      <c r="BE11" s="382">
        <v>22</v>
      </c>
      <c r="BF11" s="11">
        <f t="shared" si="20"/>
        <v>-22</v>
      </c>
      <c r="BG11" s="157">
        <v>22</v>
      </c>
      <c r="BH11" s="205">
        <f t="shared" si="21"/>
        <v>22</v>
      </c>
      <c r="BI11" s="383">
        <v>0</v>
      </c>
      <c r="BJ11" s="382">
        <v>21</v>
      </c>
      <c r="BK11" s="11">
        <f t="shared" si="22"/>
        <v>-21</v>
      </c>
      <c r="BL11" s="157">
        <v>21</v>
      </c>
      <c r="BM11" s="205">
        <f t="shared" si="23"/>
        <v>21</v>
      </c>
      <c r="BN11" s="383">
        <v>0</v>
      </c>
      <c r="BO11" s="382">
        <v>18</v>
      </c>
      <c r="BP11" s="11">
        <f t="shared" si="24"/>
        <v>-18</v>
      </c>
      <c r="BQ11" s="157">
        <v>18</v>
      </c>
      <c r="BR11" s="205">
        <f t="shared" si="25"/>
        <v>18</v>
      </c>
      <c r="BS11" s="383">
        <v>0</v>
      </c>
      <c r="BT11" s="382">
        <v>13</v>
      </c>
      <c r="BU11" s="11">
        <f t="shared" si="26"/>
        <v>-13</v>
      </c>
      <c r="BV11" s="157">
        <v>13</v>
      </c>
      <c r="BW11" s="205">
        <f t="shared" si="27"/>
        <v>13</v>
      </c>
      <c r="BX11" s="238"/>
      <c r="BY11" s="32"/>
      <c r="BZ11" s="11">
        <f t="shared" si="28"/>
        <v>0</v>
      </c>
      <c r="CA11" s="11"/>
      <c r="CB11" s="32"/>
      <c r="CC11" s="32"/>
      <c r="CD11" s="12">
        <f t="shared" si="29"/>
        <v>0</v>
      </c>
      <c r="CE11" s="26"/>
    </row>
    <row r="12" spans="1:83" ht="28.8" x14ac:dyDescent="0.3">
      <c r="A12" s="9">
        <v>10</v>
      </c>
      <c r="B12" s="25" t="s">
        <v>35</v>
      </c>
      <c r="C12" s="11">
        <v>10</v>
      </c>
      <c r="D12" s="12">
        <v>50</v>
      </c>
      <c r="E12" s="233">
        <f t="shared" si="0"/>
        <v>30</v>
      </c>
      <c r="F12" s="233">
        <f t="shared" si="1"/>
        <v>28</v>
      </c>
      <c r="G12" s="233">
        <f t="shared" si="2"/>
        <v>2</v>
      </c>
      <c r="H12" s="233">
        <f t="shared" si="3"/>
        <v>14</v>
      </c>
      <c r="I12" s="220">
        <f t="shared" si="30"/>
        <v>44</v>
      </c>
      <c r="J12" s="438">
        <f t="shared" si="31"/>
        <v>16</v>
      </c>
      <c r="K12" s="9">
        <v>0</v>
      </c>
      <c r="L12" s="13">
        <v>2</v>
      </c>
      <c r="M12" s="11">
        <f>K12-L12</f>
        <v>-2</v>
      </c>
      <c r="N12" s="408">
        <v>2</v>
      </c>
      <c r="O12" s="457">
        <f t="shared" si="33"/>
        <v>2</v>
      </c>
      <c r="P12" s="9">
        <v>30</v>
      </c>
      <c r="Q12" s="15">
        <v>11</v>
      </c>
      <c r="R12" s="11">
        <f t="shared" si="4"/>
        <v>19</v>
      </c>
      <c r="S12" s="11">
        <v>0</v>
      </c>
      <c r="T12" s="205">
        <f t="shared" si="5"/>
        <v>30</v>
      </c>
      <c r="U12" s="9">
        <v>0</v>
      </c>
      <c r="V12" s="11">
        <v>1</v>
      </c>
      <c r="W12" s="11">
        <f t="shared" si="6"/>
        <v>-1</v>
      </c>
      <c r="X12" s="157">
        <v>1</v>
      </c>
      <c r="Y12" s="204">
        <f t="shared" si="7"/>
        <v>1</v>
      </c>
      <c r="Z12" s="9">
        <v>0</v>
      </c>
      <c r="AA12" s="13">
        <v>2</v>
      </c>
      <c r="AB12" s="11">
        <f t="shared" si="8"/>
        <v>-2</v>
      </c>
      <c r="AC12" s="11">
        <v>0</v>
      </c>
      <c r="AD12" s="204">
        <f t="shared" si="9"/>
        <v>0</v>
      </c>
      <c r="AE12" s="9">
        <v>0</v>
      </c>
      <c r="AF12" s="13">
        <v>1</v>
      </c>
      <c r="AG12" s="11">
        <f t="shared" si="10"/>
        <v>-1</v>
      </c>
      <c r="AH12" s="157">
        <v>1</v>
      </c>
      <c r="AI12" s="204">
        <f t="shared" si="11"/>
        <v>1</v>
      </c>
      <c r="AJ12" s="9">
        <v>0</v>
      </c>
      <c r="AK12" s="13">
        <v>2</v>
      </c>
      <c r="AL12" s="11">
        <f t="shared" si="12"/>
        <v>-2</v>
      </c>
      <c r="AM12" s="157">
        <v>2</v>
      </c>
      <c r="AN12" s="204">
        <f t="shared" si="13"/>
        <v>2</v>
      </c>
      <c r="AO12" s="9">
        <v>0</v>
      </c>
      <c r="AP12" s="13">
        <v>2</v>
      </c>
      <c r="AQ12" s="11">
        <f t="shared" si="14"/>
        <v>-2</v>
      </c>
      <c r="AR12" s="157">
        <v>2</v>
      </c>
      <c r="AS12" s="204">
        <f t="shared" si="15"/>
        <v>2</v>
      </c>
      <c r="AT12" s="9">
        <v>0</v>
      </c>
      <c r="AU12" s="13">
        <v>1</v>
      </c>
      <c r="AV12" s="11">
        <f t="shared" si="16"/>
        <v>-1</v>
      </c>
      <c r="AW12" s="157">
        <v>1</v>
      </c>
      <c r="AX12" s="204">
        <f t="shared" si="17"/>
        <v>1</v>
      </c>
      <c r="AY12" s="9">
        <v>0</v>
      </c>
      <c r="AZ12" s="13">
        <v>2</v>
      </c>
      <c r="BA12" s="11">
        <f t="shared" si="18"/>
        <v>-2</v>
      </c>
      <c r="BB12" s="156">
        <v>2</v>
      </c>
      <c r="BC12" s="204">
        <f t="shared" si="19"/>
        <v>2</v>
      </c>
      <c r="BD12" s="9">
        <v>0</v>
      </c>
      <c r="BE12" s="15">
        <v>1</v>
      </c>
      <c r="BF12" s="11">
        <f t="shared" si="20"/>
        <v>-1</v>
      </c>
      <c r="BG12" s="11">
        <v>0</v>
      </c>
      <c r="BH12" s="205">
        <f t="shared" si="21"/>
        <v>0</v>
      </c>
      <c r="BI12" s="9">
        <v>0</v>
      </c>
      <c r="BJ12" s="11">
        <v>1</v>
      </c>
      <c r="BK12" s="11">
        <f t="shared" si="22"/>
        <v>-1</v>
      </c>
      <c r="BL12" s="157">
        <v>1</v>
      </c>
      <c r="BM12" s="205">
        <f t="shared" si="23"/>
        <v>1</v>
      </c>
      <c r="BN12" s="9">
        <v>0</v>
      </c>
      <c r="BO12" s="11">
        <v>1</v>
      </c>
      <c r="BP12" s="11">
        <f t="shared" si="24"/>
        <v>-1</v>
      </c>
      <c r="BQ12" s="157">
        <v>1</v>
      </c>
      <c r="BR12" s="205">
        <f t="shared" si="25"/>
        <v>1</v>
      </c>
      <c r="BS12" s="9">
        <v>0</v>
      </c>
      <c r="BT12" s="11">
        <v>1</v>
      </c>
      <c r="BU12" s="11">
        <f t="shared" si="26"/>
        <v>-1</v>
      </c>
      <c r="BV12" s="157">
        <v>1</v>
      </c>
      <c r="BW12" s="205">
        <f t="shared" si="27"/>
        <v>1</v>
      </c>
      <c r="BX12" s="13"/>
      <c r="BY12" s="11"/>
      <c r="BZ12" s="11">
        <f t="shared" si="28"/>
        <v>0</v>
      </c>
      <c r="CA12" s="11"/>
      <c r="CB12" s="11"/>
      <c r="CC12" s="11"/>
      <c r="CD12" s="11">
        <f t="shared" si="29"/>
        <v>0</v>
      </c>
      <c r="CE12" s="26"/>
    </row>
    <row r="13" spans="1:83" ht="25.5" customHeight="1" thickBot="1" x14ac:dyDescent="0.35">
      <c r="A13" s="32">
        <v>11</v>
      </c>
      <c r="B13" s="38" t="s">
        <v>36</v>
      </c>
      <c r="C13" s="99" t="s">
        <v>27</v>
      </c>
      <c r="D13" s="100" t="s">
        <v>27</v>
      </c>
      <c r="E13" s="233">
        <f t="shared" si="0"/>
        <v>910</v>
      </c>
      <c r="F13" s="233">
        <f t="shared" si="1"/>
        <v>0</v>
      </c>
      <c r="G13" s="233">
        <f t="shared" si="2"/>
        <v>910</v>
      </c>
      <c r="H13" s="233">
        <f t="shared" si="3"/>
        <v>94</v>
      </c>
      <c r="I13" s="220">
        <f t="shared" si="30"/>
        <v>1004</v>
      </c>
      <c r="J13" s="438">
        <f t="shared" si="31"/>
        <v>1004</v>
      </c>
      <c r="K13" s="383">
        <v>53</v>
      </c>
      <c r="L13" s="382">
        <v>0</v>
      </c>
      <c r="M13" s="11">
        <f>K13-L13</f>
        <v>53</v>
      </c>
      <c r="N13" s="458">
        <v>0</v>
      </c>
      <c r="O13" s="409">
        <f t="shared" si="33"/>
        <v>53</v>
      </c>
      <c r="P13" s="383">
        <v>355</v>
      </c>
      <c r="Q13" s="382">
        <v>0</v>
      </c>
      <c r="R13" s="11">
        <f t="shared" si="4"/>
        <v>355</v>
      </c>
      <c r="S13" s="11">
        <v>50</v>
      </c>
      <c r="T13" s="205">
        <f t="shared" si="5"/>
        <v>405</v>
      </c>
      <c r="U13" s="383">
        <v>27</v>
      </c>
      <c r="V13" s="382">
        <v>0</v>
      </c>
      <c r="W13" s="11">
        <f t="shared" si="6"/>
        <v>27</v>
      </c>
      <c r="X13" s="11">
        <v>0</v>
      </c>
      <c r="Y13" s="205">
        <f t="shared" si="7"/>
        <v>27</v>
      </c>
      <c r="Z13" s="383">
        <v>61</v>
      </c>
      <c r="AA13" s="382">
        <v>0</v>
      </c>
      <c r="AB13" s="11">
        <f t="shared" si="8"/>
        <v>61</v>
      </c>
      <c r="AC13" s="11">
        <v>9</v>
      </c>
      <c r="AD13" s="205">
        <f t="shared" si="9"/>
        <v>70</v>
      </c>
      <c r="AE13" s="383">
        <v>15</v>
      </c>
      <c r="AF13" s="382">
        <v>0</v>
      </c>
      <c r="AG13" s="11">
        <f t="shared" si="10"/>
        <v>15</v>
      </c>
      <c r="AH13" s="11">
        <v>0</v>
      </c>
      <c r="AI13" s="205">
        <f t="shared" si="11"/>
        <v>15</v>
      </c>
      <c r="AJ13" s="383">
        <v>46</v>
      </c>
      <c r="AK13" s="382">
        <v>0</v>
      </c>
      <c r="AL13" s="11">
        <f t="shared" si="12"/>
        <v>46</v>
      </c>
      <c r="AM13" s="11">
        <v>0</v>
      </c>
      <c r="AN13" s="205">
        <f t="shared" si="13"/>
        <v>46</v>
      </c>
      <c r="AO13" s="383">
        <v>53</v>
      </c>
      <c r="AP13" s="382">
        <v>0</v>
      </c>
      <c r="AQ13" s="11">
        <f t="shared" si="14"/>
        <v>53</v>
      </c>
      <c r="AR13" s="11">
        <v>0</v>
      </c>
      <c r="AS13" s="205">
        <f t="shared" si="15"/>
        <v>53</v>
      </c>
      <c r="AT13" s="383">
        <v>14</v>
      </c>
      <c r="AU13" s="382">
        <v>0</v>
      </c>
      <c r="AV13" s="11">
        <f t="shared" si="16"/>
        <v>14</v>
      </c>
      <c r="AW13" s="11">
        <v>0</v>
      </c>
      <c r="AX13" s="205">
        <f t="shared" si="17"/>
        <v>14</v>
      </c>
      <c r="AY13" s="383">
        <v>85</v>
      </c>
      <c r="AZ13" s="382">
        <v>0</v>
      </c>
      <c r="BA13" s="11">
        <f t="shared" si="18"/>
        <v>85</v>
      </c>
      <c r="BB13" s="13">
        <v>15</v>
      </c>
      <c r="BC13" s="204">
        <f t="shared" si="19"/>
        <v>100</v>
      </c>
      <c r="BD13" s="383">
        <v>100</v>
      </c>
      <c r="BE13" s="382">
        <v>0</v>
      </c>
      <c r="BF13" s="11">
        <f t="shared" si="20"/>
        <v>100</v>
      </c>
      <c r="BG13" s="11">
        <v>0</v>
      </c>
      <c r="BH13" s="205">
        <f t="shared" si="21"/>
        <v>100</v>
      </c>
      <c r="BI13" s="383">
        <v>43</v>
      </c>
      <c r="BJ13" s="382">
        <v>0</v>
      </c>
      <c r="BK13" s="11">
        <f t="shared" si="22"/>
        <v>43</v>
      </c>
      <c r="BL13" s="11">
        <v>12</v>
      </c>
      <c r="BM13" s="205">
        <f t="shared" si="23"/>
        <v>55</v>
      </c>
      <c r="BN13" s="383">
        <v>36</v>
      </c>
      <c r="BO13" s="382">
        <v>0</v>
      </c>
      <c r="BP13" s="11">
        <f t="shared" si="24"/>
        <v>36</v>
      </c>
      <c r="BQ13" s="11">
        <v>0</v>
      </c>
      <c r="BR13" s="205">
        <f t="shared" si="25"/>
        <v>36</v>
      </c>
      <c r="BS13" s="383">
        <v>22</v>
      </c>
      <c r="BT13" s="382">
        <v>0</v>
      </c>
      <c r="BU13" s="11">
        <f t="shared" si="26"/>
        <v>22</v>
      </c>
      <c r="BV13" s="11">
        <v>8</v>
      </c>
      <c r="BW13" s="205">
        <f t="shared" si="27"/>
        <v>30</v>
      </c>
      <c r="BX13" s="240"/>
      <c r="BY13" s="39"/>
      <c r="BZ13" s="11">
        <f t="shared" si="28"/>
        <v>0</v>
      </c>
      <c r="CA13" s="11"/>
      <c r="CB13" s="39"/>
      <c r="CC13" s="39"/>
      <c r="CD13" s="11">
        <f t="shared" si="29"/>
        <v>0</v>
      </c>
      <c r="CE13" s="26"/>
    </row>
    <row r="14" spans="1:83" ht="28.8" x14ac:dyDescent="0.3">
      <c r="A14" s="9">
        <v>12</v>
      </c>
      <c r="B14" s="40" t="s">
        <v>37</v>
      </c>
      <c r="C14" s="11">
        <v>8</v>
      </c>
      <c r="D14" s="12">
        <v>12</v>
      </c>
      <c r="E14" s="233">
        <f t="shared" si="0"/>
        <v>113</v>
      </c>
      <c r="F14" s="233">
        <f t="shared" si="1"/>
        <v>72</v>
      </c>
      <c r="G14" s="233">
        <f t="shared" si="2"/>
        <v>41</v>
      </c>
      <c r="H14" s="233">
        <f t="shared" si="3"/>
        <v>0</v>
      </c>
      <c r="I14" s="220">
        <f t="shared" si="30"/>
        <v>113</v>
      </c>
      <c r="J14" s="438">
        <f t="shared" si="31"/>
        <v>41</v>
      </c>
      <c r="K14" s="9">
        <v>0</v>
      </c>
      <c r="L14" s="13">
        <v>7</v>
      </c>
      <c r="M14" s="11">
        <f>K14-L14</f>
        <v>-7</v>
      </c>
      <c r="N14" s="460">
        <v>0</v>
      </c>
      <c r="O14" s="457">
        <f t="shared" si="33"/>
        <v>0</v>
      </c>
      <c r="P14" s="9">
        <v>67</v>
      </c>
      <c r="Q14" s="15">
        <v>28</v>
      </c>
      <c r="R14" s="11">
        <f t="shared" ref="R14:R30" si="34">P14-Q14</f>
        <v>39</v>
      </c>
      <c r="S14" s="43">
        <v>0</v>
      </c>
      <c r="T14" s="205">
        <f t="shared" si="5"/>
        <v>67</v>
      </c>
      <c r="U14" s="9">
        <v>0</v>
      </c>
      <c r="V14" s="11">
        <v>3</v>
      </c>
      <c r="W14" s="11">
        <f t="shared" ref="W14:W30" si="35">U14-V14</f>
        <v>-3</v>
      </c>
      <c r="X14" s="13">
        <v>0</v>
      </c>
      <c r="Y14" s="204">
        <f t="shared" si="7"/>
        <v>0</v>
      </c>
      <c r="Z14" s="9">
        <v>0</v>
      </c>
      <c r="AA14" s="13">
        <v>4</v>
      </c>
      <c r="AB14" s="11">
        <f t="shared" ref="AB14:AB30" si="36">Z14-AA14</f>
        <v>-4</v>
      </c>
      <c r="AC14" s="13">
        <v>0</v>
      </c>
      <c r="AD14" s="204">
        <f t="shared" si="9"/>
        <v>0</v>
      </c>
      <c r="AE14" s="9">
        <v>0</v>
      </c>
      <c r="AF14" s="13">
        <v>1</v>
      </c>
      <c r="AG14" s="11">
        <f t="shared" ref="AG14:AG30" si="37">AE14-AF14</f>
        <v>-1</v>
      </c>
      <c r="AH14" s="13">
        <v>0</v>
      </c>
      <c r="AI14" s="204">
        <f t="shared" si="11"/>
        <v>0</v>
      </c>
      <c r="AJ14" s="9">
        <v>0</v>
      </c>
      <c r="AK14" s="13">
        <v>5</v>
      </c>
      <c r="AL14" s="11">
        <f t="shared" ref="AL14:AL30" si="38">AJ14-AK14</f>
        <v>-5</v>
      </c>
      <c r="AM14" s="13">
        <v>0</v>
      </c>
      <c r="AN14" s="204">
        <f t="shared" si="13"/>
        <v>0</v>
      </c>
      <c r="AO14" s="9">
        <v>20</v>
      </c>
      <c r="AP14" s="13">
        <v>5</v>
      </c>
      <c r="AQ14" s="11">
        <f t="shared" ref="AQ14:AQ30" si="39">AO14-AP14</f>
        <v>15</v>
      </c>
      <c r="AR14" s="42">
        <v>0</v>
      </c>
      <c r="AS14" s="204">
        <f t="shared" si="15"/>
        <v>20</v>
      </c>
      <c r="AT14" s="9">
        <v>0</v>
      </c>
      <c r="AU14" s="13">
        <v>1</v>
      </c>
      <c r="AV14" s="11">
        <f t="shared" ref="AV14:AV30" si="40">AT14-AU14</f>
        <v>-1</v>
      </c>
      <c r="AW14" s="13">
        <v>0</v>
      </c>
      <c r="AX14" s="204">
        <f t="shared" si="17"/>
        <v>0</v>
      </c>
      <c r="AY14" s="9">
        <v>0</v>
      </c>
      <c r="AZ14" s="13">
        <v>9</v>
      </c>
      <c r="BA14" s="11">
        <f t="shared" ref="BA14:BA30" si="41">AY14-AZ14</f>
        <v>-9</v>
      </c>
      <c r="BB14" s="13">
        <v>0</v>
      </c>
      <c r="BC14" s="204">
        <f t="shared" si="19"/>
        <v>0</v>
      </c>
      <c r="BD14" s="9">
        <v>0</v>
      </c>
      <c r="BE14" s="15">
        <v>2</v>
      </c>
      <c r="BF14" s="11">
        <f t="shared" ref="BF14:BF30" si="42">BD14-BE14</f>
        <v>-2</v>
      </c>
      <c r="BG14" s="11">
        <v>0</v>
      </c>
      <c r="BH14" s="205">
        <f t="shared" si="21"/>
        <v>0</v>
      </c>
      <c r="BI14" s="9">
        <v>26</v>
      </c>
      <c r="BJ14" s="11">
        <v>3</v>
      </c>
      <c r="BK14" s="11">
        <f t="shared" ref="BK14:BK30" si="43">BI14-BJ14</f>
        <v>23</v>
      </c>
      <c r="BL14" s="43">
        <v>0</v>
      </c>
      <c r="BM14" s="205">
        <f t="shared" si="23"/>
        <v>26</v>
      </c>
      <c r="BN14" s="9">
        <v>0</v>
      </c>
      <c r="BO14" s="11">
        <v>2</v>
      </c>
      <c r="BP14" s="11">
        <f t="shared" ref="BP14:BP30" si="44">BN14-BO14</f>
        <v>-2</v>
      </c>
      <c r="BQ14" s="11">
        <v>0</v>
      </c>
      <c r="BR14" s="205">
        <f t="shared" si="25"/>
        <v>0</v>
      </c>
      <c r="BS14" s="9">
        <v>0</v>
      </c>
      <c r="BT14" s="11">
        <v>2</v>
      </c>
      <c r="BU14" s="11">
        <f t="shared" ref="BU14:BU30" si="45">BS14-BT14</f>
        <v>-2</v>
      </c>
      <c r="BV14" s="11">
        <v>0</v>
      </c>
      <c r="BW14" s="205">
        <f t="shared" si="27"/>
        <v>0</v>
      </c>
      <c r="BX14" s="13"/>
      <c r="BY14" s="11"/>
      <c r="BZ14" s="11">
        <f t="shared" ref="BZ14:BZ30" si="46">BX14-BY14</f>
        <v>0</v>
      </c>
      <c r="CA14" s="11"/>
      <c r="CB14" s="11"/>
      <c r="CC14" s="11"/>
      <c r="CD14" s="12">
        <f t="shared" ref="CD14:CD30" si="47">CB14-CC14</f>
        <v>0</v>
      </c>
      <c r="CE14" s="11"/>
    </row>
    <row r="15" spans="1:83" ht="28.8" x14ac:dyDescent="0.3">
      <c r="A15" s="32">
        <v>13</v>
      </c>
      <c r="B15" s="40" t="s">
        <v>372</v>
      </c>
      <c r="C15" s="99" t="s">
        <v>39</v>
      </c>
      <c r="D15" s="100" t="s">
        <v>40</v>
      </c>
      <c r="E15" s="233">
        <f t="shared" si="0"/>
        <v>0</v>
      </c>
      <c r="F15" s="233">
        <f t="shared" si="1"/>
        <v>0</v>
      </c>
      <c r="G15" s="233">
        <f t="shared" si="2"/>
        <v>0</v>
      </c>
      <c r="H15" s="233">
        <f t="shared" si="3"/>
        <v>0</v>
      </c>
      <c r="I15" s="220">
        <f t="shared" si="30"/>
        <v>0</v>
      </c>
      <c r="J15" s="438">
        <f t="shared" si="31"/>
        <v>0</v>
      </c>
      <c r="K15" s="95">
        <v>0</v>
      </c>
      <c r="L15" s="26">
        <v>0</v>
      </c>
      <c r="M15" s="11">
        <f t="shared" ref="M15:M25" si="48">K15-L15</f>
        <v>0</v>
      </c>
      <c r="N15" s="494">
        <v>0</v>
      </c>
      <c r="O15" s="457">
        <f t="shared" si="33"/>
        <v>0</v>
      </c>
      <c r="P15" s="9">
        <v>0</v>
      </c>
      <c r="Q15" s="15">
        <v>0</v>
      </c>
      <c r="R15" s="11">
        <f t="shared" si="34"/>
        <v>0</v>
      </c>
      <c r="S15" s="43">
        <v>0</v>
      </c>
      <c r="T15" s="205">
        <f t="shared" si="5"/>
        <v>0</v>
      </c>
      <c r="U15" s="9">
        <v>0</v>
      </c>
      <c r="V15" s="11">
        <v>0</v>
      </c>
      <c r="W15" s="11">
        <f t="shared" si="35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36"/>
        <v>0</v>
      </c>
      <c r="AC15" s="42">
        <v>0</v>
      </c>
      <c r="AD15" s="204">
        <f t="shared" si="9"/>
        <v>0</v>
      </c>
      <c r="AE15" s="9">
        <v>0</v>
      </c>
      <c r="AF15" s="13"/>
      <c r="AG15" s="11">
        <f t="shared" si="37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38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39"/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40"/>
        <v>0</v>
      </c>
      <c r="AW15" s="42">
        <v>0</v>
      </c>
      <c r="AX15" s="204">
        <f t="shared" si="17"/>
        <v>0</v>
      </c>
      <c r="AY15" s="9">
        <v>0</v>
      </c>
      <c r="AZ15" s="13">
        <v>0</v>
      </c>
      <c r="BA15" s="11">
        <f t="shared" si="41"/>
        <v>0</v>
      </c>
      <c r="BB15" s="42">
        <v>0</v>
      </c>
      <c r="BC15" s="204">
        <f t="shared" si="19"/>
        <v>0</v>
      </c>
      <c r="BD15" s="9">
        <v>0</v>
      </c>
      <c r="BE15" s="15">
        <v>0</v>
      </c>
      <c r="BF15" s="11">
        <f t="shared" si="42"/>
        <v>0</v>
      </c>
      <c r="BG15" s="43">
        <v>0</v>
      </c>
      <c r="BH15" s="205">
        <f t="shared" si="21"/>
        <v>0</v>
      </c>
      <c r="BI15" s="9">
        <v>0</v>
      </c>
      <c r="BJ15" s="11">
        <v>0</v>
      </c>
      <c r="BK15" s="11">
        <f t="shared" si="43"/>
        <v>0</v>
      </c>
      <c r="BL15" s="43">
        <v>0</v>
      </c>
      <c r="BM15" s="205">
        <f t="shared" si="23"/>
        <v>0</v>
      </c>
      <c r="BN15" s="9">
        <v>0</v>
      </c>
      <c r="BO15" s="11">
        <v>0</v>
      </c>
      <c r="BP15" s="11">
        <f t="shared" si="44"/>
        <v>0</v>
      </c>
      <c r="BQ15" s="43">
        <v>0</v>
      </c>
      <c r="BR15" s="205">
        <f t="shared" si="25"/>
        <v>0</v>
      </c>
      <c r="BS15" s="9">
        <v>0</v>
      </c>
      <c r="BT15" s="11">
        <v>0</v>
      </c>
      <c r="BU15" s="11">
        <f t="shared" si="45"/>
        <v>0</v>
      </c>
      <c r="BV15" s="43">
        <v>0</v>
      </c>
      <c r="BW15" s="205">
        <f t="shared" si="27"/>
        <v>0</v>
      </c>
      <c r="BX15" s="13"/>
      <c r="BY15" s="11"/>
      <c r="BZ15" s="11">
        <f t="shared" si="46"/>
        <v>0</v>
      </c>
      <c r="CA15" s="11"/>
      <c r="CB15" s="11"/>
      <c r="CC15" s="11"/>
      <c r="CD15" s="12">
        <f t="shared" si="47"/>
        <v>0</v>
      </c>
      <c r="CE15" s="26"/>
    </row>
    <row r="16" spans="1:83" ht="28.8" x14ac:dyDescent="0.3">
      <c r="A16" s="9">
        <v>14</v>
      </c>
      <c r="B16" s="40" t="s">
        <v>41</v>
      </c>
      <c r="C16" s="26">
        <v>8</v>
      </c>
      <c r="D16" s="26">
        <v>12</v>
      </c>
      <c r="E16" s="233">
        <f t="shared" si="0"/>
        <v>112</v>
      </c>
      <c r="F16" s="233">
        <f t="shared" si="1"/>
        <v>78</v>
      </c>
      <c r="G16" s="233">
        <f t="shared" si="2"/>
        <v>34</v>
      </c>
      <c r="H16" s="233">
        <f t="shared" si="3"/>
        <v>0</v>
      </c>
      <c r="I16" s="220">
        <f t="shared" si="30"/>
        <v>112</v>
      </c>
      <c r="J16" s="438">
        <f t="shared" si="31"/>
        <v>34</v>
      </c>
      <c r="K16" s="9">
        <v>0</v>
      </c>
      <c r="L16" s="13">
        <v>6</v>
      </c>
      <c r="M16" s="11">
        <f t="shared" si="48"/>
        <v>-6</v>
      </c>
      <c r="N16" s="460">
        <v>0</v>
      </c>
      <c r="O16" s="457">
        <f t="shared" si="33"/>
        <v>0</v>
      </c>
      <c r="P16" s="9">
        <v>56</v>
      </c>
      <c r="Q16" s="15">
        <v>37</v>
      </c>
      <c r="R16" s="11">
        <f t="shared" si="34"/>
        <v>19</v>
      </c>
      <c r="S16" s="43">
        <v>0</v>
      </c>
      <c r="T16" s="205">
        <f t="shared" si="5"/>
        <v>56</v>
      </c>
      <c r="U16" s="9">
        <v>0</v>
      </c>
      <c r="V16" s="11">
        <v>2</v>
      </c>
      <c r="W16" s="11">
        <f t="shared" si="35"/>
        <v>-2</v>
      </c>
      <c r="X16" s="13">
        <v>0</v>
      </c>
      <c r="Y16" s="204">
        <f t="shared" si="7"/>
        <v>0</v>
      </c>
      <c r="Z16" s="9">
        <v>28</v>
      </c>
      <c r="AA16" s="13">
        <v>4</v>
      </c>
      <c r="AB16" s="11">
        <f t="shared" si="36"/>
        <v>24</v>
      </c>
      <c r="AC16" s="42">
        <v>0</v>
      </c>
      <c r="AD16" s="204">
        <f t="shared" si="9"/>
        <v>28</v>
      </c>
      <c r="AE16" s="9">
        <v>0</v>
      </c>
      <c r="AF16" s="13">
        <v>1</v>
      </c>
      <c r="AG16" s="11">
        <f t="shared" si="37"/>
        <v>-1</v>
      </c>
      <c r="AH16" s="13">
        <v>0</v>
      </c>
      <c r="AI16" s="204">
        <f t="shared" si="11"/>
        <v>0</v>
      </c>
      <c r="AJ16" s="9">
        <v>0</v>
      </c>
      <c r="AK16" s="13">
        <v>5</v>
      </c>
      <c r="AL16" s="11">
        <f t="shared" si="38"/>
        <v>-5</v>
      </c>
      <c r="AM16" s="13">
        <v>0</v>
      </c>
      <c r="AN16" s="204">
        <f t="shared" si="13"/>
        <v>0</v>
      </c>
      <c r="AO16" s="9">
        <v>14</v>
      </c>
      <c r="AP16" s="13">
        <v>4</v>
      </c>
      <c r="AQ16" s="11">
        <f t="shared" si="39"/>
        <v>10</v>
      </c>
      <c r="AR16" s="42">
        <v>0</v>
      </c>
      <c r="AS16" s="204">
        <f t="shared" si="15"/>
        <v>14</v>
      </c>
      <c r="AT16" s="9">
        <v>0</v>
      </c>
      <c r="AU16" s="13">
        <v>1</v>
      </c>
      <c r="AV16" s="11">
        <f t="shared" si="40"/>
        <v>-1</v>
      </c>
      <c r="AW16" s="13">
        <v>0</v>
      </c>
      <c r="AX16" s="204">
        <f t="shared" si="17"/>
        <v>0</v>
      </c>
      <c r="AY16" s="9">
        <v>0</v>
      </c>
      <c r="AZ16" s="13">
        <v>9</v>
      </c>
      <c r="BA16" s="11">
        <f t="shared" si="41"/>
        <v>-9</v>
      </c>
      <c r="BB16" s="13">
        <v>0</v>
      </c>
      <c r="BC16" s="204">
        <f t="shared" si="19"/>
        <v>0</v>
      </c>
      <c r="BD16" s="9">
        <v>14</v>
      </c>
      <c r="BE16" s="15">
        <v>2</v>
      </c>
      <c r="BF16" s="11">
        <f t="shared" si="42"/>
        <v>12</v>
      </c>
      <c r="BG16" s="43">
        <v>0</v>
      </c>
      <c r="BH16" s="205">
        <f t="shared" si="21"/>
        <v>14</v>
      </c>
      <c r="BI16" s="9">
        <v>0</v>
      </c>
      <c r="BJ16" s="11">
        <v>3</v>
      </c>
      <c r="BK16" s="11">
        <f t="shared" si="43"/>
        <v>-3</v>
      </c>
      <c r="BL16" s="11">
        <v>0</v>
      </c>
      <c r="BM16" s="205">
        <f t="shared" si="23"/>
        <v>0</v>
      </c>
      <c r="BN16" s="9">
        <v>0</v>
      </c>
      <c r="BO16" s="11">
        <v>2</v>
      </c>
      <c r="BP16" s="11">
        <f t="shared" si="44"/>
        <v>-2</v>
      </c>
      <c r="BQ16" s="11">
        <v>0</v>
      </c>
      <c r="BR16" s="205">
        <f t="shared" si="25"/>
        <v>0</v>
      </c>
      <c r="BS16" s="9">
        <v>0</v>
      </c>
      <c r="BT16" s="11">
        <v>2</v>
      </c>
      <c r="BU16" s="11">
        <f t="shared" si="45"/>
        <v>-2</v>
      </c>
      <c r="BV16" s="11">
        <v>0</v>
      </c>
      <c r="BW16" s="205">
        <f t="shared" si="27"/>
        <v>0</v>
      </c>
      <c r="BX16" s="13"/>
      <c r="BY16" s="11"/>
      <c r="BZ16" s="11">
        <f t="shared" si="46"/>
        <v>0</v>
      </c>
      <c r="CA16" s="11"/>
      <c r="CB16" s="11"/>
      <c r="CC16" s="11"/>
      <c r="CD16" s="12">
        <f t="shared" si="47"/>
        <v>0</v>
      </c>
      <c r="CE16" s="26"/>
    </row>
    <row r="17" spans="1:83" ht="43.2" x14ac:dyDescent="0.3">
      <c r="A17" s="32">
        <v>15</v>
      </c>
      <c r="B17" s="40" t="s">
        <v>42</v>
      </c>
      <c r="C17" s="26">
        <v>8</v>
      </c>
      <c r="D17" s="26">
        <v>20</v>
      </c>
      <c r="E17" s="233">
        <f t="shared" si="0"/>
        <v>23</v>
      </c>
      <c r="F17" s="233">
        <f t="shared" si="1"/>
        <v>226</v>
      </c>
      <c r="G17" s="233">
        <f t="shared" si="2"/>
        <v>-203</v>
      </c>
      <c r="H17" s="233">
        <f>N17+S17+X17+AC17+AH17+AM17+AR17+AW17+BB17+BG17+BL17+BQ17+BV17+CA17+CE17</f>
        <v>203</v>
      </c>
      <c r="I17" s="220">
        <f t="shared" si="30"/>
        <v>226</v>
      </c>
      <c r="J17" s="438">
        <f t="shared" si="31"/>
        <v>0</v>
      </c>
      <c r="K17" s="95">
        <v>0</v>
      </c>
      <c r="L17" s="13">
        <v>17</v>
      </c>
      <c r="M17" s="11">
        <f t="shared" si="48"/>
        <v>-17</v>
      </c>
      <c r="N17" s="456">
        <v>17</v>
      </c>
      <c r="O17" s="457">
        <f t="shared" si="33"/>
        <v>17</v>
      </c>
      <c r="P17" s="9">
        <v>8</v>
      </c>
      <c r="Q17" s="15">
        <v>103</v>
      </c>
      <c r="R17" s="11">
        <f t="shared" si="34"/>
        <v>-95</v>
      </c>
      <c r="S17" s="157">
        <v>95</v>
      </c>
      <c r="T17" s="205">
        <f t="shared" si="5"/>
        <v>103</v>
      </c>
      <c r="U17" s="9">
        <v>0</v>
      </c>
      <c r="V17" s="11">
        <v>9</v>
      </c>
      <c r="W17" s="11">
        <f t="shared" si="35"/>
        <v>-9</v>
      </c>
      <c r="X17" s="156">
        <v>9</v>
      </c>
      <c r="Y17" s="204">
        <f t="shared" si="7"/>
        <v>9</v>
      </c>
      <c r="Z17" s="9">
        <v>15</v>
      </c>
      <c r="AA17" s="13">
        <v>21</v>
      </c>
      <c r="AB17" s="11">
        <f t="shared" si="36"/>
        <v>-6</v>
      </c>
      <c r="AC17" s="156">
        <v>6</v>
      </c>
      <c r="AD17" s="204">
        <f t="shared" si="9"/>
        <v>21</v>
      </c>
      <c r="AE17" s="9">
        <v>0</v>
      </c>
      <c r="AF17" s="13">
        <v>3</v>
      </c>
      <c r="AG17" s="11">
        <f t="shared" si="37"/>
        <v>-3</v>
      </c>
      <c r="AH17" s="156">
        <v>3</v>
      </c>
      <c r="AI17" s="204">
        <f t="shared" si="11"/>
        <v>3</v>
      </c>
      <c r="AJ17" s="9">
        <v>0</v>
      </c>
      <c r="AK17" s="13">
        <v>11</v>
      </c>
      <c r="AL17" s="11">
        <f t="shared" si="38"/>
        <v>-11</v>
      </c>
      <c r="AM17" s="156">
        <v>11</v>
      </c>
      <c r="AN17" s="204">
        <f t="shared" si="13"/>
        <v>11</v>
      </c>
      <c r="AO17" s="9">
        <v>0</v>
      </c>
      <c r="AP17" s="13">
        <v>14</v>
      </c>
      <c r="AQ17" s="11">
        <f t="shared" si="39"/>
        <v>-14</v>
      </c>
      <c r="AR17" s="156">
        <v>14</v>
      </c>
      <c r="AS17" s="204">
        <f t="shared" si="15"/>
        <v>14</v>
      </c>
      <c r="AT17" s="9">
        <v>0</v>
      </c>
      <c r="AU17" s="13">
        <v>4</v>
      </c>
      <c r="AV17" s="11">
        <f t="shared" si="40"/>
        <v>-4</v>
      </c>
      <c r="AW17" s="156">
        <v>4</v>
      </c>
      <c r="AX17" s="204">
        <f t="shared" si="17"/>
        <v>4</v>
      </c>
      <c r="AY17" s="9">
        <v>0</v>
      </c>
      <c r="AZ17" s="13">
        <v>17</v>
      </c>
      <c r="BA17" s="11">
        <f t="shared" si="41"/>
        <v>-17</v>
      </c>
      <c r="BB17" s="156">
        <v>17</v>
      </c>
      <c r="BC17" s="204">
        <f t="shared" si="19"/>
        <v>17</v>
      </c>
      <c r="BD17" s="9">
        <v>0</v>
      </c>
      <c r="BE17" s="15">
        <v>7</v>
      </c>
      <c r="BF17" s="11">
        <f t="shared" si="42"/>
        <v>-7</v>
      </c>
      <c r="BG17" s="157">
        <v>7</v>
      </c>
      <c r="BH17" s="205">
        <f t="shared" si="21"/>
        <v>7</v>
      </c>
      <c r="BI17" s="9">
        <v>0</v>
      </c>
      <c r="BJ17" s="11">
        <v>10</v>
      </c>
      <c r="BK17" s="11">
        <f t="shared" si="43"/>
        <v>-10</v>
      </c>
      <c r="BL17" s="157">
        <v>10</v>
      </c>
      <c r="BM17" s="205">
        <f t="shared" si="23"/>
        <v>10</v>
      </c>
      <c r="BN17" s="9">
        <v>0</v>
      </c>
      <c r="BO17" s="11">
        <v>6</v>
      </c>
      <c r="BP17" s="11">
        <f t="shared" si="44"/>
        <v>-6</v>
      </c>
      <c r="BQ17" s="157">
        <v>6</v>
      </c>
      <c r="BR17" s="205">
        <f t="shared" si="25"/>
        <v>6</v>
      </c>
      <c r="BS17" s="9">
        <v>0</v>
      </c>
      <c r="BT17" s="11">
        <v>4</v>
      </c>
      <c r="BU17" s="11">
        <f t="shared" si="45"/>
        <v>-4</v>
      </c>
      <c r="BV17" s="157">
        <v>4</v>
      </c>
      <c r="BW17" s="205">
        <f t="shared" si="27"/>
        <v>4</v>
      </c>
      <c r="BX17" s="13"/>
      <c r="BY17" s="11"/>
      <c r="BZ17" s="11">
        <f t="shared" si="46"/>
        <v>0</v>
      </c>
      <c r="CA17" s="11"/>
      <c r="CB17" s="11"/>
      <c r="CC17" s="11"/>
      <c r="CD17" s="12">
        <f t="shared" si="47"/>
        <v>0</v>
      </c>
      <c r="CE17" s="26"/>
    </row>
    <row r="18" spans="1:83" ht="43.2" x14ac:dyDescent="0.3">
      <c r="A18" s="9">
        <v>16</v>
      </c>
      <c r="B18" s="40" t="s">
        <v>43</v>
      </c>
      <c r="C18" s="26">
        <v>8</v>
      </c>
      <c r="D18" s="26">
        <v>30</v>
      </c>
      <c r="E18" s="233">
        <f t="shared" si="0"/>
        <v>242</v>
      </c>
      <c r="F18" s="233">
        <f t="shared" si="1"/>
        <v>211</v>
      </c>
      <c r="G18" s="233">
        <f t="shared" si="2"/>
        <v>31</v>
      </c>
      <c r="H18" s="233">
        <f>N18+S18+X18+AC18+AH18+AM18+AR18+AW18+BB18+BG18+BL18+BQ18+BV18+CA18+CE18</f>
        <v>0</v>
      </c>
      <c r="I18" s="220">
        <f t="shared" si="30"/>
        <v>242</v>
      </c>
      <c r="J18" s="438">
        <f t="shared" si="31"/>
        <v>31</v>
      </c>
      <c r="K18" s="102">
        <v>10</v>
      </c>
      <c r="L18" s="75">
        <v>15</v>
      </c>
      <c r="M18" s="11">
        <f t="shared" si="48"/>
        <v>-5</v>
      </c>
      <c r="N18" s="458">
        <v>0</v>
      </c>
      <c r="O18" s="409">
        <f t="shared" si="33"/>
        <v>10</v>
      </c>
      <c r="P18" s="102">
        <v>27</v>
      </c>
      <c r="Q18" s="75">
        <v>93</v>
      </c>
      <c r="R18" s="11">
        <f t="shared" si="34"/>
        <v>-66</v>
      </c>
      <c r="S18" s="157">
        <v>0</v>
      </c>
      <c r="T18" s="205">
        <f t="shared" si="5"/>
        <v>27</v>
      </c>
      <c r="U18" s="163">
        <v>110</v>
      </c>
      <c r="V18" s="75">
        <v>10</v>
      </c>
      <c r="W18" s="11">
        <f t="shared" si="35"/>
        <v>100</v>
      </c>
      <c r="X18" s="43">
        <v>0</v>
      </c>
      <c r="Y18" s="205">
        <f t="shared" si="7"/>
        <v>110</v>
      </c>
      <c r="Z18" s="102">
        <v>40</v>
      </c>
      <c r="AA18" s="75">
        <v>14</v>
      </c>
      <c r="AB18" s="11">
        <f t="shared" si="36"/>
        <v>26</v>
      </c>
      <c r="AC18" s="43">
        <v>0</v>
      </c>
      <c r="AD18" s="205">
        <f t="shared" si="9"/>
        <v>40</v>
      </c>
      <c r="AE18" s="102">
        <v>15</v>
      </c>
      <c r="AF18" s="75">
        <v>3</v>
      </c>
      <c r="AG18" s="11">
        <f t="shared" si="37"/>
        <v>12</v>
      </c>
      <c r="AH18" s="43">
        <v>0</v>
      </c>
      <c r="AI18" s="205">
        <f t="shared" si="11"/>
        <v>15</v>
      </c>
      <c r="AJ18" s="102">
        <v>0</v>
      </c>
      <c r="AK18" s="75">
        <v>11</v>
      </c>
      <c r="AL18" s="11">
        <f t="shared" si="38"/>
        <v>-11</v>
      </c>
      <c r="AM18" s="11">
        <v>0</v>
      </c>
      <c r="AN18" s="205">
        <f t="shared" si="13"/>
        <v>0</v>
      </c>
      <c r="AO18" s="102">
        <v>10</v>
      </c>
      <c r="AP18" s="75">
        <v>19</v>
      </c>
      <c r="AQ18" s="11">
        <f t="shared" si="39"/>
        <v>-9</v>
      </c>
      <c r="AR18" s="11">
        <v>0</v>
      </c>
      <c r="AS18" s="205">
        <f t="shared" si="15"/>
        <v>10</v>
      </c>
      <c r="AT18" s="102">
        <v>0</v>
      </c>
      <c r="AU18" s="75">
        <v>3</v>
      </c>
      <c r="AV18" s="11">
        <f t="shared" si="40"/>
        <v>-3</v>
      </c>
      <c r="AW18" s="11">
        <v>0</v>
      </c>
      <c r="AX18" s="205">
        <f t="shared" si="17"/>
        <v>0</v>
      </c>
      <c r="AY18" s="102">
        <v>0</v>
      </c>
      <c r="AZ18" s="75">
        <v>15</v>
      </c>
      <c r="BA18" s="11">
        <f t="shared" si="41"/>
        <v>-15</v>
      </c>
      <c r="BB18" s="11">
        <v>0</v>
      </c>
      <c r="BC18" s="205">
        <f t="shared" si="19"/>
        <v>0</v>
      </c>
      <c r="BD18" s="102">
        <v>0</v>
      </c>
      <c r="BE18" s="75">
        <v>6</v>
      </c>
      <c r="BF18" s="11">
        <f t="shared" si="42"/>
        <v>-6</v>
      </c>
      <c r="BG18" s="157">
        <v>0</v>
      </c>
      <c r="BH18" s="205">
        <f t="shared" si="21"/>
        <v>0</v>
      </c>
      <c r="BI18" s="102">
        <v>30</v>
      </c>
      <c r="BJ18" s="75">
        <v>9</v>
      </c>
      <c r="BK18" s="11">
        <f t="shared" si="43"/>
        <v>21</v>
      </c>
      <c r="BL18" s="43">
        <v>0</v>
      </c>
      <c r="BM18" s="205">
        <f t="shared" si="23"/>
        <v>30</v>
      </c>
      <c r="BN18" s="102">
        <v>0</v>
      </c>
      <c r="BO18" s="75">
        <v>7</v>
      </c>
      <c r="BP18" s="11">
        <f t="shared" si="44"/>
        <v>-7</v>
      </c>
      <c r="BQ18" s="11">
        <v>0</v>
      </c>
      <c r="BR18" s="205">
        <f t="shared" si="25"/>
        <v>0</v>
      </c>
      <c r="BS18" s="102">
        <v>0</v>
      </c>
      <c r="BT18" s="75">
        <v>6</v>
      </c>
      <c r="BU18" s="11">
        <f t="shared" si="45"/>
        <v>-6</v>
      </c>
      <c r="BV18" s="11">
        <v>0</v>
      </c>
      <c r="BW18" s="205">
        <f t="shared" si="27"/>
        <v>0</v>
      </c>
      <c r="BX18" s="236"/>
      <c r="BY18" s="28"/>
      <c r="BZ18" s="11">
        <f t="shared" si="46"/>
        <v>0</v>
      </c>
      <c r="CA18" s="11"/>
      <c r="CB18" s="28"/>
      <c r="CC18" s="28"/>
      <c r="CD18" s="65">
        <f t="shared" si="47"/>
        <v>0</v>
      </c>
      <c r="CE18" s="26"/>
    </row>
    <row r="19" spans="1:83" ht="43.2" x14ac:dyDescent="0.3">
      <c r="A19" s="32">
        <v>17</v>
      </c>
      <c r="B19" s="40" t="s">
        <v>44</v>
      </c>
      <c r="C19" s="26">
        <v>8</v>
      </c>
      <c r="D19" s="26">
        <v>30</v>
      </c>
      <c r="E19" s="233">
        <f t="shared" si="0"/>
        <v>0</v>
      </c>
      <c r="F19" s="233">
        <f t="shared" si="1"/>
        <v>550</v>
      </c>
      <c r="G19" s="233">
        <f t="shared" si="2"/>
        <v>-550</v>
      </c>
      <c r="H19" s="233">
        <f t="shared" si="3"/>
        <v>550</v>
      </c>
      <c r="I19" s="220">
        <f t="shared" si="30"/>
        <v>550</v>
      </c>
      <c r="J19" s="438">
        <f t="shared" si="31"/>
        <v>0</v>
      </c>
      <c r="K19" s="102">
        <v>0</v>
      </c>
      <c r="L19" s="75">
        <v>38</v>
      </c>
      <c r="M19" s="11">
        <f t="shared" si="48"/>
        <v>-38</v>
      </c>
      <c r="N19" s="408">
        <v>38</v>
      </c>
      <c r="O19" s="409">
        <f t="shared" si="33"/>
        <v>38</v>
      </c>
      <c r="P19" s="102">
        <v>0</v>
      </c>
      <c r="Q19" s="75">
        <v>278</v>
      </c>
      <c r="R19" s="11">
        <f t="shared" si="34"/>
        <v>-278</v>
      </c>
      <c r="S19" s="157">
        <v>296</v>
      </c>
      <c r="T19" s="205">
        <f t="shared" si="5"/>
        <v>296</v>
      </c>
      <c r="U19" s="102">
        <v>0</v>
      </c>
      <c r="V19" s="75">
        <v>14</v>
      </c>
      <c r="W19" s="11">
        <f t="shared" si="35"/>
        <v>-14</v>
      </c>
      <c r="X19" s="157">
        <v>14</v>
      </c>
      <c r="Y19" s="205">
        <f t="shared" si="7"/>
        <v>14</v>
      </c>
      <c r="Z19" s="102">
        <v>0</v>
      </c>
      <c r="AA19" s="75">
        <v>38</v>
      </c>
      <c r="AB19" s="11">
        <f t="shared" si="36"/>
        <v>-38</v>
      </c>
      <c r="AC19" s="11">
        <v>20</v>
      </c>
      <c r="AD19" s="205">
        <f t="shared" si="9"/>
        <v>20</v>
      </c>
      <c r="AE19" s="102">
        <v>0</v>
      </c>
      <c r="AF19" s="75">
        <v>6</v>
      </c>
      <c r="AG19" s="11">
        <f t="shared" si="37"/>
        <v>-6</v>
      </c>
      <c r="AH19" s="11">
        <v>20</v>
      </c>
      <c r="AI19" s="205">
        <f t="shared" si="11"/>
        <v>20</v>
      </c>
      <c r="AJ19" s="102">
        <v>0</v>
      </c>
      <c r="AK19" s="75">
        <v>13</v>
      </c>
      <c r="AL19" s="11">
        <f t="shared" si="38"/>
        <v>-13</v>
      </c>
      <c r="AM19" s="157">
        <v>13</v>
      </c>
      <c r="AN19" s="205">
        <f t="shared" si="13"/>
        <v>13</v>
      </c>
      <c r="AO19" s="102">
        <v>0</v>
      </c>
      <c r="AP19" s="75">
        <v>39</v>
      </c>
      <c r="AQ19" s="11">
        <f t="shared" si="39"/>
        <v>-39</v>
      </c>
      <c r="AR19" s="11">
        <v>30</v>
      </c>
      <c r="AS19" s="205">
        <f t="shared" si="15"/>
        <v>30</v>
      </c>
      <c r="AT19" s="102">
        <v>0</v>
      </c>
      <c r="AU19" s="75">
        <v>18</v>
      </c>
      <c r="AV19" s="11">
        <f t="shared" si="40"/>
        <v>-18</v>
      </c>
      <c r="AW19" s="11">
        <v>20</v>
      </c>
      <c r="AX19" s="205">
        <f t="shared" si="17"/>
        <v>20</v>
      </c>
      <c r="AY19" s="102">
        <v>0</v>
      </c>
      <c r="AZ19" s="75">
        <v>51</v>
      </c>
      <c r="BA19" s="11">
        <f t="shared" si="41"/>
        <v>-51</v>
      </c>
      <c r="BB19" s="157">
        <v>51</v>
      </c>
      <c r="BC19" s="205">
        <f t="shared" si="19"/>
        <v>51</v>
      </c>
      <c r="BD19" s="102">
        <v>0</v>
      </c>
      <c r="BE19" s="75">
        <v>22</v>
      </c>
      <c r="BF19" s="11">
        <f t="shared" si="42"/>
        <v>-22</v>
      </c>
      <c r="BG19" s="11">
        <v>15</v>
      </c>
      <c r="BH19" s="205">
        <f t="shared" si="21"/>
        <v>15</v>
      </c>
      <c r="BI19" s="102">
        <v>0</v>
      </c>
      <c r="BJ19" s="75">
        <v>7</v>
      </c>
      <c r="BK19" s="11">
        <f t="shared" si="43"/>
        <v>-7</v>
      </c>
      <c r="BL19" s="157">
        <v>7</v>
      </c>
      <c r="BM19" s="205">
        <f t="shared" si="23"/>
        <v>7</v>
      </c>
      <c r="BN19" s="102">
        <v>0</v>
      </c>
      <c r="BO19" s="75">
        <v>15</v>
      </c>
      <c r="BP19" s="11">
        <f t="shared" si="44"/>
        <v>-15</v>
      </c>
      <c r="BQ19" s="11">
        <v>15</v>
      </c>
      <c r="BR19" s="205">
        <f t="shared" si="25"/>
        <v>15</v>
      </c>
      <c r="BS19" s="102">
        <v>0</v>
      </c>
      <c r="BT19" s="75">
        <v>11</v>
      </c>
      <c r="BU19" s="11">
        <f t="shared" si="45"/>
        <v>-11</v>
      </c>
      <c r="BV19" s="157">
        <v>11</v>
      </c>
      <c r="BW19" s="205">
        <f t="shared" si="27"/>
        <v>11</v>
      </c>
      <c r="BX19" s="236"/>
      <c r="BY19" s="28"/>
      <c r="BZ19" s="11">
        <f t="shared" si="46"/>
        <v>0</v>
      </c>
      <c r="CA19" s="11"/>
      <c r="CB19" s="28"/>
      <c r="CC19" s="28"/>
      <c r="CD19" s="12">
        <f t="shared" si="47"/>
        <v>0</v>
      </c>
      <c r="CE19" s="26"/>
    </row>
    <row r="20" spans="1:83" ht="43.2" x14ac:dyDescent="0.3">
      <c r="A20" s="9">
        <v>18</v>
      </c>
      <c r="B20" s="40" t="s">
        <v>45</v>
      </c>
      <c r="C20" s="26">
        <v>8</v>
      </c>
      <c r="D20" s="26">
        <v>20</v>
      </c>
      <c r="E20" s="233">
        <f t="shared" si="0"/>
        <v>100</v>
      </c>
      <c r="F20" s="233">
        <f t="shared" si="1"/>
        <v>90</v>
      </c>
      <c r="G20" s="233">
        <f t="shared" si="2"/>
        <v>10</v>
      </c>
      <c r="H20" s="233">
        <f t="shared" si="3"/>
        <v>0</v>
      </c>
      <c r="I20" s="220">
        <f t="shared" si="30"/>
        <v>100</v>
      </c>
      <c r="J20" s="438">
        <f t="shared" si="31"/>
        <v>10</v>
      </c>
      <c r="K20" s="383">
        <v>0</v>
      </c>
      <c r="L20" s="453">
        <v>7</v>
      </c>
      <c r="M20" s="11">
        <f t="shared" si="48"/>
        <v>-7</v>
      </c>
      <c r="N20" s="458">
        <v>0</v>
      </c>
      <c r="O20" s="409">
        <f t="shared" si="33"/>
        <v>0</v>
      </c>
      <c r="P20" s="383">
        <v>0</v>
      </c>
      <c r="Q20" s="382">
        <v>41</v>
      </c>
      <c r="R20" s="11">
        <f t="shared" si="34"/>
        <v>-41</v>
      </c>
      <c r="S20" s="11">
        <v>0</v>
      </c>
      <c r="T20" s="205">
        <f t="shared" si="5"/>
        <v>0</v>
      </c>
      <c r="U20" s="383">
        <v>0</v>
      </c>
      <c r="V20" s="382">
        <v>3</v>
      </c>
      <c r="W20" s="11">
        <f t="shared" si="35"/>
        <v>-3</v>
      </c>
      <c r="X20" s="11">
        <v>0</v>
      </c>
      <c r="Y20" s="205">
        <f t="shared" si="7"/>
        <v>0</v>
      </c>
      <c r="Z20" s="383">
        <v>45</v>
      </c>
      <c r="AA20" s="382">
        <v>6</v>
      </c>
      <c r="AB20" s="11">
        <f t="shared" si="36"/>
        <v>39</v>
      </c>
      <c r="AC20" s="43">
        <v>0</v>
      </c>
      <c r="AD20" s="205">
        <f t="shared" si="9"/>
        <v>45</v>
      </c>
      <c r="AE20" s="383">
        <v>15</v>
      </c>
      <c r="AF20" s="382">
        <v>1</v>
      </c>
      <c r="AG20" s="11">
        <f t="shared" si="37"/>
        <v>14</v>
      </c>
      <c r="AH20" s="43">
        <v>0</v>
      </c>
      <c r="AI20" s="205">
        <f t="shared" si="11"/>
        <v>15</v>
      </c>
      <c r="AJ20" s="383">
        <v>0</v>
      </c>
      <c r="AK20" s="382">
        <v>6</v>
      </c>
      <c r="AL20" s="11">
        <f t="shared" si="38"/>
        <v>-6</v>
      </c>
      <c r="AM20" s="11">
        <v>0</v>
      </c>
      <c r="AN20" s="205">
        <f t="shared" si="13"/>
        <v>0</v>
      </c>
      <c r="AO20" s="383">
        <v>0</v>
      </c>
      <c r="AP20" s="382">
        <v>6</v>
      </c>
      <c r="AQ20" s="11">
        <f t="shared" si="39"/>
        <v>-6</v>
      </c>
      <c r="AR20" s="11">
        <v>0</v>
      </c>
      <c r="AS20" s="205">
        <f t="shared" si="15"/>
        <v>0</v>
      </c>
      <c r="AT20" s="383">
        <v>0</v>
      </c>
      <c r="AU20" s="382">
        <v>2</v>
      </c>
      <c r="AV20" s="11">
        <f t="shared" si="40"/>
        <v>-2</v>
      </c>
      <c r="AW20" s="11">
        <v>0</v>
      </c>
      <c r="AX20" s="205">
        <f t="shared" si="17"/>
        <v>0</v>
      </c>
      <c r="AY20" s="383">
        <v>0</v>
      </c>
      <c r="AZ20" s="382">
        <v>7</v>
      </c>
      <c r="BA20" s="11">
        <f t="shared" si="41"/>
        <v>-7</v>
      </c>
      <c r="BB20" s="11">
        <v>0</v>
      </c>
      <c r="BC20" s="205">
        <f t="shared" si="19"/>
        <v>0</v>
      </c>
      <c r="BD20" s="383">
        <v>0</v>
      </c>
      <c r="BE20" s="382">
        <v>3</v>
      </c>
      <c r="BF20" s="11">
        <f t="shared" si="42"/>
        <v>-3</v>
      </c>
      <c r="BG20" s="11">
        <v>0</v>
      </c>
      <c r="BH20" s="205">
        <f t="shared" si="21"/>
        <v>0</v>
      </c>
      <c r="BI20" s="383">
        <v>0</v>
      </c>
      <c r="BJ20" s="382">
        <v>3</v>
      </c>
      <c r="BK20" s="11">
        <f t="shared" si="43"/>
        <v>-3</v>
      </c>
      <c r="BL20" s="11">
        <v>0</v>
      </c>
      <c r="BM20" s="205">
        <f t="shared" si="23"/>
        <v>0</v>
      </c>
      <c r="BN20" s="383">
        <v>40</v>
      </c>
      <c r="BO20" s="382">
        <v>3</v>
      </c>
      <c r="BP20" s="11">
        <f t="shared" si="44"/>
        <v>37</v>
      </c>
      <c r="BQ20" s="43">
        <v>0</v>
      </c>
      <c r="BR20" s="205">
        <f t="shared" si="25"/>
        <v>40</v>
      </c>
      <c r="BS20" s="383">
        <v>0</v>
      </c>
      <c r="BT20" s="382">
        <v>2</v>
      </c>
      <c r="BU20" s="11">
        <f t="shared" si="45"/>
        <v>-2</v>
      </c>
      <c r="BV20" s="11">
        <v>0</v>
      </c>
      <c r="BW20" s="205">
        <f t="shared" si="27"/>
        <v>0</v>
      </c>
      <c r="BX20" s="385"/>
      <c r="BY20" s="386"/>
      <c r="BZ20" s="11">
        <f t="shared" si="46"/>
        <v>0</v>
      </c>
      <c r="CA20" s="11"/>
      <c r="CB20" s="386"/>
      <c r="CC20" s="386"/>
      <c r="CD20" s="12">
        <f t="shared" si="47"/>
        <v>0</v>
      </c>
      <c r="CE20" s="26"/>
    </row>
    <row r="21" spans="1:83" ht="43.2" x14ac:dyDescent="0.3">
      <c r="A21" s="32">
        <v>19</v>
      </c>
      <c r="B21" s="40" t="s">
        <v>46</v>
      </c>
      <c r="C21" s="307">
        <v>8</v>
      </c>
      <c r="D21" s="307">
        <v>30</v>
      </c>
      <c r="E21" s="233">
        <f t="shared" si="0"/>
        <v>0</v>
      </c>
      <c r="F21" s="233">
        <f t="shared" si="1"/>
        <v>38</v>
      </c>
      <c r="G21" s="233">
        <f t="shared" si="2"/>
        <v>-38</v>
      </c>
      <c r="H21" s="233">
        <f t="shared" si="3"/>
        <v>38</v>
      </c>
      <c r="I21" s="220">
        <f t="shared" si="30"/>
        <v>38</v>
      </c>
      <c r="J21" s="438">
        <f t="shared" si="31"/>
        <v>0</v>
      </c>
      <c r="K21" s="383">
        <v>0</v>
      </c>
      <c r="L21" s="382">
        <v>3</v>
      </c>
      <c r="M21" s="26">
        <f t="shared" si="48"/>
        <v>-3</v>
      </c>
      <c r="N21" s="418">
        <v>3</v>
      </c>
      <c r="O21" s="419">
        <f t="shared" si="33"/>
        <v>3</v>
      </c>
      <c r="P21" s="383">
        <v>0</v>
      </c>
      <c r="Q21" s="382">
        <v>14</v>
      </c>
      <c r="R21" s="26">
        <f t="shared" si="34"/>
        <v>-14</v>
      </c>
      <c r="S21" s="158">
        <v>14</v>
      </c>
      <c r="T21" s="206">
        <f t="shared" si="5"/>
        <v>14</v>
      </c>
      <c r="U21" s="383">
        <v>0</v>
      </c>
      <c r="V21" s="382">
        <v>1</v>
      </c>
      <c r="W21" s="26">
        <f t="shared" si="35"/>
        <v>-1</v>
      </c>
      <c r="X21" s="158">
        <v>1</v>
      </c>
      <c r="Y21" s="206">
        <f t="shared" si="7"/>
        <v>1</v>
      </c>
      <c r="Z21" s="383">
        <v>0</v>
      </c>
      <c r="AA21" s="382">
        <v>4</v>
      </c>
      <c r="AB21" s="26">
        <f t="shared" si="36"/>
        <v>-4</v>
      </c>
      <c r="AC21" s="158">
        <v>4</v>
      </c>
      <c r="AD21" s="206">
        <f t="shared" si="9"/>
        <v>4</v>
      </c>
      <c r="AE21" s="383">
        <v>0</v>
      </c>
      <c r="AF21" s="382">
        <v>1</v>
      </c>
      <c r="AG21" s="26">
        <f t="shared" si="37"/>
        <v>-1</v>
      </c>
      <c r="AH21" s="158">
        <v>1</v>
      </c>
      <c r="AI21" s="206">
        <f t="shared" si="11"/>
        <v>1</v>
      </c>
      <c r="AJ21" s="383">
        <v>0</v>
      </c>
      <c r="AK21" s="382">
        <v>2</v>
      </c>
      <c r="AL21" s="26">
        <f t="shared" si="38"/>
        <v>-2</v>
      </c>
      <c r="AM21" s="158">
        <v>2</v>
      </c>
      <c r="AN21" s="206">
        <f t="shared" si="13"/>
        <v>2</v>
      </c>
      <c r="AO21" s="383">
        <v>0</v>
      </c>
      <c r="AP21" s="382">
        <v>2</v>
      </c>
      <c r="AQ21" s="26">
        <f t="shared" si="39"/>
        <v>-2</v>
      </c>
      <c r="AR21" s="158">
        <v>2</v>
      </c>
      <c r="AS21" s="206">
        <f t="shared" si="15"/>
        <v>2</v>
      </c>
      <c r="AT21" s="383">
        <v>0</v>
      </c>
      <c r="AU21" s="382">
        <v>1</v>
      </c>
      <c r="AV21" s="26">
        <f t="shared" si="40"/>
        <v>-1</v>
      </c>
      <c r="AW21" s="158">
        <v>1</v>
      </c>
      <c r="AX21" s="206">
        <f t="shared" si="17"/>
        <v>1</v>
      </c>
      <c r="AY21" s="383">
        <v>0</v>
      </c>
      <c r="AZ21" s="382">
        <v>4</v>
      </c>
      <c r="BA21" s="26">
        <f t="shared" si="41"/>
        <v>-4</v>
      </c>
      <c r="BB21" s="158">
        <v>4</v>
      </c>
      <c r="BC21" s="206">
        <f t="shared" si="19"/>
        <v>4</v>
      </c>
      <c r="BD21" s="383">
        <v>0</v>
      </c>
      <c r="BE21" s="382">
        <v>1</v>
      </c>
      <c r="BF21" s="26">
        <f t="shared" si="42"/>
        <v>-1</v>
      </c>
      <c r="BG21" s="158">
        <v>1</v>
      </c>
      <c r="BH21" s="206">
        <f t="shared" si="21"/>
        <v>1</v>
      </c>
      <c r="BI21" s="383">
        <v>0</v>
      </c>
      <c r="BJ21" s="382">
        <v>2</v>
      </c>
      <c r="BK21" s="26">
        <f t="shared" si="43"/>
        <v>-2</v>
      </c>
      <c r="BL21" s="158">
        <v>2</v>
      </c>
      <c r="BM21" s="206">
        <f t="shared" si="23"/>
        <v>2</v>
      </c>
      <c r="BN21" s="383">
        <v>0</v>
      </c>
      <c r="BO21" s="382">
        <v>2</v>
      </c>
      <c r="BP21" s="26">
        <f t="shared" si="44"/>
        <v>-2</v>
      </c>
      <c r="BQ21" s="158">
        <v>2</v>
      </c>
      <c r="BR21" s="206">
        <f t="shared" si="25"/>
        <v>2</v>
      </c>
      <c r="BS21" s="383">
        <v>0</v>
      </c>
      <c r="BT21" s="382">
        <v>1</v>
      </c>
      <c r="BU21" s="26">
        <f t="shared" si="45"/>
        <v>-1</v>
      </c>
      <c r="BV21" s="158">
        <v>1</v>
      </c>
      <c r="BW21" s="206">
        <f t="shared" si="27"/>
        <v>1</v>
      </c>
      <c r="BX21" s="385"/>
      <c r="BY21" s="386"/>
      <c r="BZ21" s="26">
        <f t="shared" si="46"/>
        <v>0</v>
      </c>
      <c r="CA21" s="26"/>
      <c r="CB21" s="386"/>
      <c r="CC21" s="386"/>
      <c r="CD21" s="65">
        <f t="shared" si="47"/>
        <v>0</v>
      </c>
      <c r="CE21" s="26"/>
    </row>
    <row r="22" spans="1:83" ht="43.2" x14ac:dyDescent="0.3">
      <c r="A22" s="9">
        <v>20</v>
      </c>
      <c r="B22" s="54" t="s">
        <v>47</v>
      </c>
      <c r="C22" s="55">
        <v>15</v>
      </c>
      <c r="D22" s="56">
        <v>120</v>
      </c>
      <c r="E22" s="233">
        <f t="shared" si="0"/>
        <v>154</v>
      </c>
      <c r="F22" s="233">
        <f t="shared" si="1"/>
        <v>537</v>
      </c>
      <c r="G22" s="233">
        <f t="shared" si="2"/>
        <v>-383</v>
      </c>
      <c r="H22" s="233">
        <f t="shared" si="3"/>
        <v>383</v>
      </c>
      <c r="I22" s="220">
        <f t="shared" si="30"/>
        <v>537</v>
      </c>
      <c r="J22" s="438">
        <f t="shared" si="31"/>
        <v>0</v>
      </c>
      <c r="K22" s="468">
        <v>32</v>
      </c>
      <c r="L22" s="454">
        <v>41</v>
      </c>
      <c r="M22" s="26">
        <f t="shared" si="48"/>
        <v>-9</v>
      </c>
      <c r="N22" s="410">
        <v>0</v>
      </c>
      <c r="O22" s="419">
        <f t="shared" si="33"/>
        <v>32</v>
      </c>
      <c r="P22" s="383">
        <v>32</v>
      </c>
      <c r="Q22" s="382">
        <v>266</v>
      </c>
      <c r="R22" s="26">
        <f t="shared" si="34"/>
        <v>-234</v>
      </c>
      <c r="S22" s="158">
        <v>234</v>
      </c>
      <c r="T22" s="206">
        <f t="shared" si="5"/>
        <v>266</v>
      </c>
      <c r="U22" s="383">
        <v>0</v>
      </c>
      <c r="V22" s="382">
        <v>17</v>
      </c>
      <c r="W22" s="26">
        <f t="shared" si="35"/>
        <v>-17</v>
      </c>
      <c r="X22" s="26">
        <v>20</v>
      </c>
      <c r="Y22" s="206">
        <f t="shared" si="7"/>
        <v>20</v>
      </c>
      <c r="Z22" s="383">
        <v>0</v>
      </c>
      <c r="AA22" s="382">
        <v>27</v>
      </c>
      <c r="AB22" s="26">
        <f t="shared" si="36"/>
        <v>-27</v>
      </c>
      <c r="AC22" s="26">
        <v>20</v>
      </c>
      <c r="AD22" s="206">
        <f t="shared" si="9"/>
        <v>20</v>
      </c>
      <c r="AE22" s="383">
        <v>0</v>
      </c>
      <c r="AF22" s="382">
        <v>2</v>
      </c>
      <c r="AG22" s="26">
        <f t="shared" si="37"/>
        <v>-2</v>
      </c>
      <c r="AH22" s="158">
        <v>2</v>
      </c>
      <c r="AI22" s="206">
        <f t="shared" si="11"/>
        <v>2</v>
      </c>
      <c r="AJ22" s="383">
        <v>0</v>
      </c>
      <c r="AK22" s="382">
        <v>42</v>
      </c>
      <c r="AL22" s="26">
        <f t="shared" si="38"/>
        <v>-42</v>
      </c>
      <c r="AM22" s="50">
        <v>26</v>
      </c>
      <c r="AN22" s="206">
        <f t="shared" si="13"/>
        <v>26</v>
      </c>
      <c r="AO22" s="383">
        <v>0</v>
      </c>
      <c r="AP22" s="382">
        <v>38</v>
      </c>
      <c r="AQ22" s="26">
        <f t="shared" si="39"/>
        <v>-38</v>
      </c>
      <c r="AR22" s="158">
        <v>31</v>
      </c>
      <c r="AS22" s="206">
        <f t="shared" si="15"/>
        <v>31</v>
      </c>
      <c r="AT22" s="383">
        <v>0</v>
      </c>
      <c r="AU22" s="382">
        <v>9</v>
      </c>
      <c r="AV22" s="26">
        <f t="shared" si="40"/>
        <v>-9</v>
      </c>
      <c r="AW22" s="26">
        <v>0</v>
      </c>
      <c r="AX22" s="206">
        <f t="shared" si="17"/>
        <v>0</v>
      </c>
      <c r="AY22" s="383">
        <v>0</v>
      </c>
      <c r="AZ22" s="382">
        <v>26</v>
      </c>
      <c r="BA22" s="26">
        <f t="shared" si="41"/>
        <v>-26</v>
      </c>
      <c r="BB22" s="26">
        <v>0</v>
      </c>
      <c r="BC22" s="206">
        <f t="shared" si="19"/>
        <v>0</v>
      </c>
      <c r="BD22" s="383">
        <v>0</v>
      </c>
      <c r="BE22" s="382">
        <v>22</v>
      </c>
      <c r="BF22" s="26">
        <f t="shared" si="42"/>
        <v>-22</v>
      </c>
      <c r="BG22" s="50">
        <v>30</v>
      </c>
      <c r="BH22" s="206">
        <f t="shared" si="21"/>
        <v>30</v>
      </c>
      <c r="BI22" s="383">
        <v>45</v>
      </c>
      <c r="BJ22" s="382">
        <v>20</v>
      </c>
      <c r="BK22" s="26">
        <f t="shared" si="43"/>
        <v>25</v>
      </c>
      <c r="BL22" s="50">
        <v>0</v>
      </c>
      <c r="BM22" s="206">
        <f t="shared" si="23"/>
        <v>45</v>
      </c>
      <c r="BN22" s="383">
        <v>45</v>
      </c>
      <c r="BO22" s="382">
        <v>15</v>
      </c>
      <c r="BP22" s="26">
        <f t="shared" si="44"/>
        <v>30</v>
      </c>
      <c r="BQ22" s="50">
        <v>0</v>
      </c>
      <c r="BR22" s="206">
        <f t="shared" si="25"/>
        <v>45</v>
      </c>
      <c r="BS22" s="383">
        <v>0</v>
      </c>
      <c r="BT22" s="382">
        <v>12</v>
      </c>
      <c r="BU22" s="26">
        <f t="shared" si="45"/>
        <v>-12</v>
      </c>
      <c r="BV22" s="26">
        <v>20</v>
      </c>
      <c r="BW22" s="206">
        <f t="shared" si="27"/>
        <v>20</v>
      </c>
      <c r="BX22" s="240"/>
      <c r="BY22" s="39"/>
      <c r="BZ22" s="26">
        <f t="shared" si="46"/>
        <v>0</v>
      </c>
      <c r="CA22" s="26"/>
      <c r="CB22" s="39"/>
      <c r="CC22" s="39"/>
      <c r="CD22" s="65">
        <f t="shared" si="47"/>
        <v>0</v>
      </c>
      <c r="CE22" s="26"/>
    </row>
    <row r="23" spans="1:83" ht="120" customHeight="1" x14ac:dyDescent="0.3">
      <c r="A23" s="32">
        <v>21</v>
      </c>
      <c r="B23" s="40" t="s">
        <v>125</v>
      </c>
      <c r="C23" s="382">
        <v>6</v>
      </c>
      <c r="D23" s="389">
        <v>9</v>
      </c>
      <c r="E23" s="233">
        <f t="shared" si="0"/>
        <v>0</v>
      </c>
      <c r="F23" s="233">
        <f t="shared" si="1"/>
        <v>25</v>
      </c>
      <c r="G23" s="233">
        <f t="shared" si="2"/>
        <v>-25</v>
      </c>
      <c r="H23" s="233">
        <f t="shared" si="3"/>
        <v>25</v>
      </c>
      <c r="I23" s="220">
        <f t="shared" si="30"/>
        <v>25</v>
      </c>
      <c r="J23" s="438">
        <f t="shared" si="31"/>
        <v>0</v>
      </c>
      <c r="K23" s="383">
        <v>0</v>
      </c>
      <c r="L23" s="382">
        <v>2</v>
      </c>
      <c r="M23" s="26">
        <f t="shared" si="48"/>
        <v>-2</v>
      </c>
      <c r="N23" s="418">
        <v>2</v>
      </c>
      <c r="O23" s="419">
        <f t="shared" si="33"/>
        <v>2</v>
      </c>
      <c r="P23" s="383">
        <v>0</v>
      </c>
      <c r="Q23" s="382">
        <v>10</v>
      </c>
      <c r="R23" s="26">
        <f t="shared" si="34"/>
        <v>-10</v>
      </c>
      <c r="S23" s="158">
        <v>10</v>
      </c>
      <c r="T23" s="206">
        <f t="shared" si="5"/>
        <v>10</v>
      </c>
      <c r="U23" s="383">
        <v>0</v>
      </c>
      <c r="V23" s="382">
        <v>1</v>
      </c>
      <c r="W23" s="26">
        <f t="shared" si="35"/>
        <v>-1</v>
      </c>
      <c r="X23" s="158">
        <v>1</v>
      </c>
      <c r="Y23" s="206">
        <f t="shared" si="7"/>
        <v>1</v>
      </c>
      <c r="Z23" s="383">
        <v>0</v>
      </c>
      <c r="AA23" s="382">
        <v>1</v>
      </c>
      <c r="AB23" s="26">
        <f t="shared" si="36"/>
        <v>-1</v>
      </c>
      <c r="AC23" s="158">
        <v>1</v>
      </c>
      <c r="AD23" s="206">
        <f t="shared" si="9"/>
        <v>1</v>
      </c>
      <c r="AE23" s="383">
        <v>0</v>
      </c>
      <c r="AF23" s="382">
        <v>1</v>
      </c>
      <c r="AG23" s="26">
        <f t="shared" si="37"/>
        <v>-1</v>
      </c>
      <c r="AH23" s="158">
        <v>1</v>
      </c>
      <c r="AI23" s="206">
        <f t="shared" si="11"/>
        <v>1</v>
      </c>
      <c r="AJ23" s="383">
        <v>0</v>
      </c>
      <c r="AK23" s="382">
        <v>2</v>
      </c>
      <c r="AL23" s="26">
        <f t="shared" si="38"/>
        <v>-2</v>
      </c>
      <c r="AM23" s="158">
        <v>2</v>
      </c>
      <c r="AN23" s="206">
        <f t="shared" si="13"/>
        <v>2</v>
      </c>
      <c r="AO23" s="383">
        <v>0</v>
      </c>
      <c r="AP23" s="382">
        <v>1</v>
      </c>
      <c r="AQ23" s="26">
        <f t="shared" si="39"/>
        <v>-1</v>
      </c>
      <c r="AR23" s="158">
        <v>1</v>
      </c>
      <c r="AS23" s="206">
        <f t="shared" si="15"/>
        <v>1</v>
      </c>
      <c r="AT23" s="383">
        <v>0</v>
      </c>
      <c r="AU23" s="382">
        <v>1</v>
      </c>
      <c r="AV23" s="26">
        <f t="shared" si="40"/>
        <v>-1</v>
      </c>
      <c r="AW23" s="158">
        <v>1</v>
      </c>
      <c r="AX23" s="206">
        <f t="shared" si="17"/>
        <v>1</v>
      </c>
      <c r="AY23" s="383">
        <v>0</v>
      </c>
      <c r="AZ23" s="382">
        <v>2</v>
      </c>
      <c r="BA23" s="26">
        <f t="shared" si="41"/>
        <v>-2</v>
      </c>
      <c r="BB23" s="158">
        <v>2</v>
      </c>
      <c r="BC23" s="206">
        <f t="shared" si="19"/>
        <v>2</v>
      </c>
      <c r="BD23" s="383">
        <v>0</v>
      </c>
      <c r="BE23" s="382">
        <v>1</v>
      </c>
      <c r="BF23" s="26">
        <f t="shared" si="42"/>
        <v>-1</v>
      </c>
      <c r="BG23" s="158">
        <v>1</v>
      </c>
      <c r="BH23" s="206">
        <f t="shared" si="21"/>
        <v>1</v>
      </c>
      <c r="BI23" s="383">
        <v>0</v>
      </c>
      <c r="BJ23" s="382">
        <v>1</v>
      </c>
      <c r="BK23" s="26">
        <f t="shared" si="43"/>
        <v>-1</v>
      </c>
      <c r="BL23" s="158">
        <v>1</v>
      </c>
      <c r="BM23" s="206">
        <f t="shared" si="23"/>
        <v>1</v>
      </c>
      <c r="BN23" s="383">
        <v>0</v>
      </c>
      <c r="BO23" s="382">
        <v>1</v>
      </c>
      <c r="BP23" s="26">
        <f t="shared" si="44"/>
        <v>-1</v>
      </c>
      <c r="BQ23" s="158">
        <v>1</v>
      </c>
      <c r="BR23" s="206">
        <f t="shared" si="25"/>
        <v>1</v>
      </c>
      <c r="BS23" s="383">
        <v>0</v>
      </c>
      <c r="BT23" s="382">
        <v>1</v>
      </c>
      <c r="BU23" s="26">
        <f t="shared" si="45"/>
        <v>-1</v>
      </c>
      <c r="BV23" s="158">
        <v>1</v>
      </c>
      <c r="BW23" s="206">
        <f t="shared" si="27"/>
        <v>1</v>
      </c>
      <c r="BX23" s="387"/>
      <c r="BY23" s="388"/>
      <c r="BZ23" s="26">
        <f t="shared" si="46"/>
        <v>0</v>
      </c>
      <c r="CA23" s="26"/>
      <c r="CB23" s="388"/>
      <c r="CC23" s="388"/>
      <c r="CD23" s="65">
        <f t="shared" si="47"/>
        <v>0</v>
      </c>
      <c r="CE23" s="26"/>
    </row>
    <row r="24" spans="1:83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33">
        <f t="shared" si="0"/>
        <v>0</v>
      </c>
      <c r="F24" s="233">
        <f t="shared" si="1"/>
        <v>95</v>
      </c>
      <c r="G24" s="233">
        <f t="shared" si="2"/>
        <v>-95</v>
      </c>
      <c r="H24" s="233">
        <f t="shared" si="3"/>
        <v>95</v>
      </c>
      <c r="I24" s="220">
        <f t="shared" si="30"/>
        <v>95</v>
      </c>
      <c r="J24" s="438">
        <f t="shared" si="31"/>
        <v>0</v>
      </c>
      <c r="K24" s="383">
        <v>0</v>
      </c>
      <c r="L24" s="382">
        <v>5</v>
      </c>
      <c r="M24" s="26">
        <f t="shared" si="48"/>
        <v>-5</v>
      </c>
      <c r="N24" s="410">
        <v>0</v>
      </c>
      <c r="O24" s="419">
        <f t="shared" si="33"/>
        <v>0</v>
      </c>
      <c r="P24" s="383">
        <v>0</v>
      </c>
      <c r="Q24" s="382">
        <v>54</v>
      </c>
      <c r="R24" s="26">
        <f t="shared" si="34"/>
        <v>-54</v>
      </c>
      <c r="S24" s="158">
        <v>53</v>
      </c>
      <c r="T24" s="206">
        <f t="shared" si="5"/>
        <v>53</v>
      </c>
      <c r="U24" s="383">
        <v>0</v>
      </c>
      <c r="V24" s="382">
        <v>3</v>
      </c>
      <c r="W24" s="26">
        <f t="shared" si="35"/>
        <v>-3</v>
      </c>
      <c r="X24" s="26">
        <v>0</v>
      </c>
      <c r="Y24" s="206">
        <f t="shared" si="7"/>
        <v>0</v>
      </c>
      <c r="Z24" s="383">
        <v>0</v>
      </c>
      <c r="AA24" s="382">
        <v>4</v>
      </c>
      <c r="AB24" s="26">
        <f t="shared" si="36"/>
        <v>-4</v>
      </c>
      <c r="AC24" s="26">
        <v>0</v>
      </c>
      <c r="AD24" s="206">
        <f t="shared" si="9"/>
        <v>0</v>
      </c>
      <c r="AE24" s="383">
        <v>0</v>
      </c>
      <c r="AF24" s="382">
        <v>1</v>
      </c>
      <c r="AG24" s="26">
        <f t="shared" si="37"/>
        <v>-1</v>
      </c>
      <c r="AH24" s="26">
        <v>0</v>
      </c>
      <c r="AI24" s="206">
        <f t="shared" si="11"/>
        <v>0</v>
      </c>
      <c r="AJ24" s="383">
        <v>0</v>
      </c>
      <c r="AK24" s="382">
        <v>7</v>
      </c>
      <c r="AL24" s="26">
        <f t="shared" si="38"/>
        <v>-7</v>
      </c>
      <c r="AM24" s="26">
        <v>0</v>
      </c>
      <c r="AN24" s="206">
        <f t="shared" si="13"/>
        <v>0</v>
      </c>
      <c r="AO24" s="383">
        <v>0</v>
      </c>
      <c r="AP24" s="382">
        <v>3</v>
      </c>
      <c r="AQ24" s="26">
        <f t="shared" si="39"/>
        <v>-3</v>
      </c>
      <c r="AR24" s="26">
        <v>0</v>
      </c>
      <c r="AS24" s="206">
        <f t="shared" si="15"/>
        <v>0</v>
      </c>
      <c r="AT24" s="383">
        <v>0</v>
      </c>
      <c r="AU24" s="382">
        <v>2</v>
      </c>
      <c r="AV24" s="26">
        <f t="shared" si="40"/>
        <v>-2</v>
      </c>
      <c r="AW24" s="158">
        <v>20</v>
      </c>
      <c r="AX24" s="206">
        <f t="shared" si="17"/>
        <v>20</v>
      </c>
      <c r="AY24" s="383">
        <v>0</v>
      </c>
      <c r="AZ24" s="382">
        <v>7</v>
      </c>
      <c r="BA24" s="26">
        <f t="shared" si="41"/>
        <v>-7</v>
      </c>
      <c r="BB24" s="26">
        <v>22</v>
      </c>
      <c r="BC24" s="206">
        <f t="shared" si="19"/>
        <v>22</v>
      </c>
      <c r="BD24" s="383">
        <v>0</v>
      </c>
      <c r="BE24" s="382">
        <v>2</v>
      </c>
      <c r="BF24" s="26">
        <f t="shared" si="42"/>
        <v>-2</v>
      </c>
      <c r="BG24" s="26">
        <v>0</v>
      </c>
      <c r="BH24" s="206">
        <f t="shared" si="21"/>
        <v>0</v>
      </c>
      <c r="BI24" s="383">
        <v>0</v>
      </c>
      <c r="BJ24" s="382">
        <v>3</v>
      </c>
      <c r="BK24" s="26">
        <f t="shared" si="43"/>
        <v>-3</v>
      </c>
      <c r="BL24" s="26">
        <v>0</v>
      </c>
      <c r="BM24" s="206">
        <f t="shared" si="23"/>
        <v>0</v>
      </c>
      <c r="BN24" s="383">
        <v>0</v>
      </c>
      <c r="BO24" s="382">
        <v>2</v>
      </c>
      <c r="BP24" s="26">
        <f t="shared" si="44"/>
        <v>-2</v>
      </c>
      <c r="BQ24" s="26">
        <v>0</v>
      </c>
      <c r="BR24" s="206">
        <f t="shared" si="25"/>
        <v>0</v>
      </c>
      <c r="BS24" s="383">
        <v>0</v>
      </c>
      <c r="BT24" s="382">
        <v>2</v>
      </c>
      <c r="BU24" s="26">
        <f t="shared" si="45"/>
        <v>-2</v>
      </c>
      <c r="BV24" s="26">
        <v>0</v>
      </c>
      <c r="BW24" s="206">
        <f t="shared" si="27"/>
        <v>0</v>
      </c>
      <c r="BX24" s="240"/>
      <c r="BY24" s="39"/>
      <c r="BZ24" s="26">
        <f t="shared" si="46"/>
        <v>0</v>
      </c>
      <c r="CA24" s="26"/>
      <c r="CB24" s="39"/>
      <c r="CC24" s="39"/>
      <c r="CD24" s="65">
        <f t="shared" si="47"/>
        <v>0</v>
      </c>
      <c r="CE24" s="26"/>
    </row>
    <row r="25" spans="1:83" ht="120" customHeight="1" x14ac:dyDescent="0.3">
      <c r="A25" s="32">
        <v>23</v>
      </c>
      <c r="B25" s="40" t="s">
        <v>126</v>
      </c>
      <c r="C25" s="382">
        <v>8</v>
      </c>
      <c r="D25" s="382">
        <v>15</v>
      </c>
      <c r="E25" s="233">
        <f t="shared" si="0"/>
        <v>20</v>
      </c>
      <c r="F25" s="233">
        <f t="shared" si="1"/>
        <v>83</v>
      </c>
      <c r="G25" s="233">
        <f t="shared" si="2"/>
        <v>-63</v>
      </c>
      <c r="H25" s="233">
        <f t="shared" si="3"/>
        <v>63</v>
      </c>
      <c r="I25" s="220">
        <f t="shared" si="30"/>
        <v>83</v>
      </c>
      <c r="J25" s="438">
        <f>E25+H25-F25</f>
        <v>0</v>
      </c>
      <c r="K25" s="383">
        <v>0</v>
      </c>
      <c r="L25" s="382">
        <v>10</v>
      </c>
      <c r="M25" s="26">
        <f t="shared" si="48"/>
        <v>-10</v>
      </c>
      <c r="N25" s="410">
        <v>0</v>
      </c>
      <c r="O25" s="419">
        <f t="shared" si="33"/>
        <v>0</v>
      </c>
      <c r="P25" s="383">
        <v>0</v>
      </c>
      <c r="Q25" s="382">
        <v>9</v>
      </c>
      <c r="R25" s="26">
        <f t="shared" si="34"/>
        <v>-9</v>
      </c>
      <c r="S25" s="158"/>
      <c r="T25" s="206">
        <f t="shared" si="5"/>
        <v>0</v>
      </c>
      <c r="U25" s="495">
        <v>20</v>
      </c>
      <c r="V25" s="382">
        <v>2</v>
      </c>
      <c r="W25" s="26">
        <f t="shared" si="35"/>
        <v>18</v>
      </c>
      <c r="X25" s="50">
        <v>0</v>
      </c>
      <c r="Y25" s="206">
        <f t="shared" si="7"/>
        <v>20</v>
      </c>
      <c r="Z25" s="383">
        <v>0</v>
      </c>
      <c r="AA25" s="382">
        <v>3</v>
      </c>
      <c r="AB25" s="26">
        <f t="shared" si="36"/>
        <v>-3</v>
      </c>
      <c r="AC25" s="50">
        <v>8</v>
      </c>
      <c r="AD25" s="206">
        <f t="shared" si="9"/>
        <v>8</v>
      </c>
      <c r="AE25" s="383">
        <v>0</v>
      </c>
      <c r="AF25" s="382">
        <v>1</v>
      </c>
      <c r="AG25" s="26">
        <f t="shared" si="37"/>
        <v>-1</v>
      </c>
      <c r="AH25" s="26">
        <v>0</v>
      </c>
      <c r="AI25" s="206">
        <f t="shared" si="11"/>
        <v>0</v>
      </c>
      <c r="AJ25" s="383">
        <v>0</v>
      </c>
      <c r="AK25" s="382">
        <v>6</v>
      </c>
      <c r="AL25" s="26">
        <f t="shared" si="38"/>
        <v>-6</v>
      </c>
      <c r="AM25" s="158">
        <v>6</v>
      </c>
      <c r="AN25" s="206">
        <f t="shared" si="13"/>
        <v>6</v>
      </c>
      <c r="AO25" s="383">
        <v>0</v>
      </c>
      <c r="AP25" s="382">
        <v>3</v>
      </c>
      <c r="AQ25" s="26">
        <f t="shared" si="39"/>
        <v>-3</v>
      </c>
      <c r="AR25" s="26">
        <v>0</v>
      </c>
      <c r="AS25" s="206">
        <f t="shared" si="15"/>
        <v>0</v>
      </c>
      <c r="AT25" s="383">
        <v>0</v>
      </c>
      <c r="AU25" s="382">
        <v>1</v>
      </c>
      <c r="AV25" s="26">
        <f t="shared" si="40"/>
        <v>-1</v>
      </c>
      <c r="AW25" s="158">
        <v>1</v>
      </c>
      <c r="AX25" s="206">
        <f t="shared" si="17"/>
        <v>1</v>
      </c>
      <c r="AY25" s="383">
        <v>0</v>
      </c>
      <c r="AZ25" s="382">
        <v>41</v>
      </c>
      <c r="BA25" s="26">
        <f t="shared" si="41"/>
        <v>-41</v>
      </c>
      <c r="BB25" s="158">
        <v>41</v>
      </c>
      <c r="BC25" s="206">
        <f t="shared" si="19"/>
        <v>41</v>
      </c>
      <c r="BD25" s="383">
        <v>0</v>
      </c>
      <c r="BE25" s="382">
        <v>2</v>
      </c>
      <c r="BF25" s="26">
        <f t="shared" si="42"/>
        <v>-2</v>
      </c>
      <c r="BG25" s="158">
        <v>2</v>
      </c>
      <c r="BH25" s="206">
        <f t="shared" si="21"/>
        <v>2</v>
      </c>
      <c r="BI25" s="383">
        <v>0</v>
      </c>
      <c r="BJ25" s="382">
        <v>2</v>
      </c>
      <c r="BK25" s="26">
        <f t="shared" si="43"/>
        <v>-2</v>
      </c>
      <c r="BL25" s="158">
        <v>2</v>
      </c>
      <c r="BM25" s="206">
        <f t="shared" si="23"/>
        <v>2</v>
      </c>
      <c r="BN25" s="383">
        <v>0</v>
      </c>
      <c r="BO25" s="382">
        <v>2</v>
      </c>
      <c r="BP25" s="26">
        <f t="shared" si="44"/>
        <v>-2</v>
      </c>
      <c r="BQ25" s="158">
        <v>2</v>
      </c>
      <c r="BR25" s="206">
        <f t="shared" si="25"/>
        <v>2</v>
      </c>
      <c r="BS25" s="383">
        <v>0</v>
      </c>
      <c r="BT25" s="382">
        <v>1</v>
      </c>
      <c r="BU25" s="26">
        <f t="shared" si="45"/>
        <v>-1</v>
      </c>
      <c r="BV25" s="158">
        <v>1</v>
      </c>
      <c r="BW25" s="206">
        <f t="shared" si="27"/>
        <v>1</v>
      </c>
      <c r="BX25" s="387"/>
      <c r="BY25" s="388"/>
      <c r="BZ25" s="26">
        <f t="shared" si="46"/>
        <v>0</v>
      </c>
      <c r="CA25" s="26"/>
      <c r="CB25" s="388"/>
      <c r="CC25" s="388"/>
      <c r="CD25" s="65">
        <f t="shared" si="47"/>
        <v>0</v>
      </c>
      <c r="CE25" s="26"/>
    </row>
    <row r="26" spans="1:83" ht="43.2" x14ac:dyDescent="0.3">
      <c r="A26" s="9">
        <v>24</v>
      </c>
      <c r="B26" s="116" t="s">
        <v>322</v>
      </c>
      <c r="C26" s="373">
        <v>15</v>
      </c>
      <c r="D26" s="100" t="s">
        <v>53</v>
      </c>
      <c r="E26" s="233">
        <f t="shared" ref="E26:E28" si="49">K26+P26+U26+Z26+AE26+AJ26+AO26+AT26+AY26+BD26+BI26+BN26+BS26+BX26+CB26</f>
        <v>15</v>
      </c>
      <c r="F26" s="233">
        <f t="shared" ref="F26:F30" si="50">L26+Q26+V26+AA26+AF26+AK26+AP26+AU26+AZ26+BE26+BJ26+BO26+BT26+BY26+CC26</f>
        <v>0</v>
      </c>
      <c r="G26" s="233">
        <f t="shared" ref="G26:G30" si="51">M26+R26+W26+AB26+AG26+AL26+AQ26+AV26+BA26+BF26+BK26+BP26+BU26+BZ26+CD26</f>
        <v>15</v>
      </c>
      <c r="H26" s="233">
        <f t="shared" ref="H26:H30" si="52">N26+S26+X26+AC26+AH26+AM26+AR26+AW26+BB26+BG26+BL26+BQ26+BV26+CA26+CE26</f>
        <v>0</v>
      </c>
      <c r="I26" s="220">
        <f t="shared" si="30"/>
        <v>15</v>
      </c>
      <c r="J26" s="438">
        <f t="shared" si="31"/>
        <v>15</v>
      </c>
      <c r="K26" s="9">
        <v>0</v>
      </c>
      <c r="L26" s="13"/>
      <c r="M26" s="11">
        <v>0</v>
      </c>
      <c r="N26" s="496"/>
      <c r="O26" s="457">
        <f t="shared" si="33"/>
        <v>0</v>
      </c>
      <c r="P26" s="9">
        <v>15</v>
      </c>
      <c r="Q26" s="15">
        <v>0</v>
      </c>
      <c r="R26" s="11">
        <f t="shared" si="34"/>
        <v>15</v>
      </c>
      <c r="S26" s="11">
        <v>0</v>
      </c>
      <c r="T26" s="205">
        <f t="shared" si="5"/>
        <v>15</v>
      </c>
      <c r="U26" s="9">
        <v>0</v>
      </c>
      <c r="V26" s="11">
        <v>0</v>
      </c>
      <c r="W26" s="11">
        <f t="shared" si="35"/>
        <v>0</v>
      </c>
      <c r="X26" s="11">
        <v>0</v>
      </c>
      <c r="Y26" s="204">
        <f t="shared" si="7"/>
        <v>0</v>
      </c>
      <c r="Z26" s="9">
        <v>0</v>
      </c>
      <c r="AA26" s="13"/>
      <c r="AB26" s="11">
        <f t="shared" si="36"/>
        <v>0</v>
      </c>
      <c r="AC26" s="11"/>
      <c r="AD26" s="204">
        <f t="shared" si="9"/>
        <v>0</v>
      </c>
      <c r="AE26" s="9">
        <v>0</v>
      </c>
      <c r="AF26" s="13">
        <v>0</v>
      </c>
      <c r="AG26" s="11">
        <f t="shared" si="37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38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39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40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41"/>
        <v>0</v>
      </c>
      <c r="BB26" s="13">
        <v>0</v>
      </c>
      <c r="BC26" s="204">
        <f t="shared" si="19"/>
        <v>0</v>
      </c>
      <c r="BD26" s="9">
        <v>0</v>
      </c>
      <c r="BE26" s="15">
        <v>0</v>
      </c>
      <c r="BF26" s="11">
        <f t="shared" si="42"/>
        <v>0</v>
      </c>
      <c r="BG26" s="11">
        <v>0</v>
      </c>
      <c r="BH26" s="205">
        <f t="shared" si="21"/>
        <v>0</v>
      </c>
      <c r="BI26" s="9">
        <v>0</v>
      </c>
      <c r="BJ26" s="11">
        <v>0</v>
      </c>
      <c r="BK26" s="11">
        <f t="shared" si="43"/>
        <v>0</v>
      </c>
      <c r="BL26" s="11">
        <v>0</v>
      </c>
      <c r="BM26" s="205">
        <f t="shared" si="23"/>
        <v>0</v>
      </c>
      <c r="BN26" s="9">
        <v>0</v>
      </c>
      <c r="BO26" s="11">
        <v>0</v>
      </c>
      <c r="BP26" s="11">
        <f t="shared" si="44"/>
        <v>0</v>
      </c>
      <c r="BQ26" s="11">
        <v>0</v>
      </c>
      <c r="BR26" s="205">
        <f t="shared" si="25"/>
        <v>0</v>
      </c>
      <c r="BS26" s="9">
        <v>0</v>
      </c>
      <c r="BT26" s="11">
        <v>0</v>
      </c>
      <c r="BU26" s="11">
        <f t="shared" si="45"/>
        <v>0</v>
      </c>
      <c r="BV26" s="11">
        <v>0</v>
      </c>
      <c r="BW26" s="205">
        <f t="shared" si="27"/>
        <v>0</v>
      </c>
      <c r="BX26" s="13"/>
      <c r="BY26" s="11"/>
      <c r="BZ26" s="11">
        <f t="shared" si="46"/>
        <v>0</v>
      </c>
      <c r="CA26" s="11"/>
      <c r="CB26" s="11"/>
      <c r="CC26" s="11"/>
      <c r="CD26" s="11">
        <f t="shared" si="47"/>
        <v>0</v>
      </c>
      <c r="CE26" s="65"/>
    </row>
    <row r="27" spans="1:83" ht="28.8" x14ac:dyDescent="0.3">
      <c r="A27" s="32">
        <v>25</v>
      </c>
      <c r="B27" s="25" t="s">
        <v>54</v>
      </c>
      <c r="C27" s="26">
        <v>10</v>
      </c>
      <c r="D27" s="26">
        <v>15</v>
      </c>
      <c r="E27" s="233">
        <f t="shared" si="49"/>
        <v>0</v>
      </c>
      <c r="F27" s="233">
        <f t="shared" si="50"/>
        <v>41</v>
      </c>
      <c r="G27" s="233">
        <f t="shared" si="51"/>
        <v>-41</v>
      </c>
      <c r="H27" s="233">
        <f t="shared" si="52"/>
        <v>41</v>
      </c>
      <c r="I27" s="220">
        <f t="shared" si="30"/>
        <v>41</v>
      </c>
      <c r="J27" s="438">
        <f t="shared" si="31"/>
        <v>0</v>
      </c>
      <c r="K27" s="9">
        <v>0</v>
      </c>
      <c r="L27" s="13">
        <v>3</v>
      </c>
      <c r="M27" s="11">
        <f t="shared" ref="M27:M30" si="53">K27-L27</f>
        <v>-3</v>
      </c>
      <c r="N27" s="408">
        <v>3</v>
      </c>
      <c r="O27" s="457">
        <f t="shared" si="33"/>
        <v>3</v>
      </c>
      <c r="P27" s="9">
        <v>0</v>
      </c>
      <c r="Q27" s="15">
        <v>17</v>
      </c>
      <c r="R27" s="11">
        <f t="shared" si="34"/>
        <v>-17</v>
      </c>
      <c r="S27" s="157">
        <v>17</v>
      </c>
      <c r="T27" s="205">
        <f t="shared" si="5"/>
        <v>17</v>
      </c>
      <c r="U27" s="9">
        <v>0</v>
      </c>
      <c r="V27" s="11">
        <v>1</v>
      </c>
      <c r="W27" s="11">
        <f t="shared" si="35"/>
        <v>-1</v>
      </c>
      <c r="X27" s="157">
        <v>1</v>
      </c>
      <c r="Y27" s="204">
        <f t="shared" si="7"/>
        <v>1</v>
      </c>
      <c r="Z27" s="9">
        <v>0</v>
      </c>
      <c r="AA27" s="13">
        <v>2</v>
      </c>
      <c r="AB27" s="11">
        <f t="shared" si="36"/>
        <v>-2</v>
      </c>
      <c r="AC27" s="157">
        <v>2</v>
      </c>
      <c r="AD27" s="204">
        <f t="shared" si="9"/>
        <v>2</v>
      </c>
      <c r="AE27" s="9">
        <v>0</v>
      </c>
      <c r="AF27" s="13">
        <v>1</v>
      </c>
      <c r="AG27" s="11">
        <f t="shared" si="37"/>
        <v>-1</v>
      </c>
      <c r="AH27" s="157">
        <v>1</v>
      </c>
      <c r="AI27" s="204">
        <f t="shared" si="11"/>
        <v>1</v>
      </c>
      <c r="AJ27" s="9">
        <v>0</v>
      </c>
      <c r="AK27" s="13">
        <v>3</v>
      </c>
      <c r="AL27" s="11">
        <f t="shared" si="38"/>
        <v>-3</v>
      </c>
      <c r="AM27" s="157">
        <v>3</v>
      </c>
      <c r="AN27" s="204">
        <f t="shared" si="13"/>
        <v>3</v>
      </c>
      <c r="AO27" s="9">
        <v>0</v>
      </c>
      <c r="AP27" s="13">
        <v>3</v>
      </c>
      <c r="AQ27" s="11">
        <f t="shared" si="39"/>
        <v>-3</v>
      </c>
      <c r="AR27" s="157">
        <v>3</v>
      </c>
      <c r="AS27" s="204">
        <f t="shared" si="15"/>
        <v>3</v>
      </c>
      <c r="AT27" s="9">
        <v>0</v>
      </c>
      <c r="AU27" s="13">
        <v>1</v>
      </c>
      <c r="AV27" s="11">
        <f t="shared" si="40"/>
        <v>-1</v>
      </c>
      <c r="AW27" s="157">
        <v>1</v>
      </c>
      <c r="AX27" s="204">
        <f t="shared" si="17"/>
        <v>1</v>
      </c>
      <c r="AY27" s="9">
        <v>0</v>
      </c>
      <c r="AZ27" s="13">
        <v>4</v>
      </c>
      <c r="BA27" s="11">
        <f t="shared" si="41"/>
        <v>-4</v>
      </c>
      <c r="BB27" s="156">
        <v>4</v>
      </c>
      <c r="BC27" s="204">
        <f t="shared" si="19"/>
        <v>4</v>
      </c>
      <c r="BD27" s="9">
        <v>0</v>
      </c>
      <c r="BE27" s="15">
        <v>2</v>
      </c>
      <c r="BF27" s="11">
        <f t="shared" si="42"/>
        <v>-2</v>
      </c>
      <c r="BG27" s="157">
        <v>2</v>
      </c>
      <c r="BH27" s="205">
        <f t="shared" si="21"/>
        <v>2</v>
      </c>
      <c r="BI27" s="9">
        <v>0</v>
      </c>
      <c r="BJ27" s="11">
        <v>2</v>
      </c>
      <c r="BK27" s="11">
        <f t="shared" si="43"/>
        <v>-2</v>
      </c>
      <c r="BL27" s="157">
        <v>2</v>
      </c>
      <c r="BM27" s="205">
        <f t="shared" si="23"/>
        <v>2</v>
      </c>
      <c r="BN27" s="9">
        <v>0</v>
      </c>
      <c r="BO27" s="11">
        <v>1</v>
      </c>
      <c r="BP27" s="11">
        <f t="shared" si="44"/>
        <v>-1</v>
      </c>
      <c r="BQ27" s="157">
        <v>1</v>
      </c>
      <c r="BR27" s="205">
        <f t="shared" si="25"/>
        <v>1</v>
      </c>
      <c r="BS27" s="9">
        <v>0</v>
      </c>
      <c r="BT27" s="11">
        <v>1</v>
      </c>
      <c r="BU27" s="11">
        <f t="shared" si="45"/>
        <v>-1</v>
      </c>
      <c r="BV27" s="157">
        <v>1</v>
      </c>
      <c r="BW27" s="205">
        <f t="shared" si="27"/>
        <v>1</v>
      </c>
      <c r="BX27" s="13"/>
      <c r="BY27" s="11"/>
      <c r="BZ27" s="11">
        <f t="shared" si="46"/>
        <v>0</v>
      </c>
      <c r="CA27" s="11"/>
      <c r="CB27" s="11"/>
      <c r="CC27" s="11"/>
      <c r="CD27" s="11">
        <f t="shared" si="47"/>
        <v>0</v>
      </c>
      <c r="CE27" s="65"/>
    </row>
    <row r="28" spans="1:83" ht="57.6" x14ac:dyDescent="0.3">
      <c r="A28" s="9">
        <v>26</v>
      </c>
      <c r="B28" s="25" t="s">
        <v>321</v>
      </c>
      <c r="C28" s="26">
        <v>4</v>
      </c>
      <c r="D28" s="26">
        <v>6</v>
      </c>
      <c r="E28" s="233">
        <f t="shared" si="49"/>
        <v>0</v>
      </c>
      <c r="F28" s="233">
        <f t="shared" si="50"/>
        <v>0</v>
      </c>
      <c r="G28" s="233">
        <f t="shared" si="51"/>
        <v>0</v>
      </c>
      <c r="H28" s="233">
        <f t="shared" si="52"/>
        <v>0</v>
      </c>
      <c r="I28" s="220">
        <f t="shared" si="30"/>
        <v>0</v>
      </c>
      <c r="J28" s="438">
        <f t="shared" si="31"/>
        <v>0</v>
      </c>
      <c r="K28" s="9">
        <v>0</v>
      </c>
      <c r="L28" s="13"/>
      <c r="M28" s="11">
        <f t="shared" si="53"/>
        <v>0</v>
      </c>
      <c r="N28" s="496"/>
      <c r="O28" s="457">
        <f t="shared" si="33"/>
        <v>0</v>
      </c>
      <c r="P28" s="9">
        <v>0</v>
      </c>
      <c r="Q28" s="15">
        <v>0</v>
      </c>
      <c r="R28" s="11">
        <f t="shared" si="34"/>
        <v>0</v>
      </c>
      <c r="S28" s="11">
        <v>0</v>
      </c>
      <c r="T28" s="205">
        <f t="shared" si="5"/>
        <v>0</v>
      </c>
      <c r="U28" s="9">
        <v>0</v>
      </c>
      <c r="V28" s="11">
        <v>0</v>
      </c>
      <c r="W28" s="11">
        <f t="shared" si="35"/>
        <v>0</v>
      </c>
      <c r="X28" s="11">
        <v>0</v>
      </c>
      <c r="Y28" s="204">
        <f t="shared" si="7"/>
        <v>0</v>
      </c>
      <c r="Z28" s="9">
        <v>0</v>
      </c>
      <c r="AA28" s="13"/>
      <c r="AB28" s="11">
        <f t="shared" si="36"/>
        <v>0</v>
      </c>
      <c r="AC28" s="11"/>
      <c r="AD28" s="204">
        <f t="shared" si="9"/>
        <v>0</v>
      </c>
      <c r="AE28" s="9">
        <v>0</v>
      </c>
      <c r="AF28" s="13">
        <v>0</v>
      </c>
      <c r="AG28" s="11">
        <f t="shared" si="37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38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39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40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41"/>
        <v>0</v>
      </c>
      <c r="BB28" s="13">
        <v>0</v>
      </c>
      <c r="BC28" s="204">
        <f t="shared" si="19"/>
        <v>0</v>
      </c>
      <c r="BD28" s="9">
        <v>0</v>
      </c>
      <c r="BE28" s="15">
        <v>0</v>
      </c>
      <c r="BF28" s="11">
        <f t="shared" si="42"/>
        <v>0</v>
      </c>
      <c r="BG28" s="11">
        <v>0</v>
      </c>
      <c r="BH28" s="205">
        <f t="shared" si="21"/>
        <v>0</v>
      </c>
      <c r="BI28" s="9">
        <v>0</v>
      </c>
      <c r="BJ28" s="11">
        <v>0</v>
      </c>
      <c r="BK28" s="11">
        <f t="shared" si="43"/>
        <v>0</v>
      </c>
      <c r="BL28" s="11">
        <v>0</v>
      </c>
      <c r="BM28" s="205">
        <f t="shared" si="23"/>
        <v>0</v>
      </c>
      <c r="BN28" s="9">
        <v>0</v>
      </c>
      <c r="BO28" s="11">
        <v>0</v>
      </c>
      <c r="BP28" s="11">
        <f t="shared" si="44"/>
        <v>0</v>
      </c>
      <c r="BQ28" s="11">
        <v>0</v>
      </c>
      <c r="BR28" s="205">
        <f t="shared" si="25"/>
        <v>0</v>
      </c>
      <c r="BS28" s="9">
        <v>0</v>
      </c>
      <c r="BT28" s="11">
        <v>0</v>
      </c>
      <c r="BU28" s="11">
        <f t="shared" si="45"/>
        <v>0</v>
      </c>
      <c r="BV28" s="11">
        <v>0</v>
      </c>
      <c r="BW28" s="205">
        <f t="shared" si="27"/>
        <v>0</v>
      </c>
      <c r="BX28" s="13"/>
      <c r="BY28" s="11"/>
      <c r="BZ28" s="11">
        <f t="shared" si="46"/>
        <v>0</v>
      </c>
      <c r="CA28" s="11"/>
      <c r="CB28" s="11"/>
      <c r="CC28" s="11"/>
      <c r="CD28" s="11">
        <f t="shared" si="47"/>
        <v>0</v>
      </c>
      <c r="CE28" s="65"/>
    </row>
    <row r="29" spans="1:83" ht="57.6" x14ac:dyDescent="0.3">
      <c r="A29" s="32">
        <v>27</v>
      </c>
      <c r="B29" s="25" t="s">
        <v>55</v>
      </c>
      <c r="C29" s="26">
        <v>6</v>
      </c>
      <c r="D29" s="26">
        <v>10</v>
      </c>
      <c r="E29" s="233">
        <f>K29+P29+U29+Z29+AE29+AJ29+AO29+AT29+AY29+BD29+BI29+BN29+BS29+BX29+CB29</f>
        <v>10</v>
      </c>
      <c r="F29" s="233">
        <f t="shared" si="50"/>
        <v>35</v>
      </c>
      <c r="G29" s="233">
        <f t="shared" si="51"/>
        <v>-25</v>
      </c>
      <c r="H29" s="233">
        <f t="shared" si="52"/>
        <v>25</v>
      </c>
      <c r="I29" s="220">
        <f t="shared" si="30"/>
        <v>35</v>
      </c>
      <c r="J29" s="438">
        <f t="shared" si="31"/>
        <v>0</v>
      </c>
      <c r="K29" s="102">
        <v>0</v>
      </c>
      <c r="L29" s="75">
        <v>3</v>
      </c>
      <c r="M29" s="11">
        <f t="shared" si="53"/>
        <v>-3</v>
      </c>
      <c r="N29" s="408">
        <v>3</v>
      </c>
      <c r="O29" s="409">
        <f t="shared" si="33"/>
        <v>3</v>
      </c>
      <c r="P29" s="102">
        <v>0</v>
      </c>
      <c r="Q29" s="75">
        <v>15</v>
      </c>
      <c r="R29" s="11">
        <f t="shared" si="34"/>
        <v>-15</v>
      </c>
      <c r="S29" s="157">
        <v>10</v>
      </c>
      <c r="T29" s="205">
        <f t="shared" si="5"/>
        <v>10</v>
      </c>
      <c r="U29" s="102">
        <v>0</v>
      </c>
      <c r="V29" s="75">
        <v>1</v>
      </c>
      <c r="W29" s="11">
        <f t="shared" si="35"/>
        <v>-1</v>
      </c>
      <c r="X29" s="157">
        <v>1</v>
      </c>
      <c r="Y29" s="205">
        <f t="shared" si="7"/>
        <v>1</v>
      </c>
      <c r="Z29" s="102">
        <v>0</v>
      </c>
      <c r="AA29" s="75">
        <v>2</v>
      </c>
      <c r="AB29" s="11">
        <f t="shared" si="36"/>
        <v>-2</v>
      </c>
      <c r="AC29" s="157">
        <v>2</v>
      </c>
      <c r="AD29" s="205">
        <f t="shared" si="9"/>
        <v>2</v>
      </c>
      <c r="AE29" s="102">
        <v>0</v>
      </c>
      <c r="AF29" s="75">
        <v>1</v>
      </c>
      <c r="AG29" s="11">
        <f t="shared" si="37"/>
        <v>-1</v>
      </c>
      <c r="AH29" s="157">
        <v>1</v>
      </c>
      <c r="AI29" s="205">
        <f t="shared" si="11"/>
        <v>1</v>
      </c>
      <c r="AJ29" s="102">
        <v>0</v>
      </c>
      <c r="AK29" s="75">
        <v>3</v>
      </c>
      <c r="AL29" s="11">
        <f t="shared" si="38"/>
        <v>-3</v>
      </c>
      <c r="AM29" s="157">
        <v>3</v>
      </c>
      <c r="AN29" s="205">
        <f t="shared" si="13"/>
        <v>3</v>
      </c>
      <c r="AO29" s="102">
        <v>0</v>
      </c>
      <c r="AP29" s="75">
        <v>2</v>
      </c>
      <c r="AQ29" s="11">
        <f t="shared" si="39"/>
        <v>-2</v>
      </c>
      <c r="AR29" s="157">
        <v>2</v>
      </c>
      <c r="AS29" s="205">
        <f t="shared" si="15"/>
        <v>2</v>
      </c>
      <c r="AT29" s="102">
        <v>0</v>
      </c>
      <c r="AU29" s="75">
        <v>1</v>
      </c>
      <c r="AV29" s="11">
        <f t="shared" si="40"/>
        <v>-1</v>
      </c>
      <c r="AW29" s="43">
        <v>0</v>
      </c>
      <c r="AX29" s="205">
        <f t="shared" si="17"/>
        <v>0</v>
      </c>
      <c r="AY29" s="102">
        <v>0</v>
      </c>
      <c r="AZ29" s="75">
        <v>3</v>
      </c>
      <c r="BA29" s="11">
        <f t="shared" si="41"/>
        <v>-3</v>
      </c>
      <c r="BB29" s="157">
        <v>3</v>
      </c>
      <c r="BC29" s="205">
        <f t="shared" si="19"/>
        <v>3</v>
      </c>
      <c r="BD29" s="102">
        <v>0</v>
      </c>
      <c r="BE29" s="75">
        <v>1</v>
      </c>
      <c r="BF29" s="11">
        <f t="shared" si="42"/>
        <v>-1</v>
      </c>
      <c r="BG29" s="43">
        <v>0</v>
      </c>
      <c r="BH29" s="205">
        <f t="shared" si="21"/>
        <v>0</v>
      </c>
      <c r="BI29" s="102">
        <v>10</v>
      </c>
      <c r="BJ29" s="75">
        <v>1</v>
      </c>
      <c r="BK29" s="11">
        <f t="shared" si="43"/>
        <v>9</v>
      </c>
      <c r="BL29" s="11">
        <v>0</v>
      </c>
      <c r="BM29" s="205">
        <f t="shared" si="23"/>
        <v>10</v>
      </c>
      <c r="BN29" s="102">
        <v>0</v>
      </c>
      <c r="BO29" s="75">
        <v>1</v>
      </c>
      <c r="BP29" s="11">
        <f t="shared" si="44"/>
        <v>-1</v>
      </c>
      <c r="BQ29" s="43">
        <v>0</v>
      </c>
      <c r="BR29" s="205">
        <f t="shared" si="25"/>
        <v>0</v>
      </c>
      <c r="BS29" s="102">
        <v>0</v>
      </c>
      <c r="BT29" s="75">
        <v>1</v>
      </c>
      <c r="BU29" s="11">
        <f t="shared" si="45"/>
        <v>-1</v>
      </c>
      <c r="BV29" s="43">
        <v>0</v>
      </c>
      <c r="BW29" s="205">
        <f t="shared" si="27"/>
        <v>0</v>
      </c>
      <c r="BX29" s="461"/>
      <c r="BY29" s="82"/>
      <c r="BZ29" s="11">
        <f t="shared" si="46"/>
        <v>0</v>
      </c>
      <c r="CA29" s="11"/>
      <c r="CB29" s="82"/>
      <c r="CC29" s="82"/>
      <c r="CD29" s="11">
        <f t="shared" si="47"/>
        <v>0</v>
      </c>
      <c r="CE29" s="65"/>
    </row>
    <row r="30" spans="1:83" ht="72.599999999999994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33">
        <f>K30+P30+U30+Z30+AE30+AJ30+AO30+AT30+AY30+BD30+BI30+BN30+BS30+BX30+CB30</f>
        <v>23</v>
      </c>
      <c r="F30" s="233">
        <f t="shared" si="50"/>
        <v>44</v>
      </c>
      <c r="G30" s="233">
        <f t="shared" si="51"/>
        <v>-21</v>
      </c>
      <c r="H30" s="233">
        <f t="shared" si="52"/>
        <v>21</v>
      </c>
      <c r="I30" s="234">
        <f t="shared" si="30"/>
        <v>44</v>
      </c>
      <c r="J30" s="438">
        <f t="shared" si="31"/>
        <v>0</v>
      </c>
      <c r="K30" s="145">
        <v>0</v>
      </c>
      <c r="L30" s="146">
        <v>3</v>
      </c>
      <c r="M30" s="215">
        <f t="shared" si="53"/>
        <v>-3</v>
      </c>
      <c r="N30" s="497">
        <v>3</v>
      </c>
      <c r="O30" s="498">
        <f t="shared" si="33"/>
        <v>3</v>
      </c>
      <c r="P30" s="145">
        <v>23</v>
      </c>
      <c r="Q30" s="146">
        <v>19</v>
      </c>
      <c r="R30" s="215">
        <f t="shared" si="34"/>
        <v>4</v>
      </c>
      <c r="S30" s="215">
        <v>0</v>
      </c>
      <c r="T30" s="208">
        <f t="shared" si="5"/>
        <v>23</v>
      </c>
      <c r="U30" s="145">
        <v>0</v>
      </c>
      <c r="V30" s="146">
        <v>1</v>
      </c>
      <c r="W30" s="215">
        <f t="shared" si="35"/>
        <v>-1</v>
      </c>
      <c r="X30" s="207">
        <v>1</v>
      </c>
      <c r="Y30" s="208">
        <f t="shared" si="7"/>
        <v>1</v>
      </c>
      <c r="Z30" s="145">
        <v>0</v>
      </c>
      <c r="AA30" s="146">
        <v>3</v>
      </c>
      <c r="AB30" s="215">
        <f t="shared" si="36"/>
        <v>-3</v>
      </c>
      <c r="AC30" s="207">
        <v>3</v>
      </c>
      <c r="AD30" s="208">
        <f t="shared" si="9"/>
        <v>3</v>
      </c>
      <c r="AE30" s="145">
        <v>0</v>
      </c>
      <c r="AF30" s="146">
        <v>1</v>
      </c>
      <c r="AG30" s="215">
        <f t="shared" si="37"/>
        <v>-1</v>
      </c>
      <c r="AH30" s="207">
        <v>1</v>
      </c>
      <c r="AI30" s="208">
        <f t="shared" si="11"/>
        <v>1</v>
      </c>
      <c r="AJ30" s="145">
        <v>0</v>
      </c>
      <c r="AK30" s="146">
        <v>3</v>
      </c>
      <c r="AL30" s="215">
        <f t="shared" si="38"/>
        <v>-3</v>
      </c>
      <c r="AM30" s="207">
        <v>3</v>
      </c>
      <c r="AN30" s="208">
        <f t="shared" si="13"/>
        <v>3</v>
      </c>
      <c r="AO30" s="145">
        <v>0</v>
      </c>
      <c r="AP30" s="146">
        <v>3</v>
      </c>
      <c r="AQ30" s="215">
        <f t="shared" si="39"/>
        <v>-3</v>
      </c>
      <c r="AR30" s="207">
        <v>3</v>
      </c>
      <c r="AS30" s="208">
        <f t="shared" si="15"/>
        <v>3</v>
      </c>
      <c r="AT30" s="145">
        <v>0</v>
      </c>
      <c r="AU30" s="146">
        <v>1</v>
      </c>
      <c r="AV30" s="215">
        <f t="shared" si="40"/>
        <v>-1</v>
      </c>
      <c r="AW30" s="207">
        <v>1</v>
      </c>
      <c r="AX30" s="208">
        <f t="shared" si="17"/>
        <v>1</v>
      </c>
      <c r="AY30" s="145">
        <v>0</v>
      </c>
      <c r="AZ30" s="146">
        <v>3</v>
      </c>
      <c r="BA30" s="215">
        <f t="shared" si="41"/>
        <v>-3</v>
      </c>
      <c r="BB30" s="207">
        <v>3</v>
      </c>
      <c r="BC30" s="208">
        <f t="shared" si="19"/>
        <v>3</v>
      </c>
      <c r="BD30" s="145">
        <v>0</v>
      </c>
      <c r="BE30" s="146">
        <v>2</v>
      </c>
      <c r="BF30" s="215">
        <f t="shared" si="42"/>
        <v>-2</v>
      </c>
      <c r="BG30" s="207">
        <v>2</v>
      </c>
      <c r="BH30" s="208">
        <f t="shared" si="21"/>
        <v>2</v>
      </c>
      <c r="BI30" s="145">
        <v>0</v>
      </c>
      <c r="BJ30" s="146">
        <v>2</v>
      </c>
      <c r="BK30" s="215">
        <f t="shared" si="43"/>
        <v>-2</v>
      </c>
      <c r="BL30" s="218">
        <v>0</v>
      </c>
      <c r="BM30" s="208">
        <f t="shared" si="23"/>
        <v>0</v>
      </c>
      <c r="BN30" s="145">
        <v>0</v>
      </c>
      <c r="BO30" s="146">
        <v>2</v>
      </c>
      <c r="BP30" s="215">
        <f t="shared" si="44"/>
        <v>-2</v>
      </c>
      <c r="BQ30" s="218">
        <v>0</v>
      </c>
      <c r="BR30" s="208">
        <f t="shared" si="25"/>
        <v>0</v>
      </c>
      <c r="BS30" s="145">
        <v>0</v>
      </c>
      <c r="BT30" s="146">
        <v>1</v>
      </c>
      <c r="BU30" s="215">
        <f t="shared" si="45"/>
        <v>-1</v>
      </c>
      <c r="BV30" s="207">
        <v>1</v>
      </c>
      <c r="BW30" s="208">
        <f t="shared" si="27"/>
        <v>1</v>
      </c>
      <c r="BX30" s="159"/>
      <c r="BY30" s="74"/>
      <c r="BZ30" s="11">
        <f t="shared" si="46"/>
        <v>0</v>
      </c>
      <c r="CA30" s="11"/>
      <c r="CB30" s="74"/>
      <c r="CC30" s="74"/>
      <c r="CD30" s="11">
        <f t="shared" si="47"/>
        <v>0</v>
      </c>
      <c r="CE30" s="65"/>
    </row>
  </sheetData>
  <sheetProtection password="C611" sheet="1" objects="1" scenarios="1" selectLockedCells="1" selectUnlockedCells="1"/>
  <customSheetViews>
    <customSheetView guid="{F2E46030-49F3-46E6-9036-40A255D924CC}" scale="70">
      <pane xSplit="9" ySplit="2" topLeftCell="N3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60">
      <pane xSplit="9" ySplit="2" topLeftCell="J3" activePane="bottomRight" state="frozen"/>
      <selection pane="bottomRight" activeCell="BE20" sqref="BE20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 scale="80">
      <selection sqref="A1:D1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 scale="6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 scale="75">
      <pane xSplit="9" ySplit="2" topLeftCell="J9" activePane="bottomRight" state="frozen"/>
      <selection pane="bottomRight" activeCell="A20" sqref="A20:XFD20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 scale="70">
      <pane xSplit="9" ySplit="2" topLeftCell="J3" activePane="bottomRight" state="frozen"/>
      <selection pane="bottomRight" activeCell="I1" sqref="I1:I30"/>
      <pageMargins left="0.7" right="0.7" top="0.75" bottom="0.75" header="0.3" footer="0.3"/>
      <pageSetup paperSize="9" orientation="portrait" horizontalDpi="0" verticalDpi="0" r:id="rId6"/>
    </customSheetView>
  </customSheetViews>
  <mergeCells count="18">
    <mergeCell ref="BD1:BH1"/>
    <mergeCell ref="BI1:BM1"/>
    <mergeCell ref="BN1:BR1"/>
    <mergeCell ref="BX1:CA1"/>
    <mergeCell ref="CB1:CE1"/>
    <mergeCell ref="BS1:BW1"/>
    <mergeCell ref="A1:D1"/>
    <mergeCell ref="J1:J2"/>
    <mergeCell ref="K1:O1"/>
    <mergeCell ref="P1:T1"/>
    <mergeCell ref="U1:Y1"/>
    <mergeCell ref="E1:I1"/>
    <mergeCell ref="AY1:BC1"/>
    <mergeCell ref="Z1:AD1"/>
    <mergeCell ref="AE1:AI1"/>
    <mergeCell ref="AJ1:AN1"/>
    <mergeCell ref="AO1:AS1"/>
    <mergeCell ref="AT1:AX1"/>
  </mergeCells>
  <pageMargins left="0.7" right="0.7" top="0.75" bottom="0.75" header="0.3" footer="0.3"/>
  <pageSetup paperSize="9" orientation="portrait" horizontalDpi="0" verticalDpi="0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CD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7" sqref="B27"/>
    </sheetView>
  </sheetViews>
  <sheetFormatPr defaultRowHeight="14.4" x14ac:dyDescent="0.3"/>
  <cols>
    <col min="1" max="1" width="5.109375" customWidth="1"/>
    <col min="2" max="2" width="25.77734375" customWidth="1"/>
    <col min="3" max="9" width="7.77734375" customWidth="1"/>
    <col min="10" max="10" width="15.44140625" customWidth="1"/>
    <col min="11" max="70" width="7.77734375" customWidth="1"/>
    <col min="71" max="72" width="3.33203125" bestFit="1" customWidth="1"/>
    <col min="73" max="73" width="2.109375" bestFit="1" customWidth="1"/>
    <col min="74" max="74" width="2.33203125" bestFit="1" customWidth="1"/>
    <col min="75" max="76" width="3.33203125" bestFit="1" customWidth="1"/>
    <col min="77" max="77" width="2.109375" bestFit="1" customWidth="1"/>
    <col min="78" max="78" width="2.33203125" bestFit="1" customWidth="1"/>
    <col min="79" max="80" width="3.33203125" bestFit="1" customWidth="1"/>
    <col min="81" max="81" width="2.109375" bestFit="1" customWidth="1"/>
    <col min="82" max="82" width="2.33203125" bestFit="1" customWidth="1"/>
  </cols>
  <sheetData>
    <row r="1" spans="1:82" ht="48.75" customHeight="1" thickBot="1" x14ac:dyDescent="0.35">
      <c r="A1" s="553" t="s">
        <v>0</v>
      </c>
      <c r="B1" s="554"/>
      <c r="C1" s="554"/>
      <c r="D1" s="554"/>
      <c r="E1" s="544" t="s">
        <v>186</v>
      </c>
      <c r="F1" s="545"/>
      <c r="G1" s="545"/>
      <c r="H1" s="545"/>
      <c r="I1" s="546"/>
      <c r="J1" s="542" t="s">
        <v>359</v>
      </c>
      <c r="K1" s="534" t="s">
        <v>187</v>
      </c>
      <c r="L1" s="535"/>
      <c r="M1" s="535"/>
      <c r="N1" s="535"/>
      <c r="O1" s="536"/>
      <c r="P1" s="534" t="s">
        <v>188</v>
      </c>
      <c r="Q1" s="535"/>
      <c r="R1" s="535"/>
      <c r="S1" s="537"/>
      <c r="T1" s="538"/>
      <c r="U1" s="550" t="s">
        <v>189</v>
      </c>
      <c r="V1" s="551"/>
      <c r="W1" s="551"/>
      <c r="X1" s="551"/>
      <c r="Y1" s="552"/>
      <c r="Z1" s="560" t="s">
        <v>190</v>
      </c>
      <c r="AA1" s="561"/>
      <c r="AB1" s="561"/>
      <c r="AC1" s="561"/>
      <c r="AD1" s="562"/>
      <c r="AE1" s="550" t="s">
        <v>191</v>
      </c>
      <c r="AF1" s="551"/>
      <c r="AG1" s="551"/>
      <c r="AH1" s="551"/>
      <c r="AI1" s="551"/>
      <c r="AJ1" s="550" t="s">
        <v>192</v>
      </c>
      <c r="AK1" s="551"/>
      <c r="AL1" s="551"/>
      <c r="AM1" s="551"/>
      <c r="AN1" s="552"/>
      <c r="AO1" s="534" t="s">
        <v>193</v>
      </c>
      <c r="AP1" s="535"/>
      <c r="AQ1" s="535"/>
      <c r="AR1" s="535"/>
      <c r="AS1" s="536"/>
      <c r="AT1" s="534" t="s">
        <v>194</v>
      </c>
      <c r="AU1" s="535"/>
      <c r="AV1" s="535"/>
      <c r="AW1" s="535"/>
      <c r="AX1" s="536"/>
      <c r="AY1" s="534" t="s">
        <v>195</v>
      </c>
      <c r="AZ1" s="535"/>
      <c r="BA1" s="535"/>
      <c r="BB1" s="535"/>
      <c r="BC1" s="536"/>
      <c r="BD1" s="550" t="s">
        <v>196</v>
      </c>
      <c r="BE1" s="551"/>
      <c r="BF1" s="551"/>
      <c r="BG1" s="551"/>
      <c r="BH1" s="552"/>
      <c r="BI1" s="534" t="s">
        <v>197</v>
      </c>
      <c r="BJ1" s="535"/>
      <c r="BK1" s="535"/>
      <c r="BL1" s="535"/>
      <c r="BM1" s="535"/>
      <c r="BN1" s="550" t="s">
        <v>198</v>
      </c>
      <c r="BO1" s="551"/>
      <c r="BP1" s="551"/>
      <c r="BQ1" s="551"/>
      <c r="BR1" s="552"/>
      <c r="BS1" s="551" t="s">
        <v>71</v>
      </c>
      <c r="BT1" s="551"/>
      <c r="BU1" s="551"/>
      <c r="BV1" s="552"/>
      <c r="BW1" s="534" t="s">
        <v>15</v>
      </c>
      <c r="BX1" s="535"/>
      <c r="BY1" s="535"/>
      <c r="BZ1" s="536"/>
      <c r="CA1" s="534" t="s">
        <v>16</v>
      </c>
      <c r="CB1" s="535"/>
      <c r="CC1" s="535"/>
      <c r="CD1" s="536"/>
    </row>
    <row r="2" spans="1:82" ht="25.2" customHeight="1" thickBot="1" x14ac:dyDescent="0.35">
      <c r="A2" s="1" t="s">
        <v>17</v>
      </c>
      <c r="B2" s="2" t="s">
        <v>18</v>
      </c>
      <c r="C2" s="379" t="s">
        <v>19</v>
      </c>
      <c r="D2" s="380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366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4" t="s">
        <v>366</v>
      </c>
      <c r="P2" s="4" t="s">
        <v>21</v>
      </c>
      <c r="Q2" s="4" t="s">
        <v>22</v>
      </c>
      <c r="R2" s="4" t="s">
        <v>23</v>
      </c>
      <c r="S2" s="5" t="s">
        <v>24</v>
      </c>
      <c r="T2" s="5" t="s">
        <v>366</v>
      </c>
      <c r="U2" s="6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6" t="s">
        <v>21</v>
      </c>
      <c r="AA2" s="6" t="s">
        <v>22</v>
      </c>
      <c r="AB2" s="6" t="s">
        <v>23</v>
      </c>
      <c r="AC2" s="5" t="s">
        <v>24</v>
      </c>
      <c r="AD2" s="7" t="s">
        <v>366</v>
      </c>
      <c r="AE2" s="4" t="s">
        <v>21</v>
      </c>
      <c r="AF2" s="4" t="s">
        <v>22</v>
      </c>
      <c r="AG2" s="5" t="s">
        <v>23</v>
      </c>
      <c r="AH2" s="4" t="s">
        <v>24</v>
      </c>
      <c r="AI2" s="4" t="s">
        <v>366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366</v>
      </c>
      <c r="AO2" s="7" t="s">
        <v>21</v>
      </c>
      <c r="AP2" s="4" t="s">
        <v>22</v>
      </c>
      <c r="AQ2" s="5" t="s">
        <v>23</v>
      </c>
      <c r="AR2" s="5" t="s">
        <v>24</v>
      </c>
      <c r="AS2" s="4" t="s">
        <v>366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366</v>
      </c>
      <c r="AY2" s="7" t="s">
        <v>21</v>
      </c>
      <c r="AZ2" s="4" t="s">
        <v>22</v>
      </c>
      <c r="BA2" s="5" t="s">
        <v>23</v>
      </c>
      <c r="BB2" s="4" t="s">
        <v>24</v>
      </c>
      <c r="BC2" s="4" t="s">
        <v>366</v>
      </c>
      <c r="BD2" s="4" t="s">
        <v>21</v>
      </c>
      <c r="BE2" s="4" t="s">
        <v>22</v>
      </c>
      <c r="BF2" s="4" t="s">
        <v>23</v>
      </c>
      <c r="BG2" s="5" t="s">
        <v>24</v>
      </c>
      <c r="BH2" s="5" t="s">
        <v>366</v>
      </c>
      <c r="BI2" s="7" t="s">
        <v>21</v>
      </c>
      <c r="BJ2" s="5" t="s">
        <v>22</v>
      </c>
      <c r="BK2" s="4" t="s">
        <v>23</v>
      </c>
      <c r="BL2" s="4" t="s">
        <v>24</v>
      </c>
      <c r="BM2" s="4" t="s">
        <v>366</v>
      </c>
      <c r="BN2" s="5" t="s">
        <v>21</v>
      </c>
      <c r="BO2" s="5" t="s">
        <v>22</v>
      </c>
      <c r="BP2" s="7" t="s">
        <v>23</v>
      </c>
      <c r="BQ2" s="5" t="s">
        <v>24</v>
      </c>
      <c r="BR2" s="6" t="s">
        <v>366</v>
      </c>
      <c r="BS2" s="7" t="s">
        <v>21</v>
      </c>
      <c r="BT2" s="5" t="s">
        <v>22</v>
      </c>
      <c r="BU2" s="5" t="s">
        <v>23</v>
      </c>
      <c r="BV2" s="5" t="s">
        <v>24</v>
      </c>
      <c r="BW2" s="7" t="s">
        <v>21</v>
      </c>
      <c r="BX2" s="5" t="s">
        <v>22</v>
      </c>
      <c r="BY2" s="4" t="s">
        <v>23</v>
      </c>
      <c r="BZ2" s="4" t="s">
        <v>24</v>
      </c>
      <c r="CA2" s="5" t="s">
        <v>21</v>
      </c>
      <c r="CB2" s="5" t="s">
        <v>22</v>
      </c>
      <c r="CC2" s="4" t="s">
        <v>23</v>
      </c>
      <c r="CD2" s="5" t="s">
        <v>24</v>
      </c>
    </row>
    <row r="3" spans="1:82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68">
        <f t="shared" ref="E3:E25" si="0">K3+P3+U3+Z3+AE3+AJ3+AO3+AT3+AY3+BD3+BI3+BN3+BS3+BW3+CA3</f>
        <v>0</v>
      </c>
      <c r="F3" s="269">
        <f t="shared" ref="F3:F25" si="1">L3+Q3+V3+AA3+AF3+AK3+AP3+AU3+AZ3+BE3+BJ3+BO3+BT3+BX3+CB3</f>
        <v>144</v>
      </c>
      <c r="G3" s="224">
        <f t="shared" ref="G3:G25" si="2">M3+R3+W3+AB3+AG3+AL3+AQ3+AV3+BA3+BF3+BK3+BP3+BU3+BY3+CC3</f>
        <v>-144</v>
      </c>
      <c r="H3" s="224">
        <f t="shared" ref="H3:H25" si="3">N3+S3+X3+AC3+AH3+AM3+AR3+AW3+BB3+BG3+BL3+BQ3+BV3+BZ3+CD3</f>
        <v>144</v>
      </c>
      <c r="I3" s="204">
        <f t="shared" ref="I3:I10" si="4">SUM(O3+T3+Y3+AD3+AI3+AN3+AS3+AX3+BH3+BM3+BR3)</f>
        <v>137</v>
      </c>
      <c r="J3" s="263">
        <f>E3+H3-F3</f>
        <v>0</v>
      </c>
      <c r="K3" s="200">
        <v>0</v>
      </c>
      <c r="L3" s="201">
        <v>3</v>
      </c>
      <c r="M3" s="119">
        <f>K3-L3</f>
        <v>-3</v>
      </c>
      <c r="N3" s="490">
        <v>3</v>
      </c>
      <c r="O3" s="491">
        <f t="shared" ref="O3:O30" si="5">SUM(K3+N3)</f>
        <v>3</v>
      </c>
      <c r="P3" s="200">
        <v>0</v>
      </c>
      <c r="Q3" s="209">
        <v>7</v>
      </c>
      <c r="R3" s="246">
        <f t="shared" ref="R3:R30" si="6">P3-Q3</f>
        <v>-7</v>
      </c>
      <c r="S3" s="210">
        <v>7</v>
      </c>
      <c r="T3" s="211">
        <f t="shared" ref="T3:T30" si="7">SUM(P3+S3)</f>
        <v>7</v>
      </c>
      <c r="U3" s="13">
        <v>0</v>
      </c>
      <c r="V3" s="11">
        <v>4</v>
      </c>
      <c r="W3" s="11">
        <f t="shared" ref="W3:W30" si="8">U3-V3</f>
        <v>-4</v>
      </c>
      <c r="X3" s="156">
        <v>4</v>
      </c>
      <c r="Y3" s="204">
        <f>SUM(U3+X3)</f>
        <v>4</v>
      </c>
      <c r="Z3" s="200">
        <v>0</v>
      </c>
      <c r="AA3" s="201">
        <v>2</v>
      </c>
      <c r="AB3" s="119">
        <f t="shared" ref="AB3:AB30" si="9">Z3-AA3</f>
        <v>-2</v>
      </c>
      <c r="AC3" s="202">
        <v>2</v>
      </c>
      <c r="AD3" s="203">
        <f t="shared" ref="AD3:AD30" si="10">SUM(Z3+AC3)</f>
        <v>2</v>
      </c>
      <c r="AE3" s="13">
        <v>0</v>
      </c>
      <c r="AF3" s="13">
        <v>98</v>
      </c>
      <c r="AG3" s="11">
        <f t="shared" ref="AG3:AG30" si="11">AE3-AF3</f>
        <v>-98</v>
      </c>
      <c r="AH3" s="156">
        <v>98</v>
      </c>
      <c r="AI3" s="220">
        <f t="shared" ref="AI3:AI30" si="12">SUM(AE3+AH3)</f>
        <v>98</v>
      </c>
      <c r="AJ3" s="9">
        <v>0</v>
      </c>
      <c r="AK3" s="13">
        <v>2</v>
      </c>
      <c r="AL3" s="11">
        <f t="shared" ref="AL3:AL30" si="13">AJ3-AK3</f>
        <v>-2</v>
      </c>
      <c r="AM3" s="156">
        <v>2</v>
      </c>
      <c r="AN3" s="204">
        <f t="shared" ref="AN3:AN30" si="14">SUM(AJ3+AM3)</f>
        <v>2</v>
      </c>
      <c r="AO3" s="200">
        <v>0</v>
      </c>
      <c r="AP3" s="201">
        <v>3</v>
      </c>
      <c r="AQ3" s="119">
        <f t="shared" ref="AQ3:AQ30" si="15">AO3-AP3</f>
        <v>-3</v>
      </c>
      <c r="AR3" s="119">
        <v>3</v>
      </c>
      <c r="AS3" s="203">
        <f t="shared" ref="AS3:AS30" si="16">SUM(AO3+AR3)</f>
        <v>3</v>
      </c>
      <c r="AT3" s="9">
        <v>0</v>
      </c>
      <c r="AU3" s="13">
        <v>3</v>
      </c>
      <c r="AV3" s="11">
        <f t="shared" ref="AV3:AV30" si="17">AT3-AU3</f>
        <v>-3</v>
      </c>
      <c r="AW3" s="156">
        <v>3</v>
      </c>
      <c r="AX3" s="204">
        <f t="shared" ref="AX3:AX30" si="18">SUM(AT3+AW3)</f>
        <v>3</v>
      </c>
      <c r="AY3" s="13">
        <v>0</v>
      </c>
      <c r="AZ3" s="13">
        <v>7</v>
      </c>
      <c r="BA3" s="11">
        <f t="shared" ref="BA3:BA30" si="19">AY3-AZ3</f>
        <v>-7</v>
      </c>
      <c r="BB3" s="13">
        <v>7</v>
      </c>
      <c r="BC3" s="220">
        <f t="shared" ref="BC3:BC30" si="20">SUM(AY3+BB3)</f>
        <v>7</v>
      </c>
      <c r="BD3" s="200">
        <v>0</v>
      </c>
      <c r="BE3" s="209">
        <v>5</v>
      </c>
      <c r="BF3" s="119">
        <f t="shared" ref="BF3:BF30" si="21">BD3-BE3</f>
        <v>-5</v>
      </c>
      <c r="BG3" s="119">
        <v>5</v>
      </c>
      <c r="BH3" s="211">
        <f t="shared" ref="BH3:BH30" si="22">SUM(BD3+BG3)</f>
        <v>5</v>
      </c>
      <c r="BI3" s="13">
        <v>0</v>
      </c>
      <c r="BJ3" s="11">
        <v>7</v>
      </c>
      <c r="BK3" s="11">
        <f t="shared" ref="BK3:BK30" si="23">BI3-BJ3</f>
        <v>-7</v>
      </c>
      <c r="BL3" s="11">
        <v>7</v>
      </c>
      <c r="BM3" s="243">
        <f t="shared" ref="BM3:BM30" si="24">SUM(BI3+BL3)</f>
        <v>7</v>
      </c>
      <c r="BN3" s="9">
        <v>0</v>
      </c>
      <c r="BO3" s="11">
        <v>3</v>
      </c>
      <c r="BP3" s="11">
        <f t="shared" ref="BP3:BP30" si="25">BN3-BO3</f>
        <v>-3</v>
      </c>
      <c r="BQ3" s="11">
        <v>3</v>
      </c>
      <c r="BR3" s="205">
        <f t="shared" ref="BR3:BR30" si="26">SUM(BN3+BQ3)</f>
        <v>3</v>
      </c>
      <c r="BS3" s="13"/>
      <c r="BT3" s="11"/>
      <c r="BU3" s="11">
        <f t="shared" ref="BU3:BU30" si="27">BS3-BT3</f>
        <v>0</v>
      </c>
      <c r="BV3" s="11"/>
      <c r="BW3" s="11"/>
      <c r="BX3" s="11"/>
      <c r="BY3" s="11">
        <f t="shared" ref="BY3:BY30" si="28">BW3-BX3</f>
        <v>0</v>
      </c>
      <c r="BZ3" s="11"/>
      <c r="CA3" s="11"/>
      <c r="CB3" s="11"/>
      <c r="CC3" s="12">
        <f t="shared" ref="CC3:CC30" si="29">CA3-CB3</f>
        <v>0</v>
      </c>
      <c r="CD3" s="11"/>
    </row>
    <row r="4" spans="1:82" ht="59.4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68">
        <f t="shared" si="0"/>
        <v>0</v>
      </c>
      <c r="F4" s="269">
        <f t="shared" si="1"/>
        <v>199</v>
      </c>
      <c r="G4" s="224">
        <f t="shared" si="2"/>
        <v>-199</v>
      </c>
      <c r="H4" s="224">
        <f t="shared" si="3"/>
        <v>199</v>
      </c>
      <c r="I4" s="204">
        <f t="shared" si="4"/>
        <v>189</v>
      </c>
      <c r="J4" s="263">
        <f t="shared" ref="J4:J30" si="30">E4+H4-F4</f>
        <v>0</v>
      </c>
      <c r="K4" s="9">
        <v>0</v>
      </c>
      <c r="L4" s="13">
        <v>5</v>
      </c>
      <c r="M4" s="11">
        <f t="shared" ref="M4:M11" si="31">K4-L4</f>
        <v>-5</v>
      </c>
      <c r="N4" s="456">
        <v>5</v>
      </c>
      <c r="O4" s="457">
        <f t="shared" si="5"/>
        <v>5</v>
      </c>
      <c r="P4" s="9">
        <v>0</v>
      </c>
      <c r="Q4" s="15">
        <v>10</v>
      </c>
      <c r="R4" s="12">
        <f t="shared" si="6"/>
        <v>-10</v>
      </c>
      <c r="S4" s="26">
        <v>10</v>
      </c>
      <c r="T4" s="206">
        <f t="shared" si="7"/>
        <v>10</v>
      </c>
      <c r="U4" s="13">
        <v>0</v>
      </c>
      <c r="V4" s="11">
        <v>5</v>
      </c>
      <c r="W4" s="11">
        <f t="shared" si="8"/>
        <v>-5</v>
      </c>
      <c r="X4" s="156">
        <v>5</v>
      </c>
      <c r="Y4" s="204">
        <f t="shared" ref="Y4:Y30" si="32">SUM(U4+X4)</f>
        <v>5</v>
      </c>
      <c r="Z4" s="9">
        <v>0</v>
      </c>
      <c r="AA4" s="13">
        <v>2</v>
      </c>
      <c r="AB4" s="11">
        <f t="shared" si="9"/>
        <v>-2</v>
      </c>
      <c r="AC4" s="156">
        <v>2</v>
      </c>
      <c r="AD4" s="204">
        <f t="shared" si="10"/>
        <v>2</v>
      </c>
      <c r="AE4" s="13">
        <v>0</v>
      </c>
      <c r="AF4" s="13">
        <v>136</v>
      </c>
      <c r="AG4" s="11">
        <f t="shared" si="11"/>
        <v>-136</v>
      </c>
      <c r="AH4" s="156">
        <v>136</v>
      </c>
      <c r="AI4" s="220">
        <f t="shared" si="12"/>
        <v>136</v>
      </c>
      <c r="AJ4" s="9">
        <v>0</v>
      </c>
      <c r="AK4" s="13">
        <v>3</v>
      </c>
      <c r="AL4" s="11">
        <f t="shared" si="13"/>
        <v>-3</v>
      </c>
      <c r="AM4" s="156">
        <v>3</v>
      </c>
      <c r="AN4" s="204">
        <f t="shared" si="14"/>
        <v>3</v>
      </c>
      <c r="AO4" s="9">
        <v>0</v>
      </c>
      <c r="AP4" s="13">
        <v>4</v>
      </c>
      <c r="AQ4" s="11">
        <f t="shared" si="15"/>
        <v>-4</v>
      </c>
      <c r="AR4" s="26">
        <v>4</v>
      </c>
      <c r="AS4" s="204">
        <f t="shared" si="16"/>
        <v>4</v>
      </c>
      <c r="AT4" s="9">
        <v>0</v>
      </c>
      <c r="AU4" s="13">
        <v>4</v>
      </c>
      <c r="AV4" s="11">
        <f t="shared" si="17"/>
        <v>-4</v>
      </c>
      <c r="AW4" s="156">
        <v>4</v>
      </c>
      <c r="AX4" s="204">
        <f t="shared" si="18"/>
        <v>4</v>
      </c>
      <c r="AY4" s="13">
        <v>0</v>
      </c>
      <c r="AZ4" s="13">
        <v>10</v>
      </c>
      <c r="BA4" s="11">
        <f t="shared" si="19"/>
        <v>-10</v>
      </c>
      <c r="BB4" s="13">
        <v>10</v>
      </c>
      <c r="BC4" s="220">
        <f t="shared" si="20"/>
        <v>10</v>
      </c>
      <c r="BD4" s="9">
        <v>0</v>
      </c>
      <c r="BE4" s="15">
        <v>6</v>
      </c>
      <c r="BF4" s="11">
        <f t="shared" si="21"/>
        <v>-6</v>
      </c>
      <c r="BG4" s="11">
        <v>6</v>
      </c>
      <c r="BH4" s="205">
        <f t="shared" si="22"/>
        <v>6</v>
      </c>
      <c r="BI4" s="13">
        <v>0</v>
      </c>
      <c r="BJ4" s="11">
        <v>10</v>
      </c>
      <c r="BK4" s="11">
        <f t="shared" si="23"/>
        <v>-10</v>
      </c>
      <c r="BL4" s="11">
        <v>10</v>
      </c>
      <c r="BM4" s="243">
        <f t="shared" si="24"/>
        <v>10</v>
      </c>
      <c r="BN4" s="9">
        <v>0</v>
      </c>
      <c r="BO4" s="11">
        <v>4</v>
      </c>
      <c r="BP4" s="11">
        <f t="shared" si="25"/>
        <v>-4</v>
      </c>
      <c r="BQ4" s="11">
        <v>4</v>
      </c>
      <c r="BR4" s="205">
        <f t="shared" si="26"/>
        <v>4</v>
      </c>
      <c r="BS4" s="22"/>
      <c r="BT4" s="23"/>
      <c r="BU4" s="11">
        <f t="shared" si="27"/>
        <v>0</v>
      </c>
      <c r="BV4" s="11"/>
      <c r="BW4" s="23"/>
      <c r="BX4" s="23"/>
      <c r="BY4" s="11">
        <f t="shared" si="28"/>
        <v>0</v>
      </c>
      <c r="BZ4" s="11"/>
      <c r="CA4" s="23"/>
      <c r="CB4" s="23"/>
      <c r="CC4" s="12">
        <f t="shared" si="29"/>
        <v>0</v>
      </c>
      <c r="CD4" s="26"/>
    </row>
    <row r="5" spans="1:82" ht="34.950000000000003" customHeight="1" x14ac:dyDescent="0.3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344</v>
      </c>
      <c r="F5" s="269">
        <f t="shared" si="1"/>
        <v>669</v>
      </c>
      <c r="G5" s="224">
        <f t="shared" si="2"/>
        <v>-325</v>
      </c>
      <c r="H5" s="224">
        <f t="shared" si="3"/>
        <v>344</v>
      </c>
      <c r="I5" s="204">
        <f t="shared" si="4"/>
        <v>652</v>
      </c>
      <c r="J5" s="263">
        <f t="shared" si="30"/>
        <v>19</v>
      </c>
      <c r="K5" s="143">
        <v>24</v>
      </c>
      <c r="L5" s="13">
        <v>12</v>
      </c>
      <c r="M5" s="11">
        <f t="shared" si="31"/>
        <v>12</v>
      </c>
      <c r="N5" s="456">
        <v>0</v>
      </c>
      <c r="O5" s="457">
        <f t="shared" si="5"/>
        <v>24</v>
      </c>
      <c r="P5" s="9">
        <v>14</v>
      </c>
      <c r="Q5" s="15">
        <v>32</v>
      </c>
      <c r="R5" s="12">
        <f t="shared" si="6"/>
        <v>-18</v>
      </c>
      <c r="S5" s="26">
        <v>18</v>
      </c>
      <c r="T5" s="206">
        <f t="shared" si="7"/>
        <v>32</v>
      </c>
      <c r="U5" s="13">
        <v>0</v>
      </c>
      <c r="V5" s="11">
        <v>16</v>
      </c>
      <c r="W5" s="11">
        <f t="shared" si="8"/>
        <v>-16</v>
      </c>
      <c r="X5" s="13">
        <v>16</v>
      </c>
      <c r="Y5" s="204">
        <f t="shared" si="32"/>
        <v>16</v>
      </c>
      <c r="Z5" s="143">
        <v>1</v>
      </c>
      <c r="AA5" s="13">
        <v>5</v>
      </c>
      <c r="AB5" s="11">
        <f t="shared" si="9"/>
        <v>-4</v>
      </c>
      <c r="AC5" s="156">
        <v>4</v>
      </c>
      <c r="AD5" s="204">
        <f t="shared" si="10"/>
        <v>5</v>
      </c>
      <c r="AE5" s="13">
        <v>220</v>
      </c>
      <c r="AF5" s="13">
        <v>475</v>
      </c>
      <c r="AG5" s="11">
        <f t="shared" si="11"/>
        <v>-255</v>
      </c>
      <c r="AH5" s="156">
        <v>255</v>
      </c>
      <c r="AI5" s="220">
        <f t="shared" si="12"/>
        <v>475</v>
      </c>
      <c r="AJ5" s="9">
        <v>11</v>
      </c>
      <c r="AK5" s="13">
        <v>7</v>
      </c>
      <c r="AL5" s="11">
        <f t="shared" si="13"/>
        <v>4</v>
      </c>
      <c r="AM5" s="13">
        <v>0</v>
      </c>
      <c r="AN5" s="204">
        <f t="shared" si="14"/>
        <v>11</v>
      </c>
      <c r="AO5" s="9">
        <v>0</v>
      </c>
      <c r="AP5" s="13">
        <v>11</v>
      </c>
      <c r="AQ5" s="11">
        <f t="shared" si="15"/>
        <v>-11</v>
      </c>
      <c r="AR5" s="26">
        <v>11</v>
      </c>
      <c r="AS5" s="204">
        <f t="shared" si="16"/>
        <v>11</v>
      </c>
      <c r="AT5" s="9">
        <v>6</v>
      </c>
      <c r="AU5" s="13">
        <v>13</v>
      </c>
      <c r="AV5" s="11">
        <f t="shared" si="17"/>
        <v>-7</v>
      </c>
      <c r="AW5" s="13">
        <v>7</v>
      </c>
      <c r="AX5" s="204">
        <f t="shared" si="18"/>
        <v>13</v>
      </c>
      <c r="AY5" s="13">
        <v>36</v>
      </c>
      <c r="AZ5" s="13">
        <v>33</v>
      </c>
      <c r="BA5" s="11">
        <f t="shared" si="19"/>
        <v>3</v>
      </c>
      <c r="BB5" s="13">
        <v>0</v>
      </c>
      <c r="BC5" s="220">
        <f t="shared" si="20"/>
        <v>36</v>
      </c>
      <c r="BD5" s="9">
        <v>4</v>
      </c>
      <c r="BE5" s="15">
        <v>21</v>
      </c>
      <c r="BF5" s="11">
        <f t="shared" si="21"/>
        <v>-17</v>
      </c>
      <c r="BG5" s="11">
        <v>17</v>
      </c>
      <c r="BH5" s="205">
        <f t="shared" si="22"/>
        <v>21</v>
      </c>
      <c r="BI5" s="13">
        <v>19</v>
      </c>
      <c r="BJ5" s="11">
        <v>32</v>
      </c>
      <c r="BK5" s="11">
        <f t="shared" si="23"/>
        <v>-13</v>
      </c>
      <c r="BL5" s="157">
        <v>13</v>
      </c>
      <c r="BM5" s="243">
        <f t="shared" si="24"/>
        <v>32</v>
      </c>
      <c r="BN5" s="9">
        <v>9</v>
      </c>
      <c r="BO5" s="11">
        <v>12</v>
      </c>
      <c r="BP5" s="11">
        <f t="shared" si="25"/>
        <v>-3</v>
      </c>
      <c r="BQ5" s="11">
        <v>3</v>
      </c>
      <c r="BR5" s="205">
        <f t="shared" si="26"/>
        <v>12</v>
      </c>
      <c r="BS5" s="13"/>
      <c r="BT5" s="11"/>
      <c r="BU5" s="11">
        <f t="shared" si="27"/>
        <v>0</v>
      </c>
      <c r="BV5" s="11"/>
      <c r="BW5" s="11"/>
      <c r="BX5" s="11"/>
      <c r="BY5" s="11">
        <f t="shared" si="28"/>
        <v>0</v>
      </c>
      <c r="BZ5" s="11"/>
      <c r="CA5" s="11"/>
      <c r="CB5" s="11"/>
      <c r="CC5" s="12">
        <f t="shared" si="29"/>
        <v>0</v>
      </c>
      <c r="CD5" s="26"/>
    </row>
    <row r="6" spans="1:82" ht="34.950000000000003" customHeight="1" x14ac:dyDescent="0.3">
      <c r="A6" s="9">
        <v>4</v>
      </c>
      <c r="B6" s="25" t="s">
        <v>29</v>
      </c>
      <c r="C6" s="26">
        <v>8</v>
      </c>
      <c r="D6" s="65">
        <v>25</v>
      </c>
      <c r="E6" s="268">
        <f t="shared" si="0"/>
        <v>332</v>
      </c>
      <c r="F6" s="269">
        <f t="shared" si="1"/>
        <v>454</v>
      </c>
      <c r="G6" s="224">
        <f t="shared" si="2"/>
        <v>-122</v>
      </c>
      <c r="H6" s="224">
        <f t="shared" si="3"/>
        <v>158</v>
      </c>
      <c r="I6" s="204">
        <f t="shared" si="4"/>
        <v>462</v>
      </c>
      <c r="J6" s="263">
        <f t="shared" si="30"/>
        <v>36</v>
      </c>
      <c r="K6" s="143">
        <v>36</v>
      </c>
      <c r="L6" s="13">
        <v>9</v>
      </c>
      <c r="M6" s="11">
        <f t="shared" si="31"/>
        <v>27</v>
      </c>
      <c r="N6" s="456">
        <v>0</v>
      </c>
      <c r="O6" s="457">
        <f t="shared" si="5"/>
        <v>36</v>
      </c>
      <c r="P6" s="9">
        <v>16</v>
      </c>
      <c r="Q6" s="15">
        <v>22</v>
      </c>
      <c r="R6" s="12">
        <f t="shared" si="6"/>
        <v>-6</v>
      </c>
      <c r="S6" s="26">
        <v>6</v>
      </c>
      <c r="T6" s="206">
        <f t="shared" si="7"/>
        <v>22</v>
      </c>
      <c r="U6" s="13">
        <v>0</v>
      </c>
      <c r="V6" s="11">
        <v>11</v>
      </c>
      <c r="W6" s="11">
        <f t="shared" si="8"/>
        <v>-11</v>
      </c>
      <c r="X6" s="13">
        <v>11</v>
      </c>
      <c r="Y6" s="204">
        <f t="shared" si="32"/>
        <v>11</v>
      </c>
      <c r="Z6" s="143">
        <v>1</v>
      </c>
      <c r="AA6" s="13">
        <v>4</v>
      </c>
      <c r="AB6" s="11">
        <f t="shared" si="9"/>
        <v>-3</v>
      </c>
      <c r="AC6" s="156">
        <v>3</v>
      </c>
      <c r="AD6" s="204">
        <f t="shared" si="10"/>
        <v>4</v>
      </c>
      <c r="AE6" s="13">
        <v>204</v>
      </c>
      <c r="AF6" s="13">
        <v>312</v>
      </c>
      <c r="AG6" s="11">
        <f t="shared" si="11"/>
        <v>-108</v>
      </c>
      <c r="AH6" s="156">
        <v>108</v>
      </c>
      <c r="AI6" s="220">
        <f t="shared" si="12"/>
        <v>312</v>
      </c>
      <c r="AJ6" s="9">
        <v>8</v>
      </c>
      <c r="AK6" s="13">
        <v>6</v>
      </c>
      <c r="AL6" s="11">
        <f t="shared" si="13"/>
        <v>2</v>
      </c>
      <c r="AM6" s="13">
        <v>0</v>
      </c>
      <c r="AN6" s="204">
        <f t="shared" si="14"/>
        <v>8</v>
      </c>
      <c r="AO6" s="9">
        <v>0</v>
      </c>
      <c r="AP6" s="13">
        <v>10</v>
      </c>
      <c r="AQ6" s="11">
        <f t="shared" si="15"/>
        <v>-10</v>
      </c>
      <c r="AR6" s="26">
        <v>10</v>
      </c>
      <c r="AS6" s="204">
        <f t="shared" si="16"/>
        <v>10</v>
      </c>
      <c r="AT6" s="9">
        <v>4</v>
      </c>
      <c r="AU6" s="13">
        <v>9</v>
      </c>
      <c r="AV6" s="11">
        <f t="shared" si="17"/>
        <v>-5</v>
      </c>
      <c r="AW6" s="13">
        <v>5</v>
      </c>
      <c r="AX6" s="204">
        <f t="shared" si="18"/>
        <v>9</v>
      </c>
      <c r="AY6" s="13">
        <v>28</v>
      </c>
      <c r="AZ6" s="13">
        <v>23</v>
      </c>
      <c r="BA6" s="11">
        <f t="shared" si="19"/>
        <v>5</v>
      </c>
      <c r="BB6" s="13">
        <v>0</v>
      </c>
      <c r="BC6" s="220">
        <f t="shared" si="20"/>
        <v>28</v>
      </c>
      <c r="BD6" s="9">
        <v>3</v>
      </c>
      <c r="BE6" s="15">
        <v>16</v>
      </c>
      <c r="BF6" s="11">
        <f t="shared" si="21"/>
        <v>-13</v>
      </c>
      <c r="BG6" s="11">
        <v>13</v>
      </c>
      <c r="BH6" s="205">
        <f t="shared" si="22"/>
        <v>16</v>
      </c>
      <c r="BI6" s="13">
        <v>24</v>
      </c>
      <c r="BJ6" s="11">
        <v>23</v>
      </c>
      <c r="BK6" s="11">
        <f t="shared" si="23"/>
        <v>1</v>
      </c>
      <c r="BL6" s="157">
        <v>1</v>
      </c>
      <c r="BM6" s="243">
        <f t="shared" si="24"/>
        <v>25</v>
      </c>
      <c r="BN6" s="9">
        <v>8</v>
      </c>
      <c r="BO6" s="11">
        <v>9</v>
      </c>
      <c r="BP6" s="11">
        <f t="shared" si="25"/>
        <v>-1</v>
      </c>
      <c r="BQ6" s="11">
        <v>1</v>
      </c>
      <c r="BR6" s="205">
        <f t="shared" si="26"/>
        <v>9</v>
      </c>
      <c r="BS6" s="22"/>
      <c r="BT6" s="23"/>
      <c r="BU6" s="11">
        <f t="shared" si="27"/>
        <v>0</v>
      </c>
      <c r="BV6" s="11"/>
      <c r="BW6" s="23"/>
      <c r="BX6" s="23"/>
      <c r="BY6" s="11">
        <f t="shared" si="28"/>
        <v>0</v>
      </c>
      <c r="BZ6" s="11"/>
      <c r="CA6" s="23"/>
      <c r="CB6" s="23"/>
      <c r="CC6" s="12">
        <f t="shared" si="29"/>
        <v>0</v>
      </c>
      <c r="CD6" s="26"/>
    </row>
    <row r="7" spans="1:82" ht="34.950000000000003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564</v>
      </c>
      <c r="F7" s="269">
        <f t="shared" si="1"/>
        <v>810</v>
      </c>
      <c r="G7" s="224">
        <f t="shared" si="2"/>
        <v>-246</v>
      </c>
      <c r="H7" s="224">
        <f t="shared" si="3"/>
        <v>296</v>
      </c>
      <c r="I7" s="204">
        <f t="shared" si="4"/>
        <v>809</v>
      </c>
      <c r="J7" s="263">
        <f t="shared" si="30"/>
        <v>50</v>
      </c>
      <c r="K7" s="163">
        <v>30</v>
      </c>
      <c r="L7" s="75">
        <v>15</v>
      </c>
      <c r="M7" s="11">
        <f t="shared" si="31"/>
        <v>15</v>
      </c>
      <c r="N7" s="408">
        <v>0</v>
      </c>
      <c r="O7" s="409">
        <f t="shared" si="5"/>
        <v>30</v>
      </c>
      <c r="P7" s="102">
        <v>20</v>
      </c>
      <c r="Q7" s="75">
        <v>40</v>
      </c>
      <c r="R7" s="12">
        <f t="shared" si="6"/>
        <v>-20</v>
      </c>
      <c r="S7" s="26">
        <v>20</v>
      </c>
      <c r="T7" s="206">
        <f t="shared" si="7"/>
        <v>40</v>
      </c>
      <c r="U7" s="101">
        <v>0</v>
      </c>
      <c r="V7" s="75">
        <v>20</v>
      </c>
      <c r="W7" s="11">
        <f t="shared" si="8"/>
        <v>-20</v>
      </c>
      <c r="X7" s="11">
        <v>20</v>
      </c>
      <c r="Y7" s="205">
        <f t="shared" si="32"/>
        <v>20</v>
      </c>
      <c r="Z7" s="102">
        <v>0</v>
      </c>
      <c r="AA7" s="75">
        <v>6</v>
      </c>
      <c r="AB7" s="11">
        <f t="shared" si="9"/>
        <v>-6</v>
      </c>
      <c r="AC7" s="157">
        <v>6</v>
      </c>
      <c r="AD7" s="205">
        <f t="shared" si="10"/>
        <v>6</v>
      </c>
      <c r="AE7" s="101">
        <v>361</v>
      </c>
      <c r="AF7" s="75">
        <v>564</v>
      </c>
      <c r="AG7" s="11">
        <f t="shared" si="11"/>
        <v>-203</v>
      </c>
      <c r="AH7" s="157">
        <v>203</v>
      </c>
      <c r="AI7" s="243">
        <f t="shared" si="12"/>
        <v>564</v>
      </c>
      <c r="AJ7" s="102">
        <v>25</v>
      </c>
      <c r="AK7" s="75">
        <v>9</v>
      </c>
      <c r="AL7" s="11">
        <f t="shared" si="13"/>
        <v>16</v>
      </c>
      <c r="AM7" s="11">
        <v>0</v>
      </c>
      <c r="AN7" s="205">
        <f t="shared" si="14"/>
        <v>25</v>
      </c>
      <c r="AO7" s="102">
        <v>0</v>
      </c>
      <c r="AP7" s="75">
        <v>15</v>
      </c>
      <c r="AQ7" s="11">
        <f t="shared" si="15"/>
        <v>-15</v>
      </c>
      <c r="AR7" s="158">
        <v>15</v>
      </c>
      <c r="AS7" s="206">
        <f t="shared" si="16"/>
        <v>15</v>
      </c>
      <c r="AT7" s="102">
        <v>14</v>
      </c>
      <c r="AU7" s="75">
        <v>16</v>
      </c>
      <c r="AV7" s="11">
        <f t="shared" si="17"/>
        <v>-2</v>
      </c>
      <c r="AW7" s="157">
        <v>2</v>
      </c>
      <c r="AX7" s="205">
        <f t="shared" si="18"/>
        <v>16</v>
      </c>
      <c r="AY7" s="101">
        <v>51</v>
      </c>
      <c r="AZ7" s="75">
        <v>42</v>
      </c>
      <c r="BA7" s="11">
        <f t="shared" si="19"/>
        <v>9</v>
      </c>
      <c r="BB7" s="11">
        <v>0</v>
      </c>
      <c r="BC7" s="243">
        <f t="shared" si="20"/>
        <v>51</v>
      </c>
      <c r="BD7" s="102">
        <v>10</v>
      </c>
      <c r="BE7" s="75">
        <v>27</v>
      </c>
      <c r="BF7" s="11">
        <f t="shared" si="21"/>
        <v>-17</v>
      </c>
      <c r="BG7" s="11">
        <v>17</v>
      </c>
      <c r="BH7" s="205">
        <f t="shared" si="22"/>
        <v>27</v>
      </c>
      <c r="BI7" s="101">
        <v>28</v>
      </c>
      <c r="BJ7" s="75">
        <v>41</v>
      </c>
      <c r="BK7" s="11">
        <f t="shared" si="23"/>
        <v>-13</v>
      </c>
      <c r="BL7" s="157">
        <v>13</v>
      </c>
      <c r="BM7" s="243">
        <f t="shared" si="24"/>
        <v>41</v>
      </c>
      <c r="BN7" s="102">
        <v>25</v>
      </c>
      <c r="BO7" s="75">
        <v>15</v>
      </c>
      <c r="BP7" s="11">
        <f t="shared" si="25"/>
        <v>10</v>
      </c>
      <c r="BQ7" s="11">
        <v>0</v>
      </c>
      <c r="BR7" s="205">
        <f t="shared" si="26"/>
        <v>25</v>
      </c>
      <c r="BS7" s="236"/>
      <c r="BT7" s="28"/>
      <c r="BU7" s="11">
        <f t="shared" si="27"/>
        <v>0</v>
      </c>
      <c r="BV7" s="11"/>
      <c r="BW7" s="28"/>
      <c r="BX7" s="28"/>
      <c r="BY7" s="11">
        <f t="shared" si="28"/>
        <v>0</v>
      </c>
      <c r="BZ7" s="11"/>
      <c r="CA7" s="28"/>
      <c r="CB7" s="28"/>
      <c r="CC7" s="12">
        <f t="shared" si="29"/>
        <v>0</v>
      </c>
      <c r="CD7" s="26"/>
    </row>
    <row r="8" spans="1:82" ht="34.950000000000003" customHeight="1" x14ac:dyDescent="0.3">
      <c r="A8" s="95">
        <v>6</v>
      </c>
      <c r="B8" s="25" t="s">
        <v>31</v>
      </c>
      <c r="C8" s="26">
        <v>8</v>
      </c>
      <c r="D8" s="65">
        <v>35</v>
      </c>
      <c r="E8" s="268">
        <f t="shared" si="0"/>
        <v>464</v>
      </c>
      <c r="F8" s="269">
        <f t="shared" si="1"/>
        <v>562</v>
      </c>
      <c r="G8" s="224">
        <f t="shared" si="2"/>
        <v>-98</v>
      </c>
      <c r="H8" s="224">
        <f t="shared" si="3"/>
        <v>161</v>
      </c>
      <c r="I8" s="204">
        <f t="shared" si="4"/>
        <v>572</v>
      </c>
      <c r="J8" s="263">
        <f t="shared" si="30"/>
        <v>63</v>
      </c>
      <c r="K8" s="163">
        <v>36</v>
      </c>
      <c r="L8" s="75">
        <v>10</v>
      </c>
      <c r="M8" s="11">
        <f t="shared" si="31"/>
        <v>26</v>
      </c>
      <c r="N8" s="408">
        <v>0</v>
      </c>
      <c r="O8" s="409">
        <f t="shared" si="5"/>
        <v>36</v>
      </c>
      <c r="P8" s="102">
        <v>20</v>
      </c>
      <c r="Q8" s="75">
        <v>26</v>
      </c>
      <c r="R8" s="12">
        <f t="shared" si="6"/>
        <v>-6</v>
      </c>
      <c r="S8" s="26">
        <v>6</v>
      </c>
      <c r="T8" s="206">
        <f t="shared" si="7"/>
        <v>26</v>
      </c>
      <c r="U8" s="101">
        <v>0</v>
      </c>
      <c r="V8" s="75">
        <v>14</v>
      </c>
      <c r="W8" s="11">
        <f t="shared" si="8"/>
        <v>-14</v>
      </c>
      <c r="X8" s="11">
        <v>14</v>
      </c>
      <c r="Y8" s="205">
        <f t="shared" si="32"/>
        <v>14</v>
      </c>
      <c r="Z8" s="102">
        <v>2</v>
      </c>
      <c r="AA8" s="75">
        <v>5</v>
      </c>
      <c r="AB8" s="11">
        <f t="shared" si="9"/>
        <v>-3</v>
      </c>
      <c r="AC8" s="157">
        <v>3</v>
      </c>
      <c r="AD8" s="205">
        <f t="shared" si="10"/>
        <v>5</v>
      </c>
      <c r="AE8" s="101">
        <v>279</v>
      </c>
      <c r="AF8" s="75">
        <v>388</v>
      </c>
      <c r="AG8" s="11">
        <f t="shared" si="11"/>
        <v>-109</v>
      </c>
      <c r="AH8" s="157">
        <v>109</v>
      </c>
      <c r="AI8" s="243">
        <f t="shared" si="12"/>
        <v>388</v>
      </c>
      <c r="AJ8" s="102">
        <v>15</v>
      </c>
      <c r="AK8" s="75">
        <v>7</v>
      </c>
      <c r="AL8" s="11">
        <f t="shared" si="13"/>
        <v>8</v>
      </c>
      <c r="AM8" s="11">
        <v>0</v>
      </c>
      <c r="AN8" s="205">
        <f t="shared" si="14"/>
        <v>15</v>
      </c>
      <c r="AO8" s="102">
        <v>0</v>
      </c>
      <c r="AP8" s="75">
        <v>11</v>
      </c>
      <c r="AQ8" s="11">
        <f t="shared" si="15"/>
        <v>-11</v>
      </c>
      <c r="AR8" s="26">
        <v>11</v>
      </c>
      <c r="AS8" s="206">
        <f t="shared" si="16"/>
        <v>11</v>
      </c>
      <c r="AT8" s="102">
        <v>8</v>
      </c>
      <c r="AU8" s="75">
        <v>11</v>
      </c>
      <c r="AV8" s="11">
        <f t="shared" si="17"/>
        <v>-3</v>
      </c>
      <c r="AW8" s="11">
        <v>3</v>
      </c>
      <c r="AX8" s="205">
        <f t="shared" si="18"/>
        <v>11</v>
      </c>
      <c r="AY8" s="101">
        <v>53</v>
      </c>
      <c r="AZ8" s="75">
        <v>30</v>
      </c>
      <c r="BA8" s="11">
        <f t="shared" si="19"/>
        <v>23</v>
      </c>
      <c r="BB8" s="11">
        <v>0</v>
      </c>
      <c r="BC8" s="243">
        <f t="shared" si="20"/>
        <v>53</v>
      </c>
      <c r="BD8" s="102">
        <v>6</v>
      </c>
      <c r="BE8" s="75">
        <v>20</v>
      </c>
      <c r="BF8" s="11">
        <f t="shared" si="21"/>
        <v>-14</v>
      </c>
      <c r="BG8" s="11">
        <v>14</v>
      </c>
      <c r="BH8" s="205">
        <f t="shared" si="22"/>
        <v>20</v>
      </c>
      <c r="BI8" s="101">
        <v>30</v>
      </c>
      <c r="BJ8" s="75">
        <v>29</v>
      </c>
      <c r="BK8" s="11">
        <f t="shared" si="23"/>
        <v>1</v>
      </c>
      <c r="BL8" s="157">
        <v>1</v>
      </c>
      <c r="BM8" s="243">
        <f t="shared" si="24"/>
        <v>31</v>
      </c>
      <c r="BN8" s="102">
        <v>15</v>
      </c>
      <c r="BO8" s="75">
        <v>11</v>
      </c>
      <c r="BP8" s="11">
        <f t="shared" si="25"/>
        <v>4</v>
      </c>
      <c r="BQ8" s="11">
        <v>0</v>
      </c>
      <c r="BR8" s="205">
        <f t="shared" si="26"/>
        <v>15</v>
      </c>
      <c r="BS8" s="237"/>
      <c r="BT8" s="30"/>
      <c r="BU8" s="11">
        <f t="shared" si="27"/>
        <v>0</v>
      </c>
      <c r="BV8" s="11"/>
      <c r="BW8" s="30"/>
      <c r="BX8" s="30"/>
      <c r="BY8" s="11">
        <f t="shared" si="28"/>
        <v>0</v>
      </c>
      <c r="BZ8" s="11"/>
      <c r="CA8" s="30"/>
      <c r="CB8" s="30"/>
      <c r="CC8" s="12">
        <f t="shared" si="29"/>
        <v>0</v>
      </c>
      <c r="CD8" s="26"/>
    </row>
    <row r="9" spans="1:82" ht="34.950000000000003" customHeight="1" x14ac:dyDescent="0.3">
      <c r="A9" s="384">
        <v>7</v>
      </c>
      <c r="B9" s="25" t="s">
        <v>32</v>
      </c>
      <c r="C9" s="26">
        <v>8</v>
      </c>
      <c r="D9" s="65">
        <v>30</v>
      </c>
      <c r="E9" s="268">
        <f t="shared" si="0"/>
        <v>211</v>
      </c>
      <c r="F9" s="269">
        <f t="shared" si="1"/>
        <v>281</v>
      </c>
      <c r="G9" s="224">
        <f t="shared" si="2"/>
        <v>-70</v>
      </c>
      <c r="H9" s="224">
        <f t="shared" si="3"/>
        <v>95</v>
      </c>
      <c r="I9" s="204">
        <f t="shared" si="4"/>
        <v>283</v>
      </c>
      <c r="J9" s="263">
        <f t="shared" si="30"/>
        <v>25</v>
      </c>
      <c r="K9" s="383">
        <v>0</v>
      </c>
      <c r="L9" s="382">
        <v>6</v>
      </c>
      <c r="M9" s="11">
        <f t="shared" si="31"/>
        <v>-6</v>
      </c>
      <c r="N9" s="408">
        <v>6</v>
      </c>
      <c r="O9" s="409">
        <f t="shared" si="5"/>
        <v>6</v>
      </c>
      <c r="P9" s="383">
        <v>6</v>
      </c>
      <c r="Q9" s="382">
        <v>12</v>
      </c>
      <c r="R9" s="12">
        <f t="shared" si="6"/>
        <v>-6</v>
      </c>
      <c r="S9" s="26">
        <v>6</v>
      </c>
      <c r="T9" s="206">
        <f t="shared" si="7"/>
        <v>12</v>
      </c>
      <c r="U9" s="393">
        <v>0</v>
      </c>
      <c r="V9" s="382">
        <v>7</v>
      </c>
      <c r="W9" s="11">
        <f t="shared" si="8"/>
        <v>-7</v>
      </c>
      <c r="X9" s="11">
        <v>7</v>
      </c>
      <c r="Y9" s="205">
        <f t="shared" si="32"/>
        <v>7</v>
      </c>
      <c r="Z9" s="383">
        <v>0</v>
      </c>
      <c r="AA9" s="382">
        <v>2</v>
      </c>
      <c r="AB9" s="11">
        <f t="shared" si="9"/>
        <v>-2</v>
      </c>
      <c r="AC9" s="157">
        <v>2</v>
      </c>
      <c r="AD9" s="205">
        <f t="shared" si="10"/>
        <v>2</v>
      </c>
      <c r="AE9" s="393">
        <v>136</v>
      </c>
      <c r="AF9" s="382">
        <v>194</v>
      </c>
      <c r="AG9" s="11">
        <f t="shared" si="11"/>
        <v>-58</v>
      </c>
      <c r="AH9" s="157">
        <v>58</v>
      </c>
      <c r="AI9" s="243">
        <f t="shared" si="12"/>
        <v>194</v>
      </c>
      <c r="AJ9" s="383">
        <v>15</v>
      </c>
      <c r="AK9" s="382">
        <v>3</v>
      </c>
      <c r="AL9" s="11">
        <f t="shared" si="13"/>
        <v>12</v>
      </c>
      <c r="AM9" s="11">
        <v>0</v>
      </c>
      <c r="AN9" s="205">
        <f t="shared" si="14"/>
        <v>15</v>
      </c>
      <c r="AO9" s="383">
        <v>0</v>
      </c>
      <c r="AP9" s="382">
        <v>6</v>
      </c>
      <c r="AQ9" s="11">
        <f t="shared" si="15"/>
        <v>-6</v>
      </c>
      <c r="AR9" s="158">
        <v>6</v>
      </c>
      <c r="AS9" s="206">
        <f t="shared" si="16"/>
        <v>6</v>
      </c>
      <c r="AT9" s="383">
        <v>8</v>
      </c>
      <c r="AU9" s="382">
        <v>6</v>
      </c>
      <c r="AV9" s="11">
        <f t="shared" si="17"/>
        <v>2</v>
      </c>
      <c r="AW9" s="43">
        <v>0</v>
      </c>
      <c r="AX9" s="205">
        <f t="shared" si="18"/>
        <v>8</v>
      </c>
      <c r="AY9" s="393">
        <v>23</v>
      </c>
      <c r="AZ9" s="382">
        <v>16</v>
      </c>
      <c r="BA9" s="11">
        <f t="shared" si="19"/>
        <v>7</v>
      </c>
      <c r="BB9" s="11">
        <v>0</v>
      </c>
      <c r="BC9" s="243">
        <f t="shared" si="20"/>
        <v>23</v>
      </c>
      <c r="BD9" s="383">
        <v>6</v>
      </c>
      <c r="BE9" s="382">
        <v>11</v>
      </c>
      <c r="BF9" s="11">
        <f t="shared" si="21"/>
        <v>-5</v>
      </c>
      <c r="BG9" s="11">
        <v>5</v>
      </c>
      <c r="BH9" s="205">
        <f t="shared" si="22"/>
        <v>11</v>
      </c>
      <c r="BI9" s="393">
        <v>8</v>
      </c>
      <c r="BJ9" s="382">
        <v>13</v>
      </c>
      <c r="BK9" s="11">
        <f t="shared" si="23"/>
        <v>-5</v>
      </c>
      <c r="BL9" s="157">
        <v>5</v>
      </c>
      <c r="BM9" s="243">
        <f t="shared" si="24"/>
        <v>13</v>
      </c>
      <c r="BN9" s="383">
        <v>9</v>
      </c>
      <c r="BO9" s="382">
        <v>5</v>
      </c>
      <c r="BP9" s="11">
        <f t="shared" si="25"/>
        <v>4</v>
      </c>
      <c r="BQ9" s="11">
        <v>0</v>
      </c>
      <c r="BR9" s="205">
        <f t="shared" si="26"/>
        <v>9</v>
      </c>
      <c r="BS9" s="238"/>
      <c r="BT9" s="32"/>
      <c r="BU9" s="11">
        <f t="shared" si="27"/>
        <v>0</v>
      </c>
      <c r="BV9" s="11"/>
      <c r="BW9" s="32"/>
      <c r="BX9" s="32"/>
      <c r="BY9" s="11">
        <f t="shared" si="28"/>
        <v>0</v>
      </c>
      <c r="BZ9" s="11"/>
      <c r="CA9" s="32"/>
      <c r="CB9" s="32"/>
      <c r="CC9" s="12">
        <f t="shared" si="29"/>
        <v>0</v>
      </c>
      <c r="CD9" s="26"/>
    </row>
    <row r="10" spans="1:82" ht="34.950000000000003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268">
        <f t="shared" si="0"/>
        <v>60</v>
      </c>
      <c r="F10" s="269">
        <f t="shared" si="1"/>
        <v>273</v>
      </c>
      <c r="G10" s="224">
        <f t="shared" si="2"/>
        <v>-213</v>
      </c>
      <c r="H10" s="224">
        <f t="shared" si="3"/>
        <v>219</v>
      </c>
      <c r="I10" s="204">
        <f t="shared" si="4"/>
        <v>259</v>
      </c>
      <c r="J10" s="263">
        <f t="shared" si="30"/>
        <v>6</v>
      </c>
      <c r="K10" s="383">
        <v>0</v>
      </c>
      <c r="L10" s="382">
        <v>6</v>
      </c>
      <c r="M10" s="11">
        <f t="shared" si="31"/>
        <v>-6</v>
      </c>
      <c r="N10" s="408">
        <v>6</v>
      </c>
      <c r="O10" s="409">
        <f t="shared" si="5"/>
        <v>6</v>
      </c>
      <c r="P10" s="383">
        <v>0</v>
      </c>
      <c r="Q10" s="382">
        <v>15</v>
      </c>
      <c r="R10" s="12">
        <f t="shared" si="6"/>
        <v>-15</v>
      </c>
      <c r="S10" s="158">
        <v>15</v>
      </c>
      <c r="T10" s="206">
        <f t="shared" si="7"/>
        <v>15</v>
      </c>
      <c r="U10" s="393">
        <v>0</v>
      </c>
      <c r="V10" s="382">
        <v>7</v>
      </c>
      <c r="W10" s="11">
        <f t="shared" si="8"/>
        <v>-7</v>
      </c>
      <c r="X10" s="157">
        <v>7</v>
      </c>
      <c r="Y10" s="205">
        <f t="shared" si="32"/>
        <v>7</v>
      </c>
      <c r="Z10" s="383">
        <v>0</v>
      </c>
      <c r="AA10" s="382">
        <v>2</v>
      </c>
      <c r="AB10" s="11">
        <f t="shared" si="9"/>
        <v>-2</v>
      </c>
      <c r="AC10" s="157">
        <v>2</v>
      </c>
      <c r="AD10" s="205">
        <f t="shared" si="10"/>
        <v>2</v>
      </c>
      <c r="AE10" s="393">
        <v>40</v>
      </c>
      <c r="AF10" s="382">
        <v>191</v>
      </c>
      <c r="AG10" s="11">
        <f t="shared" si="11"/>
        <v>-151</v>
      </c>
      <c r="AH10" s="11">
        <v>151</v>
      </c>
      <c r="AI10" s="243">
        <f t="shared" si="12"/>
        <v>191</v>
      </c>
      <c r="AJ10" s="383">
        <v>0</v>
      </c>
      <c r="AK10" s="382">
        <v>3</v>
      </c>
      <c r="AL10" s="11">
        <f t="shared" si="13"/>
        <v>-3</v>
      </c>
      <c r="AM10" s="157">
        <v>3</v>
      </c>
      <c r="AN10" s="205">
        <f t="shared" si="14"/>
        <v>3</v>
      </c>
      <c r="AO10" s="383">
        <v>0</v>
      </c>
      <c r="AP10" s="382">
        <v>4</v>
      </c>
      <c r="AQ10" s="11">
        <f t="shared" si="15"/>
        <v>-4</v>
      </c>
      <c r="AR10" s="158">
        <v>4</v>
      </c>
      <c r="AS10" s="206">
        <f t="shared" si="16"/>
        <v>4</v>
      </c>
      <c r="AT10" s="383">
        <v>0</v>
      </c>
      <c r="AU10" s="382">
        <v>5</v>
      </c>
      <c r="AV10" s="11">
        <f t="shared" si="17"/>
        <v>-5</v>
      </c>
      <c r="AW10" s="157">
        <v>5</v>
      </c>
      <c r="AX10" s="205">
        <f t="shared" si="18"/>
        <v>5</v>
      </c>
      <c r="AY10" s="393">
        <v>20</v>
      </c>
      <c r="AZ10" s="382">
        <v>14</v>
      </c>
      <c r="BA10" s="11">
        <f t="shared" si="19"/>
        <v>6</v>
      </c>
      <c r="BB10" s="11">
        <v>0</v>
      </c>
      <c r="BC10" s="243">
        <f t="shared" si="20"/>
        <v>20</v>
      </c>
      <c r="BD10" s="383">
        <v>0</v>
      </c>
      <c r="BE10" s="382">
        <v>7</v>
      </c>
      <c r="BF10" s="11">
        <f t="shared" si="21"/>
        <v>-7</v>
      </c>
      <c r="BG10" s="157">
        <v>7</v>
      </c>
      <c r="BH10" s="205">
        <f t="shared" si="22"/>
        <v>7</v>
      </c>
      <c r="BI10" s="393">
        <v>0</v>
      </c>
      <c r="BJ10" s="382">
        <v>13</v>
      </c>
      <c r="BK10" s="11">
        <f t="shared" si="23"/>
        <v>-13</v>
      </c>
      <c r="BL10" s="157">
        <v>13</v>
      </c>
      <c r="BM10" s="243">
        <f t="shared" si="24"/>
        <v>13</v>
      </c>
      <c r="BN10" s="383">
        <v>0</v>
      </c>
      <c r="BO10" s="382">
        <v>6</v>
      </c>
      <c r="BP10" s="11">
        <f t="shared" si="25"/>
        <v>-6</v>
      </c>
      <c r="BQ10" s="11">
        <v>6</v>
      </c>
      <c r="BR10" s="205">
        <f t="shared" si="26"/>
        <v>6</v>
      </c>
      <c r="BS10" s="239"/>
      <c r="BT10" s="36"/>
      <c r="BU10" s="11">
        <f t="shared" si="27"/>
        <v>0</v>
      </c>
      <c r="BV10" s="11"/>
      <c r="BW10" s="36"/>
      <c r="BX10" s="36"/>
      <c r="BY10" s="11">
        <f t="shared" si="28"/>
        <v>0</v>
      </c>
      <c r="BZ10" s="11"/>
      <c r="CA10" s="36"/>
      <c r="CB10" s="36"/>
      <c r="CC10" s="12">
        <f t="shared" si="29"/>
        <v>0</v>
      </c>
      <c r="CD10" s="26"/>
    </row>
    <row r="11" spans="1:82" ht="34.950000000000003" customHeight="1" x14ac:dyDescent="0.3">
      <c r="A11" s="386">
        <v>9</v>
      </c>
      <c r="B11" s="25" t="s">
        <v>34</v>
      </c>
      <c r="C11" s="26">
        <v>20</v>
      </c>
      <c r="D11" s="65">
        <v>30</v>
      </c>
      <c r="E11" s="268">
        <f t="shared" si="0"/>
        <v>170</v>
      </c>
      <c r="F11" s="269">
        <f t="shared" si="1"/>
        <v>1096</v>
      </c>
      <c r="G11" s="224">
        <f t="shared" si="2"/>
        <v>-926</v>
      </c>
      <c r="H11" s="224">
        <f t="shared" si="3"/>
        <v>950</v>
      </c>
      <c r="I11" s="204">
        <f>SUM(E11+H11)</f>
        <v>1120</v>
      </c>
      <c r="J11" s="263">
        <f t="shared" si="30"/>
        <v>24</v>
      </c>
      <c r="K11" s="383">
        <v>0</v>
      </c>
      <c r="L11" s="382">
        <v>13</v>
      </c>
      <c r="M11" s="11">
        <f t="shared" si="31"/>
        <v>-13</v>
      </c>
      <c r="N11" s="408">
        <v>13</v>
      </c>
      <c r="O11" s="409">
        <f t="shared" si="5"/>
        <v>13</v>
      </c>
      <c r="P11" s="383">
        <v>0</v>
      </c>
      <c r="Q11" s="382">
        <v>36</v>
      </c>
      <c r="R11" s="12">
        <f t="shared" si="6"/>
        <v>-36</v>
      </c>
      <c r="S11" s="158">
        <v>36</v>
      </c>
      <c r="T11" s="206">
        <f t="shared" si="7"/>
        <v>36</v>
      </c>
      <c r="U11" s="393">
        <v>0</v>
      </c>
      <c r="V11" s="382">
        <v>20</v>
      </c>
      <c r="W11" s="11">
        <f t="shared" si="8"/>
        <v>-20</v>
      </c>
      <c r="X11" s="11">
        <v>20</v>
      </c>
      <c r="Y11" s="205">
        <f t="shared" si="32"/>
        <v>20</v>
      </c>
      <c r="Z11" s="383">
        <v>0</v>
      </c>
      <c r="AA11" s="382">
        <v>6</v>
      </c>
      <c r="AB11" s="11">
        <f t="shared" si="9"/>
        <v>-6</v>
      </c>
      <c r="AC11" s="157">
        <v>6</v>
      </c>
      <c r="AD11" s="205">
        <f t="shared" si="10"/>
        <v>6</v>
      </c>
      <c r="AE11" s="393">
        <v>130</v>
      </c>
      <c r="AF11" s="382">
        <v>778</v>
      </c>
      <c r="AG11" s="11">
        <f t="shared" si="11"/>
        <v>-648</v>
      </c>
      <c r="AH11" s="11">
        <v>648</v>
      </c>
      <c r="AI11" s="243">
        <f t="shared" si="12"/>
        <v>778</v>
      </c>
      <c r="AJ11" s="383">
        <v>0</v>
      </c>
      <c r="AK11" s="382">
        <v>10</v>
      </c>
      <c r="AL11" s="11">
        <f t="shared" si="13"/>
        <v>-10</v>
      </c>
      <c r="AM11" s="157">
        <v>10</v>
      </c>
      <c r="AN11" s="205">
        <f t="shared" si="14"/>
        <v>10</v>
      </c>
      <c r="AO11" s="383">
        <v>0</v>
      </c>
      <c r="AP11" s="382">
        <v>19</v>
      </c>
      <c r="AQ11" s="11">
        <f t="shared" si="15"/>
        <v>-19</v>
      </c>
      <c r="AR11" s="158">
        <v>19</v>
      </c>
      <c r="AS11" s="206">
        <f t="shared" si="16"/>
        <v>19</v>
      </c>
      <c r="AT11" s="383">
        <v>40</v>
      </c>
      <c r="AU11" s="382">
        <v>16</v>
      </c>
      <c r="AV11" s="11">
        <f t="shared" si="17"/>
        <v>24</v>
      </c>
      <c r="AW11" s="11">
        <v>0</v>
      </c>
      <c r="AX11" s="205">
        <f t="shared" si="18"/>
        <v>40</v>
      </c>
      <c r="AY11" s="393">
        <v>0</v>
      </c>
      <c r="AZ11" s="382">
        <v>76</v>
      </c>
      <c r="BA11" s="11">
        <f t="shared" si="19"/>
        <v>-76</v>
      </c>
      <c r="BB11" s="11">
        <v>76</v>
      </c>
      <c r="BC11" s="243">
        <f t="shared" si="20"/>
        <v>76</v>
      </c>
      <c r="BD11" s="383">
        <v>0</v>
      </c>
      <c r="BE11" s="382">
        <v>66</v>
      </c>
      <c r="BF11" s="11">
        <f t="shared" si="21"/>
        <v>-66</v>
      </c>
      <c r="BG11" s="157">
        <v>66</v>
      </c>
      <c r="BH11" s="205">
        <f t="shared" si="22"/>
        <v>66</v>
      </c>
      <c r="BI11" s="393">
        <v>0</v>
      </c>
      <c r="BJ11" s="382">
        <v>42</v>
      </c>
      <c r="BK11" s="11">
        <f t="shared" si="23"/>
        <v>-42</v>
      </c>
      <c r="BL11" s="11">
        <v>42</v>
      </c>
      <c r="BM11" s="243">
        <f t="shared" si="24"/>
        <v>42</v>
      </c>
      <c r="BN11" s="383">
        <v>0</v>
      </c>
      <c r="BO11" s="382">
        <v>14</v>
      </c>
      <c r="BP11" s="11">
        <f t="shared" si="25"/>
        <v>-14</v>
      </c>
      <c r="BQ11" s="11">
        <v>14</v>
      </c>
      <c r="BR11" s="205">
        <f t="shared" si="26"/>
        <v>14</v>
      </c>
      <c r="BS11" s="238"/>
      <c r="BT11" s="32"/>
      <c r="BU11" s="11">
        <f t="shared" si="27"/>
        <v>0</v>
      </c>
      <c r="BV11" s="11"/>
      <c r="BW11" s="32"/>
      <c r="BX11" s="32"/>
      <c r="BY11" s="11">
        <f t="shared" si="28"/>
        <v>0</v>
      </c>
      <c r="BZ11" s="11"/>
      <c r="CA11" s="32"/>
      <c r="CB11" s="32"/>
      <c r="CC11" s="12">
        <f t="shared" si="29"/>
        <v>0</v>
      </c>
      <c r="CD11" s="26"/>
    </row>
    <row r="12" spans="1:82" ht="34.950000000000003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si="0"/>
        <v>50</v>
      </c>
      <c r="F12" s="269">
        <f t="shared" si="1"/>
        <v>30</v>
      </c>
      <c r="G12" s="224">
        <f t="shared" si="2"/>
        <v>20</v>
      </c>
      <c r="H12" s="224">
        <f t="shared" si="3"/>
        <v>14</v>
      </c>
      <c r="I12" s="204">
        <f t="shared" ref="I12:I30" si="33">SUM(O12+T12+Y12+AD12+AI12+AN12+AS12+AX12+BH12+BM12+BR12)</f>
        <v>62</v>
      </c>
      <c r="J12" s="263">
        <f t="shared" si="30"/>
        <v>34</v>
      </c>
      <c r="K12" s="9">
        <v>0</v>
      </c>
      <c r="L12" s="13">
        <v>1</v>
      </c>
      <c r="M12" s="11">
        <f>K12-L12</f>
        <v>-1</v>
      </c>
      <c r="N12" s="408">
        <v>1</v>
      </c>
      <c r="O12" s="457">
        <f t="shared" si="5"/>
        <v>1</v>
      </c>
      <c r="P12" s="9">
        <v>0</v>
      </c>
      <c r="Q12" s="15">
        <v>2</v>
      </c>
      <c r="R12" s="12">
        <f t="shared" si="6"/>
        <v>-2</v>
      </c>
      <c r="S12" s="158">
        <v>2</v>
      </c>
      <c r="T12" s="206">
        <f t="shared" si="7"/>
        <v>2</v>
      </c>
      <c r="U12" s="13">
        <v>0</v>
      </c>
      <c r="V12" s="11">
        <v>1</v>
      </c>
      <c r="W12" s="11">
        <f t="shared" si="8"/>
        <v>-1</v>
      </c>
      <c r="X12" s="157">
        <v>1</v>
      </c>
      <c r="Y12" s="204">
        <f t="shared" si="32"/>
        <v>1</v>
      </c>
      <c r="Z12" s="9">
        <v>0</v>
      </c>
      <c r="AA12" s="13">
        <v>1</v>
      </c>
      <c r="AB12" s="11">
        <f t="shared" si="9"/>
        <v>-1</v>
      </c>
      <c r="AC12" s="157">
        <v>1</v>
      </c>
      <c r="AD12" s="204">
        <f t="shared" si="10"/>
        <v>1</v>
      </c>
      <c r="AE12" s="13">
        <v>50</v>
      </c>
      <c r="AF12" s="13">
        <v>16</v>
      </c>
      <c r="AG12" s="11">
        <f t="shared" si="11"/>
        <v>34</v>
      </c>
      <c r="AH12" s="11">
        <v>0</v>
      </c>
      <c r="AI12" s="220">
        <f t="shared" si="12"/>
        <v>50</v>
      </c>
      <c r="AJ12" s="9">
        <v>0</v>
      </c>
      <c r="AK12" s="13">
        <v>1</v>
      </c>
      <c r="AL12" s="11">
        <f t="shared" si="13"/>
        <v>-1</v>
      </c>
      <c r="AM12" s="157">
        <v>1</v>
      </c>
      <c r="AN12" s="204">
        <f t="shared" si="14"/>
        <v>1</v>
      </c>
      <c r="AO12" s="9">
        <v>0</v>
      </c>
      <c r="AP12" s="13">
        <v>1</v>
      </c>
      <c r="AQ12" s="11">
        <f t="shared" si="15"/>
        <v>-1</v>
      </c>
      <c r="AR12" s="157">
        <v>1</v>
      </c>
      <c r="AS12" s="204">
        <f t="shared" si="16"/>
        <v>1</v>
      </c>
      <c r="AT12" s="9">
        <v>0</v>
      </c>
      <c r="AU12" s="13">
        <v>1</v>
      </c>
      <c r="AV12" s="11">
        <f t="shared" si="17"/>
        <v>-1</v>
      </c>
      <c r="AW12" s="157">
        <v>1</v>
      </c>
      <c r="AX12" s="204">
        <f t="shared" si="18"/>
        <v>1</v>
      </c>
      <c r="AY12" s="13">
        <v>0</v>
      </c>
      <c r="AZ12" s="13">
        <v>2</v>
      </c>
      <c r="BA12" s="11">
        <f t="shared" si="19"/>
        <v>-2</v>
      </c>
      <c r="BB12" s="156">
        <v>2</v>
      </c>
      <c r="BC12" s="220">
        <f t="shared" si="20"/>
        <v>2</v>
      </c>
      <c r="BD12" s="9">
        <v>0</v>
      </c>
      <c r="BE12" s="15">
        <v>1</v>
      </c>
      <c r="BF12" s="11">
        <f t="shared" si="21"/>
        <v>-1</v>
      </c>
      <c r="BG12" s="157">
        <v>1</v>
      </c>
      <c r="BH12" s="205">
        <f t="shared" si="22"/>
        <v>1</v>
      </c>
      <c r="BI12" s="13">
        <v>0</v>
      </c>
      <c r="BJ12" s="11">
        <v>2</v>
      </c>
      <c r="BK12" s="11">
        <f t="shared" si="23"/>
        <v>-2</v>
      </c>
      <c r="BL12" s="157">
        <v>2</v>
      </c>
      <c r="BM12" s="243">
        <f t="shared" si="24"/>
        <v>2</v>
      </c>
      <c r="BN12" s="9">
        <v>0</v>
      </c>
      <c r="BO12" s="11">
        <v>1</v>
      </c>
      <c r="BP12" s="11">
        <f t="shared" si="25"/>
        <v>-1</v>
      </c>
      <c r="BQ12" s="157">
        <v>1</v>
      </c>
      <c r="BR12" s="205">
        <f t="shared" si="26"/>
        <v>1</v>
      </c>
      <c r="BS12" s="13"/>
      <c r="BT12" s="11"/>
      <c r="BU12" s="11">
        <f t="shared" si="27"/>
        <v>0</v>
      </c>
      <c r="BV12" s="11"/>
      <c r="BW12" s="11"/>
      <c r="BX12" s="11"/>
      <c r="BY12" s="11">
        <f t="shared" si="28"/>
        <v>0</v>
      </c>
      <c r="BZ12" s="11"/>
      <c r="CA12" s="11"/>
      <c r="CB12" s="11"/>
      <c r="CC12" s="11">
        <f t="shared" si="29"/>
        <v>0</v>
      </c>
      <c r="CD12" s="26"/>
    </row>
    <row r="13" spans="1:82" ht="34.950000000000003" customHeight="1" thickBot="1" x14ac:dyDescent="0.35">
      <c r="A13" s="463">
        <v>11</v>
      </c>
      <c r="B13" s="38" t="s">
        <v>36</v>
      </c>
      <c r="C13" s="99" t="s">
        <v>27</v>
      </c>
      <c r="D13" s="100" t="s">
        <v>27</v>
      </c>
      <c r="E13" s="268">
        <f t="shared" si="0"/>
        <v>1128</v>
      </c>
      <c r="F13" s="269">
        <f t="shared" si="1"/>
        <v>0</v>
      </c>
      <c r="G13" s="224">
        <f t="shared" si="2"/>
        <v>1128</v>
      </c>
      <c r="H13" s="224">
        <f t="shared" si="3"/>
        <v>205</v>
      </c>
      <c r="I13" s="204">
        <f t="shared" si="33"/>
        <v>1273</v>
      </c>
      <c r="J13" s="263">
        <f t="shared" si="30"/>
        <v>1333</v>
      </c>
      <c r="K13" s="383">
        <v>31</v>
      </c>
      <c r="L13" s="382">
        <v>0</v>
      </c>
      <c r="M13" s="11">
        <f>K13-L13</f>
        <v>31</v>
      </c>
      <c r="N13" s="11">
        <v>0</v>
      </c>
      <c r="O13" s="205">
        <f t="shared" si="5"/>
        <v>31</v>
      </c>
      <c r="P13" s="383">
        <v>57</v>
      </c>
      <c r="Q13" s="382">
        <v>0</v>
      </c>
      <c r="R13" s="12">
        <f t="shared" si="6"/>
        <v>57</v>
      </c>
      <c r="S13" s="26">
        <v>0</v>
      </c>
      <c r="T13" s="206">
        <f t="shared" si="7"/>
        <v>57</v>
      </c>
      <c r="U13" s="393">
        <v>27</v>
      </c>
      <c r="V13" s="74">
        <v>0</v>
      </c>
      <c r="W13" s="11">
        <f t="shared" si="8"/>
        <v>27</v>
      </c>
      <c r="X13" s="11">
        <v>10</v>
      </c>
      <c r="Y13" s="205">
        <f t="shared" si="32"/>
        <v>37</v>
      </c>
      <c r="Z13" s="383">
        <v>11</v>
      </c>
      <c r="AA13" s="382">
        <v>0</v>
      </c>
      <c r="AB13" s="11">
        <f t="shared" si="9"/>
        <v>11</v>
      </c>
      <c r="AC13" s="11">
        <v>19</v>
      </c>
      <c r="AD13" s="205">
        <f t="shared" si="10"/>
        <v>30</v>
      </c>
      <c r="AE13" s="393">
        <v>728</v>
      </c>
      <c r="AF13" s="382">
        <v>0</v>
      </c>
      <c r="AG13" s="11">
        <f t="shared" si="11"/>
        <v>728</v>
      </c>
      <c r="AH13" s="11">
        <v>0</v>
      </c>
      <c r="AI13" s="243">
        <f t="shared" si="12"/>
        <v>728</v>
      </c>
      <c r="AJ13" s="383">
        <v>22</v>
      </c>
      <c r="AK13" s="382">
        <v>0</v>
      </c>
      <c r="AL13" s="11">
        <f t="shared" si="13"/>
        <v>22</v>
      </c>
      <c r="AM13" s="11">
        <v>38</v>
      </c>
      <c r="AN13" s="205">
        <f t="shared" si="14"/>
        <v>60</v>
      </c>
      <c r="AO13" s="383">
        <v>40</v>
      </c>
      <c r="AP13" s="382">
        <v>0</v>
      </c>
      <c r="AQ13" s="11">
        <f t="shared" si="15"/>
        <v>40</v>
      </c>
      <c r="AR13" s="11">
        <v>84</v>
      </c>
      <c r="AS13" s="205">
        <f t="shared" si="16"/>
        <v>124</v>
      </c>
      <c r="AT13" s="383">
        <v>21</v>
      </c>
      <c r="AU13" s="382">
        <v>0</v>
      </c>
      <c r="AV13" s="11">
        <f t="shared" si="17"/>
        <v>21</v>
      </c>
      <c r="AW13" s="11">
        <v>0</v>
      </c>
      <c r="AX13" s="205">
        <f t="shared" si="18"/>
        <v>21</v>
      </c>
      <c r="AY13" s="393">
        <v>51</v>
      </c>
      <c r="AZ13" s="382">
        <v>0</v>
      </c>
      <c r="BA13" s="11">
        <f t="shared" si="19"/>
        <v>51</v>
      </c>
      <c r="BB13" s="13">
        <v>9</v>
      </c>
      <c r="BC13" s="220">
        <f t="shared" si="20"/>
        <v>60</v>
      </c>
      <c r="BD13" s="383">
        <v>48</v>
      </c>
      <c r="BE13" s="382">
        <v>0</v>
      </c>
      <c r="BF13" s="11">
        <f t="shared" si="21"/>
        <v>48</v>
      </c>
      <c r="BG13" s="11">
        <v>2</v>
      </c>
      <c r="BH13" s="205">
        <f t="shared" si="22"/>
        <v>50</v>
      </c>
      <c r="BI13" s="393">
        <v>70</v>
      </c>
      <c r="BJ13" s="382">
        <v>0</v>
      </c>
      <c r="BK13" s="11">
        <f t="shared" si="23"/>
        <v>70</v>
      </c>
      <c r="BL13" s="11">
        <v>30</v>
      </c>
      <c r="BM13" s="243">
        <f t="shared" si="24"/>
        <v>100</v>
      </c>
      <c r="BN13" s="383">
        <v>22</v>
      </c>
      <c r="BO13" s="382">
        <v>0</v>
      </c>
      <c r="BP13" s="11">
        <f t="shared" si="25"/>
        <v>22</v>
      </c>
      <c r="BQ13" s="11">
        <v>13</v>
      </c>
      <c r="BR13" s="205">
        <f t="shared" si="26"/>
        <v>35</v>
      </c>
      <c r="BS13" s="240"/>
      <c r="BT13" s="39"/>
      <c r="BU13" s="11">
        <f t="shared" si="27"/>
        <v>0</v>
      </c>
      <c r="BV13" s="11"/>
      <c r="BW13" s="39"/>
      <c r="BX13" s="39"/>
      <c r="BY13" s="11">
        <f t="shared" si="28"/>
        <v>0</v>
      </c>
      <c r="BZ13" s="11"/>
      <c r="CA13" s="39"/>
      <c r="CB13" s="39"/>
      <c r="CC13" s="11">
        <f t="shared" si="29"/>
        <v>0</v>
      </c>
      <c r="CD13" s="26"/>
    </row>
    <row r="14" spans="1:82" ht="34.950000000000003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0"/>
        <v>59</v>
      </c>
      <c r="F14" s="509">
        <f t="shared" si="1"/>
        <v>79</v>
      </c>
      <c r="G14" s="326">
        <f t="shared" si="2"/>
        <v>-20</v>
      </c>
      <c r="H14" s="325">
        <f t="shared" si="3"/>
        <v>20</v>
      </c>
      <c r="I14" s="492">
        <f t="shared" si="33"/>
        <v>75</v>
      </c>
      <c r="J14" s="263">
        <f t="shared" si="30"/>
        <v>0</v>
      </c>
      <c r="K14" s="9">
        <v>0</v>
      </c>
      <c r="L14" s="13">
        <v>2</v>
      </c>
      <c r="M14" s="11">
        <f>K14-L14</f>
        <v>-2</v>
      </c>
      <c r="N14" s="13">
        <v>0</v>
      </c>
      <c r="O14" s="204">
        <f t="shared" si="5"/>
        <v>0</v>
      </c>
      <c r="P14" s="9">
        <v>15</v>
      </c>
      <c r="Q14" s="15">
        <v>4</v>
      </c>
      <c r="R14" s="12">
        <f t="shared" si="6"/>
        <v>11</v>
      </c>
      <c r="S14" s="50">
        <v>0</v>
      </c>
      <c r="T14" s="206">
        <f t="shared" si="7"/>
        <v>15</v>
      </c>
      <c r="U14" s="13">
        <v>0</v>
      </c>
      <c r="V14" s="11">
        <v>2</v>
      </c>
      <c r="W14" s="11">
        <f t="shared" si="8"/>
        <v>-2</v>
      </c>
      <c r="X14" s="13">
        <v>0</v>
      </c>
      <c r="Y14" s="204">
        <f t="shared" si="32"/>
        <v>0</v>
      </c>
      <c r="Z14" s="9">
        <v>0</v>
      </c>
      <c r="AA14" s="13">
        <v>1</v>
      </c>
      <c r="AB14" s="11">
        <f t="shared" si="9"/>
        <v>-1</v>
      </c>
      <c r="AC14" s="13">
        <v>0</v>
      </c>
      <c r="AD14" s="204">
        <f t="shared" si="10"/>
        <v>0</v>
      </c>
      <c r="AE14" s="13">
        <v>36</v>
      </c>
      <c r="AF14" s="13">
        <v>52</v>
      </c>
      <c r="AG14" s="11">
        <f t="shared" si="11"/>
        <v>-16</v>
      </c>
      <c r="AH14" s="156">
        <v>16</v>
      </c>
      <c r="AI14" s="220">
        <f t="shared" si="12"/>
        <v>52</v>
      </c>
      <c r="AJ14" s="9">
        <v>0</v>
      </c>
      <c r="AK14" s="13">
        <v>1</v>
      </c>
      <c r="AL14" s="11">
        <f t="shared" si="13"/>
        <v>-1</v>
      </c>
      <c r="AM14" s="13">
        <v>0</v>
      </c>
      <c r="AN14" s="204">
        <f t="shared" si="14"/>
        <v>0</v>
      </c>
      <c r="AO14" s="9">
        <v>0</v>
      </c>
      <c r="AP14" s="13">
        <v>1</v>
      </c>
      <c r="AQ14" s="11">
        <f t="shared" si="15"/>
        <v>-1</v>
      </c>
      <c r="AR14" s="13">
        <v>0</v>
      </c>
      <c r="AS14" s="204">
        <f t="shared" si="16"/>
        <v>0</v>
      </c>
      <c r="AT14" s="9">
        <v>0</v>
      </c>
      <c r="AU14" s="13">
        <v>2</v>
      </c>
      <c r="AV14" s="11">
        <f t="shared" si="17"/>
        <v>-2</v>
      </c>
      <c r="AW14" s="42">
        <v>0</v>
      </c>
      <c r="AX14" s="204">
        <f t="shared" si="18"/>
        <v>0</v>
      </c>
      <c r="AY14" s="13">
        <v>0</v>
      </c>
      <c r="AZ14" s="13">
        <v>5</v>
      </c>
      <c r="BA14" s="11">
        <f t="shared" si="19"/>
        <v>-5</v>
      </c>
      <c r="BB14" s="156">
        <v>4</v>
      </c>
      <c r="BC14" s="220">
        <f t="shared" si="20"/>
        <v>4</v>
      </c>
      <c r="BD14" s="9">
        <v>0</v>
      </c>
      <c r="BE14" s="15">
        <v>3</v>
      </c>
      <c r="BF14" s="11">
        <f t="shared" si="21"/>
        <v>-3</v>
      </c>
      <c r="BG14" s="43"/>
      <c r="BH14" s="205">
        <f t="shared" si="22"/>
        <v>0</v>
      </c>
      <c r="BI14" s="42">
        <v>8</v>
      </c>
      <c r="BJ14" s="11">
        <v>4</v>
      </c>
      <c r="BK14" s="11">
        <f t="shared" si="23"/>
        <v>4</v>
      </c>
      <c r="BL14" s="43">
        <v>0</v>
      </c>
      <c r="BM14" s="243">
        <f t="shared" si="24"/>
        <v>8</v>
      </c>
      <c r="BN14" s="9">
        <v>0</v>
      </c>
      <c r="BO14" s="11">
        <v>2</v>
      </c>
      <c r="BP14" s="11">
        <f t="shared" si="25"/>
        <v>-2</v>
      </c>
      <c r="BQ14" s="11">
        <v>0</v>
      </c>
      <c r="BR14" s="205">
        <f t="shared" si="26"/>
        <v>0</v>
      </c>
      <c r="BS14" s="13"/>
      <c r="BT14" s="11"/>
      <c r="BU14" s="11">
        <f t="shared" si="27"/>
        <v>0</v>
      </c>
      <c r="BV14" s="11"/>
      <c r="BW14" s="11"/>
      <c r="BX14" s="11"/>
      <c r="BY14" s="11">
        <f t="shared" si="28"/>
        <v>0</v>
      </c>
      <c r="BZ14" s="11"/>
      <c r="CA14" s="11"/>
      <c r="CB14" s="11"/>
      <c r="CC14" s="12">
        <f t="shared" si="29"/>
        <v>0</v>
      </c>
      <c r="CD14" s="11"/>
    </row>
    <row r="15" spans="1:82" ht="34.950000000000003" customHeight="1" thickBot="1" x14ac:dyDescent="0.35">
      <c r="A15" s="463">
        <v>13</v>
      </c>
      <c r="B15" s="40" t="s">
        <v>372</v>
      </c>
      <c r="C15" s="373">
        <v>4</v>
      </c>
      <c r="D15" s="374">
        <v>6</v>
      </c>
      <c r="E15" s="268">
        <f t="shared" si="0"/>
        <v>4</v>
      </c>
      <c r="F15" s="509">
        <f t="shared" si="1"/>
        <v>0</v>
      </c>
      <c r="G15" s="326">
        <f t="shared" si="2"/>
        <v>4</v>
      </c>
      <c r="H15" s="325">
        <f t="shared" si="3"/>
        <v>0</v>
      </c>
      <c r="I15" s="492">
        <f t="shared" si="33"/>
        <v>4</v>
      </c>
      <c r="J15" s="263">
        <f t="shared" si="30"/>
        <v>4</v>
      </c>
      <c r="K15" s="95">
        <v>0</v>
      </c>
      <c r="L15" s="26">
        <v>0</v>
      </c>
      <c r="M15" s="11">
        <f t="shared" ref="M15:M30" si="34">K15-L15</f>
        <v>0</v>
      </c>
      <c r="N15" s="42">
        <v>0</v>
      </c>
      <c r="O15" s="204">
        <f t="shared" si="5"/>
        <v>0</v>
      </c>
      <c r="P15" s="9">
        <v>0</v>
      </c>
      <c r="Q15" s="15">
        <v>0</v>
      </c>
      <c r="R15" s="12">
        <f t="shared" si="6"/>
        <v>0</v>
      </c>
      <c r="S15" s="50">
        <v>0</v>
      </c>
      <c r="T15" s="206">
        <f t="shared" si="7"/>
        <v>0</v>
      </c>
      <c r="U15" s="13">
        <v>0</v>
      </c>
      <c r="V15" s="11">
        <v>0</v>
      </c>
      <c r="W15" s="11">
        <f t="shared" si="8"/>
        <v>0</v>
      </c>
      <c r="X15" s="42">
        <v>0</v>
      </c>
      <c r="Y15" s="204">
        <f t="shared" si="32"/>
        <v>0</v>
      </c>
      <c r="Z15" s="9">
        <v>0</v>
      </c>
      <c r="AA15" s="13">
        <v>0</v>
      </c>
      <c r="AB15" s="11">
        <f t="shared" si="9"/>
        <v>0</v>
      </c>
      <c r="AC15" s="42">
        <v>0</v>
      </c>
      <c r="AD15" s="204">
        <f t="shared" si="10"/>
        <v>0</v>
      </c>
      <c r="AE15" s="13">
        <v>4</v>
      </c>
      <c r="AF15" s="13">
        <v>0</v>
      </c>
      <c r="AG15" s="11">
        <f t="shared" si="11"/>
        <v>4</v>
      </c>
      <c r="AH15" s="156">
        <v>0</v>
      </c>
      <c r="AI15" s="220">
        <f t="shared" si="12"/>
        <v>4</v>
      </c>
      <c r="AJ15" s="9">
        <v>0</v>
      </c>
      <c r="AK15" s="13">
        <v>0</v>
      </c>
      <c r="AL15" s="11">
        <f t="shared" si="13"/>
        <v>0</v>
      </c>
      <c r="AM15" s="42">
        <v>0</v>
      </c>
      <c r="AN15" s="204">
        <f t="shared" si="14"/>
        <v>0</v>
      </c>
      <c r="AO15" s="9">
        <v>0</v>
      </c>
      <c r="AP15" s="13">
        <v>0</v>
      </c>
      <c r="AQ15" s="11">
        <f t="shared" si="15"/>
        <v>0</v>
      </c>
      <c r="AR15" s="42">
        <v>0</v>
      </c>
      <c r="AS15" s="204">
        <f t="shared" si="16"/>
        <v>0</v>
      </c>
      <c r="AT15" s="9">
        <v>0</v>
      </c>
      <c r="AU15" s="13">
        <v>0</v>
      </c>
      <c r="AV15" s="11">
        <f t="shared" si="17"/>
        <v>0</v>
      </c>
      <c r="AW15" s="42">
        <v>0</v>
      </c>
      <c r="AX15" s="204">
        <f t="shared" si="18"/>
        <v>0</v>
      </c>
      <c r="AY15" s="13">
        <v>0</v>
      </c>
      <c r="AZ15" s="13">
        <v>0</v>
      </c>
      <c r="BA15" s="11">
        <f t="shared" si="19"/>
        <v>0</v>
      </c>
      <c r="BB15" s="42">
        <v>0</v>
      </c>
      <c r="BC15" s="220">
        <f t="shared" si="20"/>
        <v>0</v>
      </c>
      <c r="BD15" s="9">
        <v>0</v>
      </c>
      <c r="BE15" s="15">
        <v>0</v>
      </c>
      <c r="BF15" s="11">
        <f t="shared" si="21"/>
        <v>0</v>
      </c>
      <c r="BG15" s="43">
        <v>0</v>
      </c>
      <c r="BH15" s="205">
        <f t="shared" si="22"/>
        <v>0</v>
      </c>
      <c r="BI15" s="13">
        <v>0</v>
      </c>
      <c r="BJ15" s="11">
        <v>0</v>
      </c>
      <c r="BK15" s="11">
        <f t="shared" si="23"/>
        <v>0</v>
      </c>
      <c r="BL15" s="43">
        <v>0</v>
      </c>
      <c r="BM15" s="243">
        <f t="shared" si="24"/>
        <v>0</v>
      </c>
      <c r="BN15" s="9">
        <v>0</v>
      </c>
      <c r="BO15" s="11">
        <v>0</v>
      </c>
      <c r="BP15" s="11">
        <f t="shared" si="25"/>
        <v>0</v>
      </c>
      <c r="BQ15" s="43">
        <v>0</v>
      </c>
      <c r="BR15" s="205">
        <f t="shared" si="26"/>
        <v>0</v>
      </c>
      <c r="BS15" s="22"/>
      <c r="BT15" s="23"/>
      <c r="BU15" s="23">
        <f t="shared" si="27"/>
        <v>0</v>
      </c>
      <c r="BV15" s="23"/>
      <c r="BW15" s="23"/>
      <c r="BX15" s="23"/>
      <c r="BY15" s="23">
        <f t="shared" si="28"/>
        <v>0</v>
      </c>
      <c r="BZ15" s="23"/>
      <c r="CA15" s="23"/>
      <c r="CB15" s="23"/>
      <c r="CC15" s="221">
        <f t="shared" si="29"/>
        <v>0</v>
      </c>
      <c r="CD15" s="27"/>
    </row>
    <row r="16" spans="1:82" ht="34.950000000000003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268">
        <f t="shared" si="0"/>
        <v>94</v>
      </c>
      <c r="F16" s="509">
        <f t="shared" si="1"/>
        <v>76</v>
      </c>
      <c r="G16" s="326">
        <f t="shared" si="2"/>
        <v>18</v>
      </c>
      <c r="H16" s="325">
        <f t="shared" si="3"/>
        <v>0</v>
      </c>
      <c r="I16" s="492">
        <f t="shared" si="33"/>
        <v>80</v>
      </c>
      <c r="J16" s="263">
        <f t="shared" si="30"/>
        <v>18</v>
      </c>
      <c r="K16" s="9">
        <v>0</v>
      </c>
      <c r="L16" s="13">
        <v>2</v>
      </c>
      <c r="M16" s="11">
        <f t="shared" si="34"/>
        <v>-2</v>
      </c>
      <c r="N16" s="13">
        <v>0</v>
      </c>
      <c r="O16" s="204">
        <f t="shared" si="5"/>
        <v>0</v>
      </c>
      <c r="P16" s="9">
        <v>0</v>
      </c>
      <c r="Q16" s="15">
        <v>4</v>
      </c>
      <c r="R16" s="12">
        <f t="shared" si="6"/>
        <v>-4</v>
      </c>
      <c r="S16" s="50">
        <v>0</v>
      </c>
      <c r="T16" s="206">
        <f t="shared" si="7"/>
        <v>0</v>
      </c>
      <c r="U16" s="13">
        <v>0</v>
      </c>
      <c r="V16" s="11">
        <v>2</v>
      </c>
      <c r="W16" s="11">
        <f t="shared" si="8"/>
        <v>-2</v>
      </c>
      <c r="X16" s="13">
        <v>0</v>
      </c>
      <c r="Y16" s="204">
        <f t="shared" si="32"/>
        <v>0</v>
      </c>
      <c r="Z16" s="9">
        <v>0</v>
      </c>
      <c r="AA16" s="13">
        <v>1</v>
      </c>
      <c r="AB16" s="11">
        <f t="shared" si="9"/>
        <v>-1</v>
      </c>
      <c r="AC16" s="13">
        <v>0</v>
      </c>
      <c r="AD16" s="204">
        <f t="shared" si="10"/>
        <v>0</v>
      </c>
      <c r="AE16" s="13">
        <v>80</v>
      </c>
      <c r="AF16" s="13">
        <v>51</v>
      </c>
      <c r="AG16" s="11">
        <f t="shared" si="11"/>
        <v>29</v>
      </c>
      <c r="AH16" s="42">
        <v>0</v>
      </c>
      <c r="AI16" s="220">
        <f t="shared" si="12"/>
        <v>80</v>
      </c>
      <c r="AJ16" s="9">
        <v>0</v>
      </c>
      <c r="AK16" s="13">
        <v>1</v>
      </c>
      <c r="AL16" s="11">
        <f t="shared" si="13"/>
        <v>-1</v>
      </c>
      <c r="AM16" s="13">
        <v>0</v>
      </c>
      <c r="AN16" s="204">
        <f t="shared" si="14"/>
        <v>0</v>
      </c>
      <c r="AO16" s="9">
        <v>0</v>
      </c>
      <c r="AP16" s="13">
        <v>1</v>
      </c>
      <c r="AQ16" s="11">
        <f t="shared" si="15"/>
        <v>-1</v>
      </c>
      <c r="AR16" s="13">
        <v>0</v>
      </c>
      <c r="AS16" s="204">
        <f t="shared" si="16"/>
        <v>0</v>
      </c>
      <c r="AT16" s="9">
        <v>0</v>
      </c>
      <c r="AU16" s="13">
        <v>2</v>
      </c>
      <c r="AV16" s="11">
        <f t="shared" si="17"/>
        <v>-2</v>
      </c>
      <c r="AW16" s="13">
        <v>0</v>
      </c>
      <c r="AX16" s="204">
        <f t="shared" si="18"/>
        <v>0</v>
      </c>
      <c r="AY16" s="13">
        <v>14</v>
      </c>
      <c r="AZ16" s="13">
        <v>4</v>
      </c>
      <c r="BA16" s="11">
        <f t="shared" si="19"/>
        <v>10</v>
      </c>
      <c r="BB16" s="42">
        <v>0</v>
      </c>
      <c r="BC16" s="220">
        <f t="shared" si="20"/>
        <v>14</v>
      </c>
      <c r="BD16" s="9">
        <v>0</v>
      </c>
      <c r="BE16" s="15">
        <v>2</v>
      </c>
      <c r="BF16" s="11">
        <f t="shared" si="21"/>
        <v>-2</v>
      </c>
      <c r="BG16" s="43">
        <v>0</v>
      </c>
      <c r="BH16" s="205">
        <f t="shared" si="22"/>
        <v>0</v>
      </c>
      <c r="BI16" s="13">
        <v>0</v>
      </c>
      <c r="BJ16" s="11">
        <v>4</v>
      </c>
      <c r="BK16" s="11">
        <f t="shared" si="23"/>
        <v>-4</v>
      </c>
      <c r="BL16" s="43">
        <v>0</v>
      </c>
      <c r="BM16" s="243">
        <f t="shared" si="24"/>
        <v>0</v>
      </c>
      <c r="BN16" s="9">
        <v>0</v>
      </c>
      <c r="BO16" s="11">
        <v>2</v>
      </c>
      <c r="BP16" s="11">
        <f t="shared" si="25"/>
        <v>-2</v>
      </c>
      <c r="BQ16" s="11">
        <v>0</v>
      </c>
      <c r="BR16" s="205">
        <f t="shared" si="26"/>
        <v>0</v>
      </c>
      <c r="BS16" s="13"/>
      <c r="BT16" s="11"/>
      <c r="BU16" s="11">
        <f t="shared" si="27"/>
        <v>0</v>
      </c>
      <c r="BV16" s="11"/>
      <c r="BW16" s="11"/>
      <c r="BX16" s="11"/>
      <c r="BY16" s="11">
        <f t="shared" si="28"/>
        <v>0</v>
      </c>
      <c r="BZ16" s="11"/>
      <c r="CA16" s="11"/>
      <c r="CB16" s="11"/>
      <c r="CC16" s="12">
        <f t="shared" si="29"/>
        <v>0</v>
      </c>
      <c r="CD16" s="26"/>
    </row>
    <row r="17" spans="1:82" ht="48.6" customHeight="1" thickBot="1" x14ac:dyDescent="0.35">
      <c r="A17" s="463">
        <v>15</v>
      </c>
      <c r="B17" s="40" t="s">
        <v>42</v>
      </c>
      <c r="C17" s="26">
        <v>8</v>
      </c>
      <c r="D17" s="65">
        <v>20</v>
      </c>
      <c r="E17" s="268">
        <f t="shared" si="0"/>
        <v>31</v>
      </c>
      <c r="F17" s="509">
        <f t="shared" si="1"/>
        <v>481</v>
      </c>
      <c r="G17" s="326">
        <f t="shared" si="2"/>
        <v>-450</v>
      </c>
      <c r="H17" s="325">
        <f t="shared" si="3"/>
        <v>450</v>
      </c>
      <c r="I17" s="492">
        <f t="shared" si="33"/>
        <v>338</v>
      </c>
      <c r="J17" s="263">
        <f t="shared" si="30"/>
        <v>0</v>
      </c>
      <c r="K17" s="95">
        <v>0</v>
      </c>
      <c r="L17" s="13">
        <v>6</v>
      </c>
      <c r="M17" s="11">
        <f t="shared" si="34"/>
        <v>-6</v>
      </c>
      <c r="N17" s="13">
        <v>0</v>
      </c>
      <c r="O17" s="204">
        <f t="shared" si="5"/>
        <v>0</v>
      </c>
      <c r="P17" s="9">
        <v>0</v>
      </c>
      <c r="Q17" s="15">
        <v>19</v>
      </c>
      <c r="R17" s="12">
        <f t="shared" si="6"/>
        <v>-19</v>
      </c>
      <c r="S17" s="50">
        <v>19</v>
      </c>
      <c r="T17" s="206">
        <f t="shared" si="7"/>
        <v>19</v>
      </c>
      <c r="U17" s="13">
        <v>0</v>
      </c>
      <c r="V17" s="11">
        <v>7</v>
      </c>
      <c r="W17" s="11">
        <f t="shared" si="8"/>
        <v>-7</v>
      </c>
      <c r="X17" s="13">
        <v>0</v>
      </c>
      <c r="Y17" s="204">
        <f t="shared" si="32"/>
        <v>0</v>
      </c>
      <c r="Z17" s="9">
        <v>0</v>
      </c>
      <c r="AA17" s="13">
        <v>4</v>
      </c>
      <c r="AB17" s="11">
        <f t="shared" si="9"/>
        <v>-4</v>
      </c>
      <c r="AC17" s="13">
        <v>0</v>
      </c>
      <c r="AD17" s="204">
        <f t="shared" si="10"/>
        <v>0</v>
      </c>
      <c r="AE17" s="13">
        <v>8</v>
      </c>
      <c r="AF17" s="13">
        <v>343</v>
      </c>
      <c r="AG17" s="11">
        <f t="shared" si="11"/>
        <v>-335</v>
      </c>
      <c r="AH17" s="156">
        <v>311</v>
      </c>
      <c r="AI17" s="220">
        <f t="shared" si="12"/>
        <v>319</v>
      </c>
      <c r="AJ17" s="9">
        <v>0</v>
      </c>
      <c r="AK17" s="13">
        <v>8</v>
      </c>
      <c r="AL17" s="11">
        <f t="shared" si="13"/>
        <v>-8</v>
      </c>
      <c r="AM17" s="13">
        <v>0</v>
      </c>
      <c r="AN17" s="204">
        <f t="shared" si="14"/>
        <v>0</v>
      </c>
      <c r="AO17" s="9">
        <v>0</v>
      </c>
      <c r="AP17" s="13">
        <v>15</v>
      </c>
      <c r="AQ17" s="11">
        <f t="shared" si="15"/>
        <v>-15</v>
      </c>
      <c r="AR17" s="13">
        <v>0</v>
      </c>
      <c r="AS17" s="204">
        <f t="shared" si="16"/>
        <v>0</v>
      </c>
      <c r="AT17" s="9">
        <v>0</v>
      </c>
      <c r="AU17" s="13">
        <v>8</v>
      </c>
      <c r="AV17" s="11">
        <f t="shared" si="17"/>
        <v>-8</v>
      </c>
      <c r="AW17" s="13">
        <v>0</v>
      </c>
      <c r="AX17" s="204">
        <f t="shared" si="18"/>
        <v>0</v>
      </c>
      <c r="AY17" s="13">
        <v>23</v>
      </c>
      <c r="AZ17" s="13">
        <v>27</v>
      </c>
      <c r="BA17" s="11">
        <f t="shared" si="19"/>
        <v>-4</v>
      </c>
      <c r="BB17" s="42">
        <v>120</v>
      </c>
      <c r="BC17" s="220">
        <f t="shared" si="20"/>
        <v>143</v>
      </c>
      <c r="BD17" s="9">
        <v>0</v>
      </c>
      <c r="BE17" s="15">
        <v>11</v>
      </c>
      <c r="BF17" s="11">
        <f t="shared" si="21"/>
        <v>-11</v>
      </c>
      <c r="BG17" s="11">
        <v>0</v>
      </c>
      <c r="BH17" s="205">
        <f t="shared" si="22"/>
        <v>0</v>
      </c>
      <c r="BI17" s="13">
        <v>0</v>
      </c>
      <c r="BJ17" s="11">
        <v>27</v>
      </c>
      <c r="BK17" s="11">
        <f t="shared" si="23"/>
        <v>-27</v>
      </c>
      <c r="BL17" s="11">
        <v>0</v>
      </c>
      <c r="BM17" s="243">
        <f t="shared" si="24"/>
        <v>0</v>
      </c>
      <c r="BN17" s="9">
        <v>0</v>
      </c>
      <c r="BO17" s="11">
        <v>6</v>
      </c>
      <c r="BP17" s="11">
        <f t="shared" si="25"/>
        <v>-6</v>
      </c>
      <c r="BQ17" s="11">
        <v>0</v>
      </c>
      <c r="BR17" s="205">
        <f t="shared" si="26"/>
        <v>0</v>
      </c>
      <c r="BS17" s="22"/>
      <c r="BT17" s="23"/>
      <c r="BU17" s="23">
        <f t="shared" si="27"/>
        <v>0</v>
      </c>
      <c r="BV17" s="23"/>
      <c r="BW17" s="23"/>
      <c r="BX17" s="23"/>
      <c r="BY17" s="23">
        <f t="shared" si="28"/>
        <v>0</v>
      </c>
      <c r="BZ17" s="23"/>
      <c r="CA17" s="23"/>
      <c r="CB17" s="23"/>
      <c r="CC17" s="221">
        <f t="shared" si="29"/>
        <v>0</v>
      </c>
      <c r="CD17" s="27"/>
    </row>
    <row r="18" spans="1:82" ht="58.2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268">
        <f t="shared" si="0"/>
        <v>162</v>
      </c>
      <c r="F18" s="509">
        <f t="shared" si="1"/>
        <v>293</v>
      </c>
      <c r="G18" s="326">
        <f t="shared" si="2"/>
        <v>-131</v>
      </c>
      <c r="H18" s="325">
        <f t="shared" si="3"/>
        <v>131</v>
      </c>
      <c r="I18" s="492">
        <f t="shared" si="33"/>
        <v>203</v>
      </c>
      <c r="J18" s="263">
        <f t="shared" si="30"/>
        <v>0</v>
      </c>
      <c r="K18" s="102">
        <v>0</v>
      </c>
      <c r="L18" s="75">
        <v>5</v>
      </c>
      <c r="M18" s="11">
        <f t="shared" si="34"/>
        <v>-5</v>
      </c>
      <c r="N18" s="43">
        <v>0</v>
      </c>
      <c r="O18" s="205">
        <f t="shared" si="5"/>
        <v>0</v>
      </c>
      <c r="P18" s="102">
        <v>0</v>
      </c>
      <c r="Q18" s="75">
        <v>12</v>
      </c>
      <c r="R18" s="12">
        <f t="shared" si="6"/>
        <v>-12</v>
      </c>
      <c r="S18" s="26">
        <v>0</v>
      </c>
      <c r="T18" s="206">
        <f t="shared" si="7"/>
        <v>0</v>
      </c>
      <c r="U18" s="101">
        <v>0</v>
      </c>
      <c r="V18" s="75">
        <v>8</v>
      </c>
      <c r="W18" s="11">
        <f t="shared" si="8"/>
        <v>-8</v>
      </c>
      <c r="X18" s="43">
        <v>0</v>
      </c>
      <c r="Y18" s="205">
        <f t="shared" si="32"/>
        <v>0</v>
      </c>
      <c r="Z18" s="102">
        <v>0</v>
      </c>
      <c r="AA18" s="75">
        <v>2</v>
      </c>
      <c r="AB18" s="11">
        <f t="shared" si="9"/>
        <v>-2</v>
      </c>
      <c r="AC18" s="11">
        <v>0</v>
      </c>
      <c r="AD18" s="205">
        <f t="shared" si="10"/>
        <v>0</v>
      </c>
      <c r="AE18" s="101">
        <v>10</v>
      </c>
      <c r="AF18" s="75">
        <v>185</v>
      </c>
      <c r="AG18" s="11">
        <f t="shared" si="11"/>
        <v>-175</v>
      </c>
      <c r="AH18" s="43">
        <v>72</v>
      </c>
      <c r="AI18" s="243">
        <f t="shared" si="12"/>
        <v>82</v>
      </c>
      <c r="AJ18" s="102">
        <v>0</v>
      </c>
      <c r="AK18" s="75">
        <v>5</v>
      </c>
      <c r="AL18" s="11">
        <f t="shared" si="13"/>
        <v>-5</v>
      </c>
      <c r="AM18" s="11">
        <v>0</v>
      </c>
      <c r="AN18" s="205">
        <f t="shared" si="14"/>
        <v>0</v>
      </c>
      <c r="AO18" s="102">
        <v>90</v>
      </c>
      <c r="AP18" s="75">
        <v>11</v>
      </c>
      <c r="AQ18" s="11">
        <f t="shared" si="15"/>
        <v>79</v>
      </c>
      <c r="AR18" s="43">
        <v>0</v>
      </c>
      <c r="AS18" s="205">
        <f t="shared" si="16"/>
        <v>90</v>
      </c>
      <c r="AT18" s="102">
        <v>0</v>
      </c>
      <c r="AU18" s="75">
        <v>7</v>
      </c>
      <c r="AV18" s="11">
        <f t="shared" si="17"/>
        <v>-7</v>
      </c>
      <c r="AW18" s="43">
        <v>15</v>
      </c>
      <c r="AX18" s="205">
        <f t="shared" si="18"/>
        <v>15</v>
      </c>
      <c r="AY18" s="101">
        <v>54</v>
      </c>
      <c r="AZ18" s="75">
        <v>20</v>
      </c>
      <c r="BA18" s="11">
        <f t="shared" si="19"/>
        <v>34</v>
      </c>
      <c r="BB18" s="43">
        <v>36</v>
      </c>
      <c r="BC18" s="243">
        <f t="shared" si="20"/>
        <v>90</v>
      </c>
      <c r="BD18" s="102">
        <v>0</v>
      </c>
      <c r="BE18" s="75">
        <v>14</v>
      </c>
      <c r="BF18" s="11">
        <f t="shared" si="21"/>
        <v>-14</v>
      </c>
      <c r="BG18" s="11">
        <v>0</v>
      </c>
      <c r="BH18" s="205">
        <f t="shared" si="22"/>
        <v>0</v>
      </c>
      <c r="BI18" s="216">
        <v>8</v>
      </c>
      <c r="BJ18" s="75">
        <v>18</v>
      </c>
      <c r="BK18" s="11">
        <f t="shared" si="23"/>
        <v>-10</v>
      </c>
      <c r="BL18" s="43">
        <v>8</v>
      </c>
      <c r="BM18" s="243">
        <f t="shared" si="24"/>
        <v>16</v>
      </c>
      <c r="BN18" s="102">
        <v>0</v>
      </c>
      <c r="BO18" s="75">
        <v>6</v>
      </c>
      <c r="BP18" s="11">
        <f t="shared" si="25"/>
        <v>-6</v>
      </c>
      <c r="BQ18" s="11">
        <v>0</v>
      </c>
      <c r="BR18" s="205">
        <f t="shared" si="26"/>
        <v>0</v>
      </c>
      <c r="BS18" s="236"/>
      <c r="BT18" s="28"/>
      <c r="BU18" s="11">
        <f t="shared" si="27"/>
        <v>0</v>
      </c>
      <c r="BV18" s="11"/>
      <c r="BW18" s="28"/>
      <c r="BX18" s="28"/>
      <c r="BY18" s="11">
        <f t="shared" si="28"/>
        <v>0</v>
      </c>
      <c r="BZ18" s="11"/>
      <c r="CA18" s="28"/>
      <c r="CB18" s="28"/>
      <c r="CC18" s="65">
        <f t="shared" si="29"/>
        <v>0</v>
      </c>
      <c r="CD18" s="26"/>
    </row>
    <row r="19" spans="1:82" ht="49.2" customHeight="1" thickBot="1" x14ac:dyDescent="0.35">
      <c r="A19" s="463">
        <v>17</v>
      </c>
      <c r="B19" s="40" t="s">
        <v>44</v>
      </c>
      <c r="C19" s="26">
        <v>8</v>
      </c>
      <c r="D19" s="65">
        <v>30</v>
      </c>
      <c r="E19" s="268">
        <f t="shared" si="0"/>
        <v>55</v>
      </c>
      <c r="F19" s="509">
        <f t="shared" si="1"/>
        <v>911</v>
      </c>
      <c r="G19" s="326">
        <f t="shared" si="2"/>
        <v>-856</v>
      </c>
      <c r="H19" s="325">
        <f t="shared" si="3"/>
        <v>856</v>
      </c>
      <c r="I19" s="492">
        <f t="shared" si="33"/>
        <v>801</v>
      </c>
      <c r="J19" s="263">
        <f t="shared" si="30"/>
        <v>0</v>
      </c>
      <c r="K19" s="102">
        <v>0</v>
      </c>
      <c r="L19" s="75">
        <v>15</v>
      </c>
      <c r="M19" s="11">
        <f t="shared" si="34"/>
        <v>-15</v>
      </c>
      <c r="N19" s="43">
        <v>15</v>
      </c>
      <c r="O19" s="205">
        <f t="shared" si="5"/>
        <v>15</v>
      </c>
      <c r="P19" s="102">
        <v>0</v>
      </c>
      <c r="Q19" s="75">
        <v>65</v>
      </c>
      <c r="R19" s="12">
        <f t="shared" si="6"/>
        <v>-65</v>
      </c>
      <c r="S19" s="158">
        <v>65</v>
      </c>
      <c r="T19" s="206">
        <f t="shared" si="7"/>
        <v>65</v>
      </c>
      <c r="U19" s="101">
        <v>0</v>
      </c>
      <c r="V19" s="75">
        <v>25</v>
      </c>
      <c r="W19" s="11">
        <f t="shared" si="8"/>
        <v>-25</v>
      </c>
      <c r="X19" s="11">
        <v>30</v>
      </c>
      <c r="Y19" s="205">
        <f t="shared" si="32"/>
        <v>30</v>
      </c>
      <c r="Z19" s="102">
        <v>8</v>
      </c>
      <c r="AA19" s="75">
        <v>7</v>
      </c>
      <c r="AB19" s="11">
        <f t="shared" si="9"/>
        <v>1</v>
      </c>
      <c r="AC19" s="43">
        <v>7</v>
      </c>
      <c r="AD19" s="205">
        <f t="shared" si="10"/>
        <v>15</v>
      </c>
      <c r="AE19" s="101">
        <v>0</v>
      </c>
      <c r="AF19" s="75">
        <v>339</v>
      </c>
      <c r="AG19" s="11">
        <f t="shared" si="11"/>
        <v>-339</v>
      </c>
      <c r="AH19" s="157">
        <v>339</v>
      </c>
      <c r="AI19" s="243">
        <f t="shared" si="12"/>
        <v>339</v>
      </c>
      <c r="AJ19" s="102">
        <v>0</v>
      </c>
      <c r="AK19" s="75">
        <v>33</v>
      </c>
      <c r="AL19" s="11">
        <f t="shared" si="13"/>
        <v>-33</v>
      </c>
      <c r="AM19" s="157">
        <v>21</v>
      </c>
      <c r="AN19" s="205">
        <f t="shared" si="14"/>
        <v>21</v>
      </c>
      <c r="AO19" s="102">
        <v>0</v>
      </c>
      <c r="AP19" s="75">
        <v>50</v>
      </c>
      <c r="AQ19" s="11">
        <f t="shared" si="15"/>
        <v>-50</v>
      </c>
      <c r="AR19" s="157">
        <v>50</v>
      </c>
      <c r="AS19" s="205">
        <f t="shared" si="16"/>
        <v>50</v>
      </c>
      <c r="AT19" s="102">
        <v>0</v>
      </c>
      <c r="AU19" s="75">
        <v>17</v>
      </c>
      <c r="AV19" s="11">
        <f t="shared" si="17"/>
        <v>-17</v>
      </c>
      <c r="AW19" s="43">
        <v>30</v>
      </c>
      <c r="AX19" s="205">
        <f t="shared" si="18"/>
        <v>30</v>
      </c>
      <c r="AY19" s="101">
        <v>0</v>
      </c>
      <c r="AZ19" s="75">
        <v>110</v>
      </c>
      <c r="BA19" s="11">
        <f t="shared" si="19"/>
        <v>-110</v>
      </c>
      <c r="BB19" s="43">
        <v>110</v>
      </c>
      <c r="BC19" s="243">
        <f t="shared" si="20"/>
        <v>110</v>
      </c>
      <c r="BD19" s="102">
        <v>0</v>
      </c>
      <c r="BE19" s="75">
        <v>109</v>
      </c>
      <c r="BF19" s="11">
        <f t="shared" si="21"/>
        <v>-109</v>
      </c>
      <c r="BG19" s="157">
        <v>109</v>
      </c>
      <c r="BH19" s="205">
        <f t="shared" si="22"/>
        <v>109</v>
      </c>
      <c r="BI19" s="101">
        <v>47</v>
      </c>
      <c r="BJ19" s="75">
        <v>127</v>
      </c>
      <c r="BK19" s="11">
        <f t="shared" si="23"/>
        <v>-80</v>
      </c>
      <c r="BL19" s="43">
        <v>60</v>
      </c>
      <c r="BM19" s="243">
        <f t="shared" si="24"/>
        <v>107</v>
      </c>
      <c r="BN19" s="102">
        <v>0</v>
      </c>
      <c r="BO19" s="75">
        <v>14</v>
      </c>
      <c r="BP19" s="11">
        <f t="shared" si="25"/>
        <v>-14</v>
      </c>
      <c r="BQ19" s="43">
        <v>20</v>
      </c>
      <c r="BR19" s="205">
        <f t="shared" si="26"/>
        <v>20</v>
      </c>
      <c r="BS19" s="237"/>
      <c r="BT19" s="30"/>
      <c r="BU19" s="23">
        <f t="shared" si="27"/>
        <v>0</v>
      </c>
      <c r="BV19" s="23"/>
      <c r="BW19" s="30"/>
      <c r="BX19" s="30"/>
      <c r="BY19" s="23">
        <f t="shared" si="28"/>
        <v>0</v>
      </c>
      <c r="BZ19" s="23"/>
      <c r="CA19" s="30"/>
      <c r="CB19" s="30"/>
      <c r="CC19" s="221">
        <f t="shared" si="29"/>
        <v>0</v>
      </c>
      <c r="CD19" s="27"/>
    </row>
    <row r="20" spans="1:82" ht="40.200000000000003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268">
        <f t="shared" si="0"/>
        <v>15</v>
      </c>
      <c r="F20" s="509">
        <f t="shared" si="1"/>
        <v>114</v>
      </c>
      <c r="G20" s="326">
        <f t="shared" si="2"/>
        <v>-99</v>
      </c>
      <c r="H20" s="325">
        <f t="shared" si="3"/>
        <v>99</v>
      </c>
      <c r="I20" s="492">
        <f t="shared" si="33"/>
        <v>114</v>
      </c>
      <c r="J20" s="263">
        <f t="shared" si="30"/>
        <v>0</v>
      </c>
      <c r="K20" s="383">
        <v>0</v>
      </c>
      <c r="L20" s="453">
        <v>2</v>
      </c>
      <c r="M20" s="11">
        <f t="shared" si="34"/>
        <v>-2</v>
      </c>
      <c r="N20" s="11">
        <v>0</v>
      </c>
      <c r="O20" s="205">
        <f t="shared" si="5"/>
        <v>0</v>
      </c>
      <c r="P20" s="383">
        <v>0</v>
      </c>
      <c r="Q20" s="382">
        <v>5</v>
      </c>
      <c r="R20" s="12">
        <f t="shared" si="6"/>
        <v>-5</v>
      </c>
      <c r="S20" s="50">
        <v>30</v>
      </c>
      <c r="T20" s="206">
        <f t="shared" si="7"/>
        <v>30</v>
      </c>
      <c r="U20" s="393">
        <v>0</v>
      </c>
      <c r="V20" s="382">
        <v>3</v>
      </c>
      <c r="W20" s="11">
        <f t="shared" si="8"/>
        <v>-3</v>
      </c>
      <c r="X20" s="11">
        <v>0</v>
      </c>
      <c r="Y20" s="205">
        <f t="shared" si="32"/>
        <v>0</v>
      </c>
      <c r="Z20" s="383">
        <v>0</v>
      </c>
      <c r="AA20" s="382">
        <v>1</v>
      </c>
      <c r="AB20" s="11">
        <f t="shared" si="9"/>
        <v>-1</v>
      </c>
      <c r="AC20" s="11">
        <v>0</v>
      </c>
      <c r="AD20" s="205">
        <f t="shared" si="10"/>
        <v>0</v>
      </c>
      <c r="AE20" s="393">
        <v>15</v>
      </c>
      <c r="AF20" s="382">
        <v>76</v>
      </c>
      <c r="AG20" s="11">
        <f t="shared" si="11"/>
        <v>-61</v>
      </c>
      <c r="AH20" s="43">
        <v>60</v>
      </c>
      <c r="AI20" s="243">
        <f t="shared" si="12"/>
        <v>75</v>
      </c>
      <c r="AJ20" s="383">
        <v>0</v>
      </c>
      <c r="AK20" s="382">
        <v>2</v>
      </c>
      <c r="AL20" s="11">
        <f t="shared" si="13"/>
        <v>-2</v>
      </c>
      <c r="AM20" s="11">
        <v>0</v>
      </c>
      <c r="AN20" s="205">
        <f t="shared" si="14"/>
        <v>0</v>
      </c>
      <c r="AO20" s="383">
        <v>0</v>
      </c>
      <c r="AP20" s="382">
        <v>3</v>
      </c>
      <c r="AQ20" s="11">
        <f t="shared" si="15"/>
        <v>-3</v>
      </c>
      <c r="AR20" s="11">
        <v>0</v>
      </c>
      <c r="AS20" s="205">
        <f t="shared" si="16"/>
        <v>0</v>
      </c>
      <c r="AT20" s="383">
        <v>0</v>
      </c>
      <c r="AU20" s="382">
        <v>3</v>
      </c>
      <c r="AV20" s="11">
        <f t="shared" si="17"/>
        <v>-3</v>
      </c>
      <c r="AW20" s="11">
        <v>0</v>
      </c>
      <c r="AX20" s="205">
        <f t="shared" si="18"/>
        <v>0</v>
      </c>
      <c r="AY20" s="393">
        <v>0</v>
      </c>
      <c r="AZ20" s="382">
        <v>6</v>
      </c>
      <c r="BA20" s="11">
        <f t="shared" si="19"/>
        <v>-6</v>
      </c>
      <c r="BB20" s="11">
        <v>0</v>
      </c>
      <c r="BC20" s="243">
        <f t="shared" si="20"/>
        <v>0</v>
      </c>
      <c r="BD20" s="383">
        <v>0</v>
      </c>
      <c r="BE20" s="382">
        <v>5</v>
      </c>
      <c r="BF20" s="11">
        <f t="shared" si="21"/>
        <v>-5</v>
      </c>
      <c r="BG20" s="157">
        <v>1</v>
      </c>
      <c r="BH20" s="205">
        <f t="shared" si="22"/>
        <v>1</v>
      </c>
      <c r="BI20" s="393">
        <v>0</v>
      </c>
      <c r="BJ20" s="382">
        <v>6</v>
      </c>
      <c r="BK20" s="11">
        <f t="shared" si="23"/>
        <v>-6</v>
      </c>
      <c r="BL20" s="157">
        <v>6</v>
      </c>
      <c r="BM20" s="243">
        <f t="shared" si="24"/>
        <v>6</v>
      </c>
      <c r="BN20" s="383">
        <v>0</v>
      </c>
      <c r="BO20" s="382">
        <v>2</v>
      </c>
      <c r="BP20" s="11">
        <f t="shared" si="25"/>
        <v>-2</v>
      </c>
      <c r="BQ20" s="157">
        <v>2</v>
      </c>
      <c r="BR20" s="205">
        <f t="shared" si="26"/>
        <v>2</v>
      </c>
      <c r="BS20" s="489"/>
      <c r="BT20" s="449"/>
      <c r="BU20" s="11">
        <f t="shared" si="27"/>
        <v>0</v>
      </c>
      <c r="BV20" s="11"/>
      <c r="BW20" s="449"/>
      <c r="BX20" s="449"/>
      <c r="BY20" s="11">
        <f t="shared" si="28"/>
        <v>0</v>
      </c>
      <c r="BZ20" s="11"/>
      <c r="CA20" s="449"/>
      <c r="CB20" s="449"/>
      <c r="CC20" s="12">
        <f t="shared" si="29"/>
        <v>0</v>
      </c>
      <c r="CD20" s="26"/>
    </row>
    <row r="21" spans="1:82" ht="45.6" customHeight="1" thickBot="1" x14ac:dyDescent="0.35">
      <c r="A21" s="463">
        <v>19</v>
      </c>
      <c r="B21" s="40" t="s">
        <v>46</v>
      </c>
      <c r="C21" s="307">
        <v>8</v>
      </c>
      <c r="D21" s="308">
        <v>30</v>
      </c>
      <c r="E21" s="268">
        <f t="shared" si="0"/>
        <v>0</v>
      </c>
      <c r="F21" s="509">
        <f t="shared" si="1"/>
        <v>93</v>
      </c>
      <c r="G21" s="326">
        <f t="shared" si="2"/>
        <v>-93</v>
      </c>
      <c r="H21" s="325">
        <f t="shared" si="3"/>
        <v>93</v>
      </c>
      <c r="I21" s="492">
        <f t="shared" si="33"/>
        <v>87</v>
      </c>
      <c r="J21" s="263">
        <f t="shared" si="30"/>
        <v>0</v>
      </c>
      <c r="K21" s="383">
        <v>0</v>
      </c>
      <c r="L21" s="382">
        <v>1</v>
      </c>
      <c r="M21" s="26">
        <f t="shared" si="34"/>
        <v>-1</v>
      </c>
      <c r="N21" s="158">
        <v>1</v>
      </c>
      <c r="O21" s="206">
        <f t="shared" si="5"/>
        <v>1</v>
      </c>
      <c r="P21" s="383">
        <v>0</v>
      </c>
      <c r="Q21" s="382">
        <v>4</v>
      </c>
      <c r="R21" s="65">
        <f t="shared" si="6"/>
        <v>-4</v>
      </c>
      <c r="S21" s="50">
        <v>8</v>
      </c>
      <c r="T21" s="206">
        <f t="shared" si="7"/>
        <v>8</v>
      </c>
      <c r="U21" s="393">
        <v>0</v>
      </c>
      <c r="V21" s="382">
        <v>1</v>
      </c>
      <c r="W21" s="26">
        <f t="shared" si="8"/>
        <v>-1</v>
      </c>
      <c r="X21" s="158">
        <v>1</v>
      </c>
      <c r="Y21" s="206">
        <f t="shared" si="32"/>
        <v>1</v>
      </c>
      <c r="Z21" s="383">
        <v>0</v>
      </c>
      <c r="AA21" s="382">
        <v>1</v>
      </c>
      <c r="AB21" s="26">
        <f t="shared" si="9"/>
        <v>-1</v>
      </c>
      <c r="AC21" s="158">
        <v>1</v>
      </c>
      <c r="AD21" s="206">
        <f t="shared" si="10"/>
        <v>1</v>
      </c>
      <c r="AE21" s="393">
        <v>0</v>
      </c>
      <c r="AF21" s="382">
        <v>64</v>
      </c>
      <c r="AG21" s="26">
        <f t="shared" si="11"/>
        <v>-64</v>
      </c>
      <c r="AH21" s="50">
        <v>60</v>
      </c>
      <c r="AI21" s="234">
        <f t="shared" si="12"/>
        <v>60</v>
      </c>
      <c r="AJ21" s="383">
        <v>0</v>
      </c>
      <c r="AK21" s="382">
        <v>2</v>
      </c>
      <c r="AL21" s="26">
        <f t="shared" si="13"/>
        <v>-2</v>
      </c>
      <c r="AM21" s="158">
        <v>2</v>
      </c>
      <c r="AN21" s="206">
        <f t="shared" si="14"/>
        <v>2</v>
      </c>
      <c r="AO21" s="383">
        <v>0</v>
      </c>
      <c r="AP21" s="382">
        <v>3</v>
      </c>
      <c r="AQ21" s="26">
        <f t="shared" si="15"/>
        <v>-3</v>
      </c>
      <c r="AR21" s="158">
        <v>3</v>
      </c>
      <c r="AS21" s="206">
        <f t="shared" si="16"/>
        <v>3</v>
      </c>
      <c r="AT21" s="383">
        <v>0</v>
      </c>
      <c r="AU21" s="382">
        <v>1</v>
      </c>
      <c r="AV21" s="26">
        <f t="shared" si="17"/>
        <v>-1</v>
      </c>
      <c r="AW21" s="158">
        <v>1</v>
      </c>
      <c r="AX21" s="206">
        <f t="shared" si="18"/>
        <v>1</v>
      </c>
      <c r="AY21" s="393">
        <v>0</v>
      </c>
      <c r="AZ21" s="382">
        <v>6</v>
      </c>
      <c r="BA21" s="26">
        <f t="shared" si="19"/>
        <v>-6</v>
      </c>
      <c r="BB21" s="158">
        <v>6</v>
      </c>
      <c r="BC21" s="234">
        <f t="shared" si="20"/>
        <v>6</v>
      </c>
      <c r="BD21" s="383">
        <v>0</v>
      </c>
      <c r="BE21" s="382">
        <v>4</v>
      </c>
      <c r="BF21" s="26">
        <f t="shared" si="21"/>
        <v>-4</v>
      </c>
      <c r="BG21" s="158">
        <v>4</v>
      </c>
      <c r="BH21" s="206">
        <f t="shared" si="22"/>
        <v>4</v>
      </c>
      <c r="BI21" s="393">
        <v>0</v>
      </c>
      <c r="BJ21" s="382">
        <v>5</v>
      </c>
      <c r="BK21" s="26">
        <f t="shared" si="23"/>
        <v>-5</v>
      </c>
      <c r="BL21" s="158">
        <v>5</v>
      </c>
      <c r="BM21" s="234">
        <f t="shared" si="24"/>
        <v>5</v>
      </c>
      <c r="BN21" s="383">
        <v>0</v>
      </c>
      <c r="BO21" s="382">
        <v>1</v>
      </c>
      <c r="BP21" s="26">
        <f t="shared" si="25"/>
        <v>-1</v>
      </c>
      <c r="BQ21" s="158">
        <v>1</v>
      </c>
      <c r="BR21" s="206">
        <f t="shared" si="26"/>
        <v>1</v>
      </c>
      <c r="BS21" s="239"/>
      <c r="BT21" s="36"/>
      <c r="BU21" s="27">
        <f t="shared" si="27"/>
        <v>0</v>
      </c>
      <c r="BV21" s="27"/>
      <c r="BW21" s="36"/>
      <c r="BX21" s="36"/>
      <c r="BY21" s="27">
        <f t="shared" si="28"/>
        <v>0</v>
      </c>
      <c r="BZ21" s="27"/>
      <c r="CA21" s="36"/>
      <c r="CB21" s="36"/>
      <c r="CC21" s="63">
        <f t="shared" si="29"/>
        <v>0</v>
      </c>
      <c r="CD21" s="27"/>
    </row>
    <row r="22" spans="1:82" ht="55.2" customHeight="1" x14ac:dyDescent="0.3">
      <c r="A22" s="9">
        <v>20</v>
      </c>
      <c r="B22" s="54" t="s">
        <v>47</v>
      </c>
      <c r="C22" s="382">
        <v>15</v>
      </c>
      <c r="D22" s="389">
        <v>120</v>
      </c>
      <c r="E22" s="268">
        <f t="shared" si="0"/>
        <v>153</v>
      </c>
      <c r="F22" s="509">
        <f t="shared" si="1"/>
        <v>808</v>
      </c>
      <c r="G22" s="326">
        <f t="shared" si="2"/>
        <v>-655</v>
      </c>
      <c r="H22" s="325">
        <f t="shared" si="3"/>
        <v>655</v>
      </c>
      <c r="I22" s="492">
        <f t="shared" si="33"/>
        <v>784</v>
      </c>
      <c r="J22" s="263">
        <f t="shared" si="30"/>
        <v>0</v>
      </c>
      <c r="K22" s="468">
        <v>0</v>
      </c>
      <c r="L22" s="454">
        <v>6</v>
      </c>
      <c r="M22" s="26">
        <f t="shared" si="34"/>
        <v>-6</v>
      </c>
      <c r="N22" s="158">
        <v>6</v>
      </c>
      <c r="O22" s="206">
        <f t="shared" si="5"/>
        <v>6</v>
      </c>
      <c r="P22" s="383">
        <v>0</v>
      </c>
      <c r="Q22" s="382">
        <v>28</v>
      </c>
      <c r="R22" s="65">
        <f t="shared" si="6"/>
        <v>-28</v>
      </c>
      <c r="S22" s="50">
        <v>30</v>
      </c>
      <c r="T22" s="206">
        <f t="shared" si="7"/>
        <v>30</v>
      </c>
      <c r="U22" s="393">
        <v>0</v>
      </c>
      <c r="V22" s="382">
        <v>13</v>
      </c>
      <c r="W22" s="26">
        <f t="shared" si="8"/>
        <v>-13</v>
      </c>
      <c r="X22" s="158">
        <v>13</v>
      </c>
      <c r="Y22" s="206">
        <f t="shared" si="32"/>
        <v>13</v>
      </c>
      <c r="Z22" s="383">
        <v>0</v>
      </c>
      <c r="AA22" s="382">
        <v>6</v>
      </c>
      <c r="AB22" s="26">
        <f t="shared" si="9"/>
        <v>-6</v>
      </c>
      <c r="AC22" s="158">
        <v>6</v>
      </c>
      <c r="AD22" s="206">
        <f t="shared" si="10"/>
        <v>6</v>
      </c>
      <c r="AE22" s="393">
        <v>143</v>
      </c>
      <c r="AF22" s="382">
        <v>635</v>
      </c>
      <c r="AG22" s="26">
        <f t="shared" si="11"/>
        <v>-492</v>
      </c>
      <c r="AH22" s="158">
        <v>409</v>
      </c>
      <c r="AI22" s="234">
        <f t="shared" si="12"/>
        <v>552</v>
      </c>
      <c r="AJ22" s="383">
        <v>10</v>
      </c>
      <c r="AK22" s="382">
        <v>7</v>
      </c>
      <c r="AL22" s="26">
        <f t="shared" si="13"/>
        <v>3</v>
      </c>
      <c r="AM22" s="50">
        <v>10</v>
      </c>
      <c r="AN22" s="206">
        <f t="shared" si="14"/>
        <v>20</v>
      </c>
      <c r="AO22" s="383">
        <v>0</v>
      </c>
      <c r="AP22" s="382">
        <v>24</v>
      </c>
      <c r="AQ22" s="26">
        <f t="shared" si="15"/>
        <v>-24</v>
      </c>
      <c r="AR22" s="158">
        <v>24</v>
      </c>
      <c r="AS22" s="206">
        <f t="shared" si="16"/>
        <v>24</v>
      </c>
      <c r="AT22" s="383">
        <v>0</v>
      </c>
      <c r="AU22" s="382">
        <v>10</v>
      </c>
      <c r="AV22" s="26">
        <f t="shared" si="17"/>
        <v>-10</v>
      </c>
      <c r="AW22" s="50">
        <v>30</v>
      </c>
      <c r="AX22" s="206">
        <f t="shared" si="18"/>
        <v>30</v>
      </c>
      <c r="AY22" s="393">
        <v>0</v>
      </c>
      <c r="AZ22" s="382">
        <v>24</v>
      </c>
      <c r="BA22" s="26">
        <f t="shared" si="19"/>
        <v>-24</v>
      </c>
      <c r="BB22" s="50">
        <v>24</v>
      </c>
      <c r="BC22" s="234">
        <f t="shared" si="20"/>
        <v>24</v>
      </c>
      <c r="BD22" s="383">
        <v>0</v>
      </c>
      <c r="BE22" s="382">
        <v>16</v>
      </c>
      <c r="BF22" s="26">
        <f t="shared" si="21"/>
        <v>-16</v>
      </c>
      <c r="BG22" s="50">
        <v>60</v>
      </c>
      <c r="BH22" s="206">
        <f t="shared" si="22"/>
        <v>60</v>
      </c>
      <c r="BI22" s="393">
        <v>0</v>
      </c>
      <c r="BJ22" s="382">
        <v>26</v>
      </c>
      <c r="BK22" s="26">
        <f t="shared" si="23"/>
        <v>-26</v>
      </c>
      <c r="BL22" s="50">
        <v>30</v>
      </c>
      <c r="BM22" s="234">
        <f t="shared" si="24"/>
        <v>30</v>
      </c>
      <c r="BN22" s="383">
        <v>0</v>
      </c>
      <c r="BO22" s="382">
        <v>13</v>
      </c>
      <c r="BP22" s="26">
        <f t="shared" si="25"/>
        <v>-13</v>
      </c>
      <c r="BQ22" s="158">
        <v>13</v>
      </c>
      <c r="BR22" s="206">
        <f t="shared" si="26"/>
        <v>13</v>
      </c>
      <c r="BS22" s="240"/>
      <c r="BT22" s="39"/>
      <c r="BU22" s="26">
        <f t="shared" si="27"/>
        <v>0</v>
      </c>
      <c r="BV22" s="26"/>
      <c r="BW22" s="39"/>
      <c r="BX22" s="39"/>
      <c r="BY22" s="26">
        <f t="shared" si="28"/>
        <v>0</v>
      </c>
      <c r="BZ22" s="26"/>
      <c r="CA22" s="39"/>
      <c r="CB22" s="39"/>
      <c r="CC22" s="65">
        <f t="shared" si="29"/>
        <v>0</v>
      </c>
      <c r="CD22" s="26"/>
    </row>
    <row r="23" spans="1:82" ht="120" customHeight="1" thickBot="1" x14ac:dyDescent="0.35">
      <c r="A23" s="463">
        <v>21</v>
      </c>
      <c r="B23" s="40" t="s">
        <v>48</v>
      </c>
      <c r="C23" s="382">
        <v>6</v>
      </c>
      <c r="D23" s="389">
        <v>9</v>
      </c>
      <c r="E23" s="268">
        <f t="shared" si="0"/>
        <v>0</v>
      </c>
      <c r="F23" s="509">
        <f t="shared" si="1"/>
        <v>25</v>
      </c>
      <c r="G23" s="326">
        <f t="shared" si="2"/>
        <v>-25</v>
      </c>
      <c r="H23" s="325">
        <f t="shared" si="3"/>
        <v>25</v>
      </c>
      <c r="I23" s="492">
        <f t="shared" si="33"/>
        <v>25</v>
      </c>
      <c r="J23" s="263">
        <f t="shared" si="30"/>
        <v>0</v>
      </c>
      <c r="K23" s="383">
        <v>0</v>
      </c>
      <c r="L23" s="382">
        <v>1</v>
      </c>
      <c r="M23" s="26">
        <f t="shared" si="34"/>
        <v>-1</v>
      </c>
      <c r="N23" s="26">
        <v>0</v>
      </c>
      <c r="O23" s="206">
        <f t="shared" si="5"/>
        <v>0</v>
      </c>
      <c r="P23" s="383">
        <v>0</v>
      </c>
      <c r="Q23" s="382">
        <v>2</v>
      </c>
      <c r="R23" s="65">
        <f t="shared" si="6"/>
        <v>-2</v>
      </c>
      <c r="S23" s="158">
        <v>0</v>
      </c>
      <c r="T23" s="206">
        <f t="shared" si="7"/>
        <v>0</v>
      </c>
      <c r="U23" s="393">
        <v>0</v>
      </c>
      <c r="V23" s="382">
        <v>1</v>
      </c>
      <c r="W23" s="26">
        <f t="shared" si="8"/>
        <v>-1</v>
      </c>
      <c r="X23" s="26">
        <v>0</v>
      </c>
      <c r="Y23" s="206">
        <f t="shared" si="32"/>
        <v>0</v>
      </c>
      <c r="Z23" s="383">
        <v>0</v>
      </c>
      <c r="AA23" s="382">
        <v>1</v>
      </c>
      <c r="AB23" s="26">
        <f t="shared" si="9"/>
        <v>-1</v>
      </c>
      <c r="AC23" s="26">
        <v>0</v>
      </c>
      <c r="AD23" s="206">
        <f t="shared" si="10"/>
        <v>0</v>
      </c>
      <c r="AE23" s="393">
        <v>0</v>
      </c>
      <c r="AF23" s="382">
        <v>13</v>
      </c>
      <c r="AG23" s="26">
        <f t="shared" si="11"/>
        <v>-13</v>
      </c>
      <c r="AH23" s="158">
        <v>25</v>
      </c>
      <c r="AI23" s="234">
        <f t="shared" si="12"/>
        <v>25</v>
      </c>
      <c r="AJ23" s="383">
        <v>0</v>
      </c>
      <c r="AK23" s="382">
        <v>1</v>
      </c>
      <c r="AL23" s="26">
        <f t="shared" si="13"/>
        <v>-1</v>
      </c>
      <c r="AM23" s="26">
        <v>0</v>
      </c>
      <c r="AN23" s="206">
        <f t="shared" si="14"/>
        <v>0</v>
      </c>
      <c r="AO23" s="383">
        <v>0</v>
      </c>
      <c r="AP23" s="382">
        <v>1</v>
      </c>
      <c r="AQ23" s="26">
        <f t="shared" si="15"/>
        <v>-1</v>
      </c>
      <c r="AR23" s="26">
        <v>0</v>
      </c>
      <c r="AS23" s="206">
        <f t="shared" si="16"/>
        <v>0</v>
      </c>
      <c r="AT23" s="383">
        <v>0</v>
      </c>
      <c r="AU23" s="382">
        <v>1</v>
      </c>
      <c r="AV23" s="26">
        <f t="shared" si="17"/>
        <v>-1</v>
      </c>
      <c r="AW23" s="26">
        <v>0</v>
      </c>
      <c r="AX23" s="206">
        <f t="shared" si="18"/>
        <v>0</v>
      </c>
      <c r="AY23" s="393">
        <v>0</v>
      </c>
      <c r="AZ23" s="382">
        <v>1</v>
      </c>
      <c r="BA23" s="26">
        <f t="shared" si="19"/>
        <v>-1</v>
      </c>
      <c r="BB23" s="26">
        <v>0</v>
      </c>
      <c r="BC23" s="234">
        <f t="shared" si="20"/>
        <v>0</v>
      </c>
      <c r="BD23" s="383">
        <v>0</v>
      </c>
      <c r="BE23" s="382">
        <v>1</v>
      </c>
      <c r="BF23" s="26">
        <f t="shared" si="21"/>
        <v>-1</v>
      </c>
      <c r="BG23" s="26">
        <v>0</v>
      </c>
      <c r="BH23" s="206">
        <f t="shared" si="22"/>
        <v>0</v>
      </c>
      <c r="BI23" s="393">
        <v>0</v>
      </c>
      <c r="BJ23" s="382">
        <v>1</v>
      </c>
      <c r="BK23" s="26">
        <f t="shared" si="23"/>
        <v>-1</v>
      </c>
      <c r="BL23" s="26">
        <v>0</v>
      </c>
      <c r="BM23" s="234">
        <f t="shared" si="24"/>
        <v>0</v>
      </c>
      <c r="BN23" s="383">
        <v>0</v>
      </c>
      <c r="BO23" s="382">
        <v>1</v>
      </c>
      <c r="BP23" s="26">
        <f t="shared" si="25"/>
        <v>-1</v>
      </c>
      <c r="BQ23" s="26">
        <v>0</v>
      </c>
      <c r="BR23" s="206">
        <f t="shared" si="26"/>
        <v>0</v>
      </c>
      <c r="BS23" s="241"/>
      <c r="BT23" s="60"/>
      <c r="BU23" s="27">
        <f t="shared" si="27"/>
        <v>0</v>
      </c>
      <c r="BV23" s="27"/>
      <c r="BW23" s="60"/>
      <c r="BX23" s="60"/>
      <c r="BY23" s="27">
        <f t="shared" si="28"/>
        <v>0</v>
      </c>
      <c r="BZ23" s="27"/>
      <c r="CA23" s="60"/>
      <c r="CB23" s="60"/>
      <c r="CC23" s="63">
        <f t="shared" si="29"/>
        <v>0</v>
      </c>
      <c r="CD23" s="27"/>
    </row>
    <row r="24" spans="1:82" ht="120" customHeight="1" x14ac:dyDescent="0.3">
      <c r="A24" s="9">
        <v>22</v>
      </c>
      <c r="B24" s="40" t="s">
        <v>49</v>
      </c>
      <c r="C24" s="382">
        <v>8</v>
      </c>
      <c r="D24" s="389">
        <v>15</v>
      </c>
      <c r="E24" s="268">
        <f t="shared" si="0"/>
        <v>8</v>
      </c>
      <c r="F24" s="509">
        <f t="shared" si="1"/>
        <v>97</v>
      </c>
      <c r="G24" s="326">
        <f t="shared" si="2"/>
        <v>-89</v>
      </c>
      <c r="H24" s="325">
        <f t="shared" si="3"/>
        <v>89</v>
      </c>
      <c r="I24" s="492">
        <f t="shared" si="33"/>
        <v>81</v>
      </c>
      <c r="J24" s="263">
        <f t="shared" si="30"/>
        <v>0</v>
      </c>
      <c r="K24" s="383">
        <v>0</v>
      </c>
      <c r="L24" s="382">
        <v>2</v>
      </c>
      <c r="M24" s="26">
        <f t="shared" si="34"/>
        <v>-2</v>
      </c>
      <c r="N24" s="26">
        <v>0</v>
      </c>
      <c r="O24" s="206">
        <f t="shared" si="5"/>
        <v>0</v>
      </c>
      <c r="P24" s="383">
        <v>0</v>
      </c>
      <c r="Q24" s="382">
        <v>4</v>
      </c>
      <c r="R24" s="65">
        <f t="shared" si="6"/>
        <v>-4</v>
      </c>
      <c r="S24" s="158">
        <v>0</v>
      </c>
      <c r="T24" s="206">
        <f t="shared" si="7"/>
        <v>0</v>
      </c>
      <c r="U24" s="393">
        <v>0</v>
      </c>
      <c r="V24" s="382">
        <v>3</v>
      </c>
      <c r="W24" s="26">
        <f t="shared" si="8"/>
        <v>-3</v>
      </c>
      <c r="X24" s="26">
        <v>0</v>
      </c>
      <c r="Y24" s="206">
        <f t="shared" si="32"/>
        <v>0</v>
      </c>
      <c r="Z24" s="383">
        <v>0</v>
      </c>
      <c r="AA24" s="382">
        <v>1</v>
      </c>
      <c r="AB24" s="26">
        <f t="shared" si="9"/>
        <v>-1</v>
      </c>
      <c r="AC24" s="158">
        <v>1</v>
      </c>
      <c r="AD24" s="206">
        <f t="shared" si="10"/>
        <v>1</v>
      </c>
      <c r="AE24" s="393">
        <v>0</v>
      </c>
      <c r="AF24" s="382">
        <v>62</v>
      </c>
      <c r="AG24" s="26">
        <f t="shared" si="11"/>
        <v>-62</v>
      </c>
      <c r="AH24" s="50">
        <v>60</v>
      </c>
      <c r="AI24" s="234">
        <f t="shared" si="12"/>
        <v>60</v>
      </c>
      <c r="AJ24" s="383">
        <v>0</v>
      </c>
      <c r="AK24" s="382">
        <v>2</v>
      </c>
      <c r="AL24" s="26">
        <f t="shared" si="13"/>
        <v>-2</v>
      </c>
      <c r="AM24" s="158">
        <v>2</v>
      </c>
      <c r="AN24" s="206">
        <f t="shared" si="14"/>
        <v>2</v>
      </c>
      <c r="AO24" s="383">
        <v>0</v>
      </c>
      <c r="AP24" s="382">
        <v>3</v>
      </c>
      <c r="AQ24" s="26">
        <f t="shared" si="15"/>
        <v>-3</v>
      </c>
      <c r="AR24" s="158">
        <v>3</v>
      </c>
      <c r="AS24" s="206">
        <f t="shared" si="16"/>
        <v>3</v>
      </c>
      <c r="AT24" s="383">
        <v>0</v>
      </c>
      <c r="AU24" s="382">
        <v>2</v>
      </c>
      <c r="AV24" s="26">
        <f t="shared" si="17"/>
        <v>-2</v>
      </c>
      <c r="AW24" s="158">
        <v>2</v>
      </c>
      <c r="AX24" s="206">
        <f t="shared" si="18"/>
        <v>2</v>
      </c>
      <c r="AY24" s="393">
        <v>8</v>
      </c>
      <c r="AZ24" s="382">
        <v>5</v>
      </c>
      <c r="BA24" s="26">
        <f t="shared" si="19"/>
        <v>3</v>
      </c>
      <c r="BB24" s="50">
        <v>8</v>
      </c>
      <c r="BC24" s="234">
        <f t="shared" si="20"/>
        <v>16</v>
      </c>
      <c r="BD24" s="383">
        <v>0</v>
      </c>
      <c r="BE24" s="382">
        <v>6</v>
      </c>
      <c r="BF24" s="26">
        <f t="shared" si="21"/>
        <v>-6</v>
      </c>
      <c r="BG24" s="158">
        <v>6</v>
      </c>
      <c r="BH24" s="206">
        <f t="shared" si="22"/>
        <v>6</v>
      </c>
      <c r="BI24" s="393">
        <v>0</v>
      </c>
      <c r="BJ24" s="382">
        <v>5</v>
      </c>
      <c r="BK24" s="26">
        <f t="shared" si="23"/>
        <v>-5</v>
      </c>
      <c r="BL24" s="158">
        <v>5</v>
      </c>
      <c r="BM24" s="234">
        <f t="shared" si="24"/>
        <v>5</v>
      </c>
      <c r="BN24" s="383">
        <v>0</v>
      </c>
      <c r="BO24" s="382">
        <v>2</v>
      </c>
      <c r="BP24" s="26">
        <f t="shared" si="25"/>
        <v>-2</v>
      </c>
      <c r="BQ24" s="158">
        <v>2</v>
      </c>
      <c r="BR24" s="206">
        <f t="shared" si="26"/>
        <v>2</v>
      </c>
      <c r="BS24" s="240"/>
      <c r="BT24" s="39"/>
      <c r="BU24" s="26">
        <f t="shared" si="27"/>
        <v>0</v>
      </c>
      <c r="BV24" s="26"/>
      <c r="BW24" s="39"/>
      <c r="BX24" s="39"/>
      <c r="BY24" s="26">
        <f t="shared" si="28"/>
        <v>0</v>
      </c>
      <c r="BZ24" s="26"/>
      <c r="CA24" s="39"/>
      <c r="CB24" s="39"/>
      <c r="CC24" s="65">
        <f t="shared" si="29"/>
        <v>0</v>
      </c>
      <c r="CD24" s="26"/>
    </row>
    <row r="25" spans="1:82" ht="120" customHeight="1" thickBot="1" x14ac:dyDescent="0.35">
      <c r="A25" s="463">
        <v>23</v>
      </c>
      <c r="B25" s="40" t="s">
        <v>50</v>
      </c>
      <c r="C25" s="382">
        <v>8</v>
      </c>
      <c r="D25" s="390">
        <v>15</v>
      </c>
      <c r="E25" s="268">
        <f t="shared" si="0"/>
        <v>0</v>
      </c>
      <c r="F25" s="509">
        <f t="shared" si="1"/>
        <v>125</v>
      </c>
      <c r="G25" s="326">
        <f t="shared" si="2"/>
        <v>-125</v>
      </c>
      <c r="H25" s="325">
        <f t="shared" si="3"/>
        <v>125</v>
      </c>
      <c r="I25" s="492">
        <f t="shared" si="33"/>
        <v>123</v>
      </c>
      <c r="J25" s="263">
        <f t="shared" si="30"/>
        <v>0</v>
      </c>
      <c r="K25" s="383">
        <v>0</v>
      </c>
      <c r="L25" s="382">
        <v>1</v>
      </c>
      <c r="M25" s="26">
        <f t="shared" si="34"/>
        <v>-1</v>
      </c>
      <c r="N25" s="158">
        <v>1</v>
      </c>
      <c r="O25" s="206">
        <f t="shared" si="5"/>
        <v>1</v>
      </c>
      <c r="P25" s="383">
        <v>0</v>
      </c>
      <c r="Q25" s="382">
        <v>2</v>
      </c>
      <c r="R25" s="65">
        <f t="shared" si="6"/>
        <v>-2</v>
      </c>
      <c r="S25" s="158">
        <v>2</v>
      </c>
      <c r="T25" s="206">
        <f t="shared" si="7"/>
        <v>2</v>
      </c>
      <c r="U25" s="393">
        <v>0</v>
      </c>
      <c r="V25" s="382">
        <v>3</v>
      </c>
      <c r="W25" s="26">
        <f t="shared" si="8"/>
        <v>-3</v>
      </c>
      <c r="X25" s="158">
        <v>3</v>
      </c>
      <c r="Y25" s="206">
        <f t="shared" si="32"/>
        <v>3</v>
      </c>
      <c r="Z25" s="383">
        <v>0</v>
      </c>
      <c r="AA25" s="382">
        <v>1</v>
      </c>
      <c r="AB25" s="26">
        <f t="shared" si="9"/>
        <v>-1</v>
      </c>
      <c r="AC25" s="158">
        <v>1</v>
      </c>
      <c r="AD25" s="206">
        <f t="shared" si="10"/>
        <v>1</v>
      </c>
      <c r="AE25" s="393">
        <v>0</v>
      </c>
      <c r="AF25" s="382">
        <v>102</v>
      </c>
      <c r="AG25" s="26">
        <f t="shared" si="11"/>
        <v>-102</v>
      </c>
      <c r="AH25" s="158">
        <v>102</v>
      </c>
      <c r="AI25" s="234">
        <f t="shared" si="12"/>
        <v>102</v>
      </c>
      <c r="AJ25" s="383">
        <v>0</v>
      </c>
      <c r="AK25" s="382">
        <v>2</v>
      </c>
      <c r="AL25" s="26">
        <f t="shared" si="13"/>
        <v>-2</v>
      </c>
      <c r="AM25" s="158">
        <v>2</v>
      </c>
      <c r="AN25" s="206">
        <f t="shared" si="14"/>
        <v>2</v>
      </c>
      <c r="AO25" s="383">
        <v>0</v>
      </c>
      <c r="AP25" s="382">
        <v>3</v>
      </c>
      <c r="AQ25" s="26">
        <f t="shared" si="15"/>
        <v>-3</v>
      </c>
      <c r="AR25" s="158">
        <v>3</v>
      </c>
      <c r="AS25" s="206">
        <f t="shared" si="16"/>
        <v>3</v>
      </c>
      <c r="AT25" s="383">
        <v>0</v>
      </c>
      <c r="AU25" s="382">
        <v>1</v>
      </c>
      <c r="AV25" s="26">
        <f t="shared" si="17"/>
        <v>-1</v>
      </c>
      <c r="AW25" s="158">
        <v>1</v>
      </c>
      <c r="AX25" s="206">
        <f t="shared" si="18"/>
        <v>1</v>
      </c>
      <c r="AY25" s="393">
        <v>0</v>
      </c>
      <c r="AZ25" s="382">
        <v>2</v>
      </c>
      <c r="BA25" s="26">
        <f t="shared" si="19"/>
        <v>-2</v>
      </c>
      <c r="BB25" s="158">
        <v>2</v>
      </c>
      <c r="BC25" s="234">
        <f t="shared" si="20"/>
        <v>2</v>
      </c>
      <c r="BD25" s="383">
        <v>0</v>
      </c>
      <c r="BE25" s="382">
        <v>1</v>
      </c>
      <c r="BF25" s="26">
        <f t="shared" si="21"/>
        <v>-1</v>
      </c>
      <c r="BG25" s="158">
        <v>1</v>
      </c>
      <c r="BH25" s="206">
        <f t="shared" si="22"/>
        <v>1</v>
      </c>
      <c r="BI25" s="393">
        <v>0</v>
      </c>
      <c r="BJ25" s="382">
        <v>3</v>
      </c>
      <c r="BK25" s="26">
        <f t="shared" si="23"/>
        <v>-3</v>
      </c>
      <c r="BL25" s="158">
        <v>3</v>
      </c>
      <c r="BM25" s="234">
        <f t="shared" si="24"/>
        <v>3</v>
      </c>
      <c r="BN25" s="383">
        <v>0</v>
      </c>
      <c r="BO25" s="382">
        <v>4</v>
      </c>
      <c r="BP25" s="26">
        <f t="shared" si="25"/>
        <v>-4</v>
      </c>
      <c r="BQ25" s="158">
        <v>4</v>
      </c>
      <c r="BR25" s="206">
        <f t="shared" si="26"/>
        <v>4</v>
      </c>
      <c r="BS25" s="241"/>
      <c r="BT25" s="60"/>
      <c r="BU25" s="27">
        <f t="shared" si="27"/>
        <v>0</v>
      </c>
      <c r="BV25" s="27"/>
      <c r="BW25" s="60"/>
      <c r="BX25" s="60"/>
      <c r="BY25" s="27">
        <f t="shared" si="28"/>
        <v>0</v>
      </c>
      <c r="BZ25" s="27"/>
      <c r="CA25" s="60"/>
      <c r="CB25" s="60"/>
      <c r="CC25" s="63">
        <f t="shared" si="29"/>
        <v>0</v>
      </c>
      <c r="CD25" s="27"/>
    </row>
    <row r="26" spans="1:82" ht="56.4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68">
        <f t="shared" ref="E26:E30" si="35">K26+P26+U26+Z26+AE26+AJ26+AO26+AT26+AY26+BD26+BI26+BN26+BS26+BW26+CA26</f>
        <v>20</v>
      </c>
      <c r="F26" s="509">
        <f t="shared" ref="F26:F30" si="36">L26+Q26+V26+AA26+AF26+AK26+AP26+AU26+AZ26+BE26+BJ26+BO26+BT26+BX26+CB26</f>
        <v>0</v>
      </c>
      <c r="G26" s="326">
        <f t="shared" ref="G26:G30" si="37">M26+R26+W26+AB26+AG26+AL26+AQ26+AV26+BA26+BF26+BK26+BP26+BU26+BY26+CC26</f>
        <v>20</v>
      </c>
      <c r="H26" s="325">
        <f t="shared" ref="H26:H30" si="38">N26+S26+X26+AC26+AH26+AM26+AR26+AW26+BB26+BG26+BL26+BQ26+BV26+BZ26+CD26</f>
        <v>0</v>
      </c>
      <c r="I26" s="492">
        <f t="shared" si="33"/>
        <v>20</v>
      </c>
      <c r="J26" s="263">
        <f t="shared" si="30"/>
        <v>20</v>
      </c>
      <c r="K26" s="9">
        <v>0</v>
      </c>
      <c r="L26" s="13">
        <v>0</v>
      </c>
      <c r="M26" s="11">
        <f t="shared" si="34"/>
        <v>0</v>
      </c>
      <c r="N26" s="43">
        <v>0</v>
      </c>
      <c r="O26" s="204">
        <f t="shared" si="5"/>
        <v>0</v>
      </c>
      <c r="P26" s="9">
        <v>0</v>
      </c>
      <c r="Q26" s="15">
        <v>0</v>
      </c>
      <c r="R26" s="12">
        <f t="shared" si="6"/>
        <v>0</v>
      </c>
      <c r="S26" s="26">
        <v>0</v>
      </c>
      <c r="T26" s="206">
        <f t="shared" si="7"/>
        <v>0</v>
      </c>
      <c r="U26" s="13">
        <v>0</v>
      </c>
      <c r="V26" s="11">
        <v>0</v>
      </c>
      <c r="W26" s="11">
        <f t="shared" si="8"/>
        <v>0</v>
      </c>
      <c r="X26" s="11">
        <v>0</v>
      </c>
      <c r="Y26" s="204">
        <f t="shared" si="32"/>
        <v>0</v>
      </c>
      <c r="Z26" s="9">
        <v>0</v>
      </c>
      <c r="AA26" s="13">
        <v>0</v>
      </c>
      <c r="AB26" s="11">
        <f t="shared" si="9"/>
        <v>0</v>
      </c>
      <c r="AC26" s="11">
        <v>0</v>
      </c>
      <c r="AD26" s="204">
        <f t="shared" si="10"/>
        <v>0</v>
      </c>
      <c r="AE26" s="13">
        <v>0</v>
      </c>
      <c r="AF26" s="13">
        <v>0</v>
      </c>
      <c r="AG26" s="11">
        <f t="shared" si="11"/>
        <v>0</v>
      </c>
      <c r="AH26" s="11">
        <v>0</v>
      </c>
      <c r="AI26" s="220">
        <f t="shared" si="12"/>
        <v>0</v>
      </c>
      <c r="AJ26" s="9">
        <v>0</v>
      </c>
      <c r="AK26" s="13">
        <v>0</v>
      </c>
      <c r="AL26" s="11">
        <f t="shared" si="13"/>
        <v>0</v>
      </c>
      <c r="AM26" s="11">
        <v>0</v>
      </c>
      <c r="AN26" s="204">
        <f t="shared" si="14"/>
        <v>0</v>
      </c>
      <c r="AO26" s="9">
        <v>0</v>
      </c>
      <c r="AP26" s="13">
        <v>0</v>
      </c>
      <c r="AQ26" s="11">
        <f t="shared" si="15"/>
        <v>0</v>
      </c>
      <c r="AR26" s="11">
        <v>0</v>
      </c>
      <c r="AS26" s="204">
        <f t="shared" si="16"/>
        <v>0</v>
      </c>
      <c r="AT26" s="9">
        <v>0</v>
      </c>
      <c r="AU26" s="13">
        <v>0</v>
      </c>
      <c r="AV26" s="11">
        <f t="shared" si="17"/>
        <v>0</v>
      </c>
      <c r="AW26" s="11">
        <v>0</v>
      </c>
      <c r="AX26" s="204">
        <f t="shared" si="18"/>
        <v>0</v>
      </c>
      <c r="AY26" s="13">
        <v>0</v>
      </c>
      <c r="AZ26" s="13">
        <v>0</v>
      </c>
      <c r="BA26" s="11">
        <f t="shared" si="19"/>
        <v>0</v>
      </c>
      <c r="BB26" s="13">
        <v>0</v>
      </c>
      <c r="BC26" s="220">
        <f t="shared" si="20"/>
        <v>0</v>
      </c>
      <c r="BD26" s="9">
        <v>0</v>
      </c>
      <c r="BE26" s="15">
        <v>0</v>
      </c>
      <c r="BF26" s="11">
        <f t="shared" si="21"/>
        <v>0</v>
      </c>
      <c r="BG26" s="11">
        <v>0</v>
      </c>
      <c r="BH26" s="205">
        <f t="shared" si="22"/>
        <v>0</v>
      </c>
      <c r="BI26" s="13">
        <v>0</v>
      </c>
      <c r="BJ26" s="11">
        <v>0</v>
      </c>
      <c r="BK26" s="11">
        <f t="shared" si="23"/>
        <v>0</v>
      </c>
      <c r="BL26" s="11">
        <v>0</v>
      </c>
      <c r="BM26" s="243">
        <f t="shared" si="24"/>
        <v>0</v>
      </c>
      <c r="BN26" s="9">
        <v>20</v>
      </c>
      <c r="BO26" s="11">
        <v>0</v>
      </c>
      <c r="BP26" s="11">
        <f t="shared" si="25"/>
        <v>20</v>
      </c>
      <c r="BQ26" s="11">
        <v>0</v>
      </c>
      <c r="BR26" s="205">
        <f t="shared" si="26"/>
        <v>20</v>
      </c>
      <c r="BS26" s="22"/>
      <c r="BT26" s="23"/>
      <c r="BU26" s="23">
        <f t="shared" si="27"/>
        <v>0</v>
      </c>
      <c r="BV26" s="23"/>
      <c r="BW26" s="23"/>
      <c r="BX26" s="23"/>
      <c r="BY26" s="23">
        <f t="shared" si="28"/>
        <v>0</v>
      </c>
      <c r="BZ26" s="23"/>
      <c r="CA26" s="23"/>
      <c r="CB26" s="23"/>
      <c r="CC26" s="23">
        <f t="shared" si="29"/>
        <v>0</v>
      </c>
      <c r="CD26" s="63"/>
    </row>
    <row r="27" spans="1:82" ht="42.6" customHeight="1" thickBot="1" x14ac:dyDescent="0.35">
      <c r="A27" s="463">
        <v>25</v>
      </c>
      <c r="B27" s="25" t="s">
        <v>54</v>
      </c>
      <c r="C27" s="26">
        <v>10</v>
      </c>
      <c r="D27" s="65">
        <v>15</v>
      </c>
      <c r="E27" s="268">
        <f t="shared" si="35"/>
        <v>0</v>
      </c>
      <c r="F27" s="509">
        <f t="shared" si="36"/>
        <v>41</v>
      </c>
      <c r="G27" s="326">
        <f t="shared" si="37"/>
        <v>-41</v>
      </c>
      <c r="H27" s="325">
        <f t="shared" si="38"/>
        <v>41</v>
      </c>
      <c r="I27" s="492">
        <f t="shared" si="33"/>
        <v>39</v>
      </c>
      <c r="J27" s="263">
        <f t="shared" si="30"/>
        <v>0</v>
      </c>
      <c r="K27" s="9">
        <v>0</v>
      </c>
      <c r="L27" s="13">
        <v>1</v>
      </c>
      <c r="M27" s="11">
        <f t="shared" si="34"/>
        <v>-1</v>
      </c>
      <c r="N27" s="157">
        <v>1</v>
      </c>
      <c r="O27" s="204">
        <f t="shared" si="5"/>
        <v>1</v>
      </c>
      <c r="P27" s="9">
        <v>0</v>
      </c>
      <c r="Q27" s="15">
        <v>2</v>
      </c>
      <c r="R27" s="12">
        <f t="shared" si="6"/>
        <v>-2</v>
      </c>
      <c r="S27" s="26">
        <v>10</v>
      </c>
      <c r="T27" s="206">
        <f t="shared" si="7"/>
        <v>10</v>
      </c>
      <c r="U27" s="13">
        <v>0</v>
      </c>
      <c r="V27" s="11">
        <v>1</v>
      </c>
      <c r="W27" s="11">
        <f t="shared" si="8"/>
        <v>-1</v>
      </c>
      <c r="X27" s="157">
        <v>1</v>
      </c>
      <c r="Y27" s="204">
        <f t="shared" si="32"/>
        <v>1</v>
      </c>
      <c r="Z27" s="9">
        <v>0</v>
      </c>
      <c r="AA27" s="13">
        <v>1</v>
      </c>
      <c r="AB27" s="11">
        <f t="shared" si="9"/>
        <v>-1</v>
      </c>
      <c r="AC27" s="157">
        <v>1</v>
      </c>
      <c r="AD27" s="204">
        <f t="shared" si="10"/>
        <v>1</v>
      </c>
      <c r="AE27" s="13">
        <v>0</v>
      </c>
      <c r="AF27" s="13">
        <v>26</v>
      </c>
      <c r="AG27" s="11">
        <f t="shared" si="11"/>
        <v>-26</v>
      </c>
      <c r="AH27" s="11">
        <v>18</v>
      </c>
      <c r="AI27" s="220">
        <f t="shared" si="12"/>
        <v>18</v>
      </c>
      <c r="AJ27" s="9">
        <v>0</v>
      </c>
      <c r="AK27" s="13">
        <v>1</v>
      </c>
      <c r="AL27" s="11">
        <f t="shared" si="13"/>
        <v>-1</v>
      </c>
      <c r="AM27" s="157">
        <v>1</v>
      </c>
      <c r="AN27" s="204">
        <f t="shared" si="14"/>
        <v>1</v>
      </c>
      <c r="AO27" s="9">
        <v>0</v>
      </c>
      <c r="AP27" s="13">
        <v>1</v>
      </c>
      <c r="AQ27" s="11">
        <f t="shared" si="15"/>
        <v>-1</v>
      </c>
      <c r="AR27" s="157">
        <v>1</v>
      </c>
      <c r="AS27" s="204">
        <f t="shared" si="16"/>
        <v>1</v>
      </c>
      <c r="AT27" s="9">
        <v>0</v>
      </c>
      <c r="AU27" s="13">
        <v>1</v>
      </c>
      <c r="AV27" s="11">
        <f t="shared" si="17"/>
        <v>-1</v>
      </c>
      <c r="AW27" s="157">
        <v>1</v>
      </c>
      <c r="AX27" s="204">
        <f t="shared" si="18"/>
        <v>1</v>
      </c>
      <c r="AY27" s="13">
        <v>0</v>
      </c>
      <c r="AZ27" s="13">
        <v>2</v>
      </c>
      <c r="BA27" s="11">
        <f t="shared" si="19"/>
        <v>-2</v>
      </c>
      <c r="BB27" s="156">
        <v>2</v>
      </c>
      <c r="BC27" s="220">
        <f t="shared" si="20"/>
        <v>2</v>
      </c>
      <c r="BD27" s="9">
        <v>0</v>
      </c>
      <c r="BE27" s="15">
        <v>2</v>
      </c>
      <c r="BF27" s="11">
        <f t="shared" si="21"/>
        <v>-2</v>
      </c>
      <c r="BG27" s="157">
        <v>2</v>
      </c>
      <c r="BH27" s="205">
        <f t="shared" si="22"/>
        <v>2</v>
      </c>
      <c r="BI27" s="13">
        <v>0</v>
      </c>
      <c r="BJ27" s="11">
        <v>2</v>
      </c>
      <c r="BK27" s="11">
        <f t="shared" si="23"/>
        <v>-2</v>
      </c>
      <c r="BL27" s="157">
        <v>2</v>
      </c>
      <c r="BM27" s="243">
        <f t="shared" si="24"/>
        <v>2</v>
      </c>
      <c r="BN27" s="9">
        <v>0</v>
      </c>
      <c r="BO27" s="11">
        <v>1</v>
      </c>
      <c r="BP27" s="11">
        <f t="shared" si="25"/>
        <v>-1</v>
      </c>
      <c r="BQ27" s="157">
        <v>1</v>
      </c>
      <c r="BR27" s="205">
        <f t="shared" si="26"/>
        <v>1</v>
      </c>
      <c r="BS27" s="13"/>
      <c r="BT27" s="11"/>
      <c r="BU27" s="11">
        <f t="shared" si="27"/>
        <v>0</v>
      </c>
      <c r="BV27" s="11"/>
      <c r="BW27" s="11"/>
      <c r="BX27" s="11"/>
      <c r="BY27" s="11">
        <f t="shared" si="28"/>
        <v>0</v>
      </c>
      <c r="BZ27" s="11"/>
      <c r="CA27" s="11"/>
      <c r="CB27" s="11"/>
      <c r="CC27" s="11">
        <f t="shared" si="29"/>
        <v>0</v>
      </c>
      <c r="CD27" s="65"/>
    </row>
    <row r="28" spans="1:82" ht="58.8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268">
        <f t="shared" si="35"/>
        <v>8</v>
      </c>
      <c r="F28" s="509">
        <f t="shared" si="36"/>
        <v>0</v>
      </c>
      <c r="G28" s="326">
        <f t="shared" si="37"/>
        <v>8</v>
      </c>
      <c r="H28" s="325">
        <f t="shared" si="38"/>
        <v>0</v>
      </c>
      <c r="I28" s="492">
        <f t="shared" si="33"/>
        <v>8</v>
      </c>
      <c r="J28" s="263">
        <f t="shared" si="30"/>
        <v>8</v>
      </c>
      <c r="K28" s="9">
        <v>0</v>
      </c>
      <c r="L28" s="13">
        <v>0</v>
      </c>
      <c r="M28" s="11">
        <f t="shared" si="34"/>
        <v>0</v>
      </c>
      <c r="N28" s="43">
        <v>0</v>
      </c>
      <c r="O28" s="204">
        <f t="shared" si="5"/>
        <v>0</v>
      </c>
      <c r="P28" s="9">
        <v>0</v>
      </c>
      <c r="Q28" s="15">
        <v>0</v>
      </c>
      <c r="R28" s="12">
        <f t="shared" si="6"/>
        <v>0</v>
      </c>
      <c r="S28" s="26">
        <v>0</v>
      </c>
      <c r="T28" s="206">
        <f t="shared" si="7"/>
        <v>0</v>
      </c>
      <c r="U28" s="13">
        <v>0</v>
      </c>
      <c r="V28" s="11">
        <v>0</v>
      </c>
      <c r="W28" s="11">
        <f t="shared" si="8"/>
        <v>0</v>
      </c>
      <c r="X28" s="11">
        <v>0</v>
      </c>
      <c r="Y28" s="204">
        <f t="shared" si="32"/>
        <v>0</v>
      </c>
      <c r="Z28" s="9">
        <v>0</v>
      </c>
      <c r="AA28" s="13">
        <v>0</v>
      </c>
      <c r="AB28" s="11">
        <f t="shared" si="9"/>
        <v>0</v>
      </c>
      <c r="AC28" s="11">
        <v>0</v>
      </c>
      <c r="AD28" s="204">
        <f t="shared" si="10"/>
        <v>0</v>
      </c>
      <c r="AE28" s="13">
        <v>8</v>
      </c>
      <c r="AF28" s="13">
        <v>0</v>
      </c>
      <c r="AG28" s="11">
        <f t="shared" si="11"/>
        <v>8</v>
      </c>
      <c r="AH28" s="11">
        <v>0</v>
      </c>
      <c r="AI28" s="220">
        <f t="shared" si="12"/>
        <v>8</v>
      </c>
      <c r="AJ28" s="9">
        <v>0</v>
      </c>
      <c r="AK28" s="13">
        <v>0</v>
      </c>
      <c r="AL28" s="11">
        <f t="shared" si="13"/>
        <v>0</v>
      </c>
      <c r="AM28" s="11">
        <v>0</v>
      </c>
      <c r="AN28" s="204">
        <f t="shared" si="14"/>
        <v>0</v>
      </c>
      <c r="AO28" s="9">
        <v>0</v>
      </c>
      <c r="AP28" s="13">
        <v>0</v>
      </c>
      <c r="AQ28" s="11">
        <f t="shared" si="15"/>
        <v>0</v>
      </c>
      <c r="AR28" s="11">
        <v>0</v>
      </c>
      <c r="AS28" s="204">
        <f t="shared" si="16"/>
        <v>0</v>
      </c>
      <c r="AT28" s="9">
        <v>0</v>
      </c>
      <c r="AU28" s="13">
        <v>0</v>
      </c>
      <c r="AV28" s="11">
        <f t="shared" si="17"/>
        <v>0</v>
      </c>
      <c r="AW28" s="11">
        <v>0</v>
      </c>
      <c r="AX28" s="204">
        <f t="shared" si="18"/>
        <v>0</v>
      </c>
      <c r="AY28" s="13">
        <v>0</v>
      </c>
      <c r="AZ28" s="13">
        <v>0</v>
      </c>
      <c r="BA28" s="11">
        <f t="shared" si="19"/>
        <v>0</v>
      </c>
      <c r="BB28" s="13">
        <v>0</v>
      </c>
      <c r="BC28" s="220">
        <f t="shared" si="20"/>
        <v>0</v>
      </c>
      <c r="BD28" s="9">
        <v>0</v>
      </c>
      <c r="BE28" s="15">
        <v>0</v>
      </c>
      <c r="BF28" s="11">
        <f t="shared" si="21"/>
        <v>0</v>
      </c>
      <c r="BG28" s="11">
        <v>0</v>
      </c>
      <c r="BH28" s="205">
        <f t="shared" si="22"/>
        <v>0</v>
      </c>
      <c r="BI28" s="13">
        <v>0</v>
      </c>
      <c r="BJ28" s="11">
        <v>0</v>
      </c>
      <c r="BK28" s="11">
        <f t="shared" si="23"/>
        <v>0</v>
      </c>
      <c r="BL28" s="11">
        <v>0</v>
      </c>
      <c r="BM28" s="243">
        <f t="shared" si="24"/>
        <v>0</v>
      </c>
      <c r="BN28" s="9">
        <v>0</v>
      </c>
      <c r="BO28" s="11">
        <v>0</v>
      </c>
      <c r="BP28" s="11">
        <f t="shared" si="25"/>
        <v>0</v>
      </c>
      <c r="BQ28" s="11">
        <v>0</v>
      </c>
      <c r="BR28" s="205">
        <f t="shared" si="26"/>
        <v>0</v>
      </c>
      <c r="BS28" s="22"/>
      <c r="BT28" s="23"/>
      <c r="BU28" s="23">
        <f t="shared" si="27"/>
        <v>0</v>
      </c>
      <c r="BV28" s="23"/>
      <c r="BW28" s="23"/>
      <c r="BX28" s="23"/>
      <c r="BY28" s="23">
        <f t="shared" si="28"/>
        <v>0</v>
      </c>
      <c r="BZ28" s="23"/>
      <c r="CA28" s="23"/>
      <c r="CB28" s="23"/>
      <c r="CC28" s="23">
        <f t="shared" si="29"/>
        <v>0</v>
      </c>
      <c r="CD28" s="63"/>
    </row>
    <row r="29" spans="1:82" ht="65.400000000000006" customHeight="1" thickBot="1" x14ac:dyDescent="0.35">
      <c r="A29" s="463">
        <v>27</v>
      </c>
      <c r="B29" s="25" t="s">
        <v>55</v>
      </c>
      <c r="C29" s="26">
        <v>6</v>
      </c>
      <c r="D29" s="65">
        <v>10</v>
      </c>
      <c r="E29" s="268">
        <f t="shared" si="35"/>
        <v>20</v>
      </c>
      <c r="F29" s="509">
        <f t="shared" si="36"/>
        <v>36</v>
      </c>
      <c r="G29" s="326">
        <f t="shared" si="37"/>
        <v>-16</v>
      </c>
      <c r="H29" s="325">
        <f t="shared" si="38"/>
        <v>16</v>
      </c>
      <c r="I29" s="492">
        <f t="shared" si="33"/>
        <v>34</v>
      </c>
      <c r="J29" s="263">
        <f t="shared" si="30"/>
        <v>0</v>
      </c>
      <c r="K29" s="102">
        <v>0</v>
      </c>
      <c r="L29" s="75">
        <v>1</v>
      </c>
      <c r="M29" s="11">
        <f t="shared" si="34"/>
        <v>-1</v>
      </c>
      <c r="N29" s="11">
        <v>0</v>
      </c>
      <c r="O29" s="205">
        <f t="shared" si="5"/>
        <v>0</v>
      </c>
      <c r="P29" s="102">
        <v>0</v>
      </c>
      <c r="Q29" s="75">
        <v>2</v>
      </c>
      <c r="R29" s="12">
        <f t="shared" si="6"/>
        <v>-2</v>
      </c>
      <c r="S29" s="26">
        <v>6</v>
      </c>
      <c r="T29" s="206">
        <f t="shared" si="7"/>
        <v>6</v>
      </c>
      <c r="U29" s="101">
        <v>0</v>
      </c>
      <c r="V29" s="75">
        <v>1</v>
      </c>
      <c r="W29" s="11">
        <f t="shared" si="8"/>
        <v>-1</v>
      </c>
      <c r="X29" s="11">
        <v>0</v>
      </c>
      <c r="Y29" s="205">
        <f t="shared" si="32"/>
        <v>0</v>
      </c>
      <c r="Z29" s="102">
        <v>0</v>
      </c>
      <c r="AA29" s="75">
        <v>1</v>
      </c>
      <c r="AB29" s="11">
        <f t="shared" si="9"/>
        <v>-1</v>
      </c>
      <c r="AC29" s="11">
        <v>0</v>
      </c>
      <c r="AD29" s="205">
        <f t="shared" si="10"/>
        <v>0</v>
      </c>
      <c r="AE29" s="101">
        <v>20</v>
      </c>
      <c r="AF29" s="75">
        <v>22</v>
      </c>
      <c r="AG29" s="11">
        <f t="shared" si="11"/>
        <v>-2</v>
      </c>
      <c r="AH29" s="157">
        <v>2</v>
      </c>
      <c r="AI29" s="243">
        <f t="shared" si="12"/>
        <v>22</v>
      </c>
      <c r="AJ29" s="102">
        <v>0</v>
      </c>
      <c r="AK29" s="75">
        <v>1</v>
      </c>
      <c r="AL29" s="11">
        <f t="shared" si="13"/>
        <v>-1</v>
      </c>
      <c r="AM29" s="11">
        <v>0</v>
      </c>
      <c r="AN29" s="205">
        <f t="shared" si="14"/>
        <v>0</v>
      </c>
      <c r="AO29" s="102">
        <v>0</v>
      </c>
      <c r="AP29" s="75">
        <v>1</v>
      </c>
      <c r="AQ29" s="11">
        <f t="shared" si="15"/>
        <v>-1</v>
      </c>
      <c r="AR29" s="157">
        <v>1</v>
      </c>
      <c r="AS29" s="205">
        <f t="shared" si="16"/>
        <v>1</v>
      </c>
      <c r="AT29" s="102">
        <v>0</v>
      </c>
      <c r="AU29" s="75">
        <v>1</v>
      </c>
      <c r="AV29" s="11">
        <f t="shared" si="17"/>
        <v>-1</v>
      </c>
      <c r="AW29" s="157">
        <v>1</v>
      </c>
      <c r="AX29" s="205">
        <f t="shared" si="18"/>
        <v>1</v>
      </c>
      <c r="AY29" s="101">
        <v>0</v>
      </c>
      <c r="AZ29" s="75">
        <v>2</v>
      </c>
      <c r="BA29" s="11">
        <f t="shared" si="19"/>
        <v>-2</v>
      </c>
      <c r="BB29" s="157">
        <v>2</v>
      </c>
      <c r="BC29" s="243">
        <f t="shared" si="20"/>
        <v>2</v>
      </c>
      <c r="BD29" s="102">
        <v>0</v>
      </c>
      <c r="BE29" s="75">
        <v>1</v>
      </c>
      <c r="BF29" s="11">
        <f t="shared" si="21"/>
        <v>-1</v>
      </c>
      <c r="BG29" s="157">
        <v>1</v>
      </c>
      <c r="BH29" s="205">
        <f t="shared" si="22"/>
        <v>1</v>
      </c>
      <c r="BI29" s="101">
        <v>0</v>
      </c>
      <c r="BJ29" s="75">
        <v>2</v>
      </c>
      <c r="BK29" s="11">
        <f t="shared" si="23"/>
        <v>-2</v>
      </c>
      <c r="BL29" s="157">
        <v>2</v>
      </c>
      <c r="BM29" s="243">
        <f t="shared" si="24"/>
        <v>2</v>
      </c>
      <c r="BN29" s="102">
        <v>0</v>
      </c>
      <c r="BO29" s="75">
        <v>1</v>
      </c>
      <c r="BP29" s="11">
        <f t="shared" si="25"/>
        <v>-1</v>
      </c>
      <c r="BQ29" s="157">
        <v>1</v>
      </c>
      <c r="BR29" s="205">
        <f t="shared" si="26"/>
        <v>1</v>
      </c>
      <c r="BS29" s="237"/>
      <c r="BT29" s="30"/>
      <c r="BU29" s="11">
        <f t="shared" si="27"/>
        <v>0</v>
      </c>
      <c r="BV29" s="11"/>
      <c r="BW29" s="30"/>
      <c r="BX29" s="30"/>
      <c r="BY29" s="11">
        <f t="shared" si="28"/>
        <v>0</v>
      </c>
      <c r="BZ29" s="11"/>
      <c r="CA29" s="30"/>
      <c r="CB29" s="30"/>
      <c r="CC29" s="11">
        <f t="shared" si="29"/>
        <v>0</v>
      </c>
      <c r="CD29" s="65"/>
    </row>
    <row r="30" spans="1:82" ht="75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272">
        <f t="shared" si="35"/>
        <v>10</v>
      </c>
      <c r="F30" s="510">
        <f t="shared" si="36"/>
        <v>46</v>
      </c>
      <c r="G30" s="511">
        <f t="shared" si="37"/>
        <v>-36</v>
      </c>
      <c r="H30" s="512">
        <f t="shared" si="38"/>
        <v>36</v>
      </c>
      <c r="I30" s="493">
        <f t="shared" si="33"/>
        <v>44</v>
      </c>
      <c r="J30" s="264">
        <f t="shared" si="30"/>
        <v>0</v>
      </c>
      <c r="K30" s="145">
        <v>0</v>
      </c>
      <c r="L30" s="146">
        <v>1</v>
      </c>
      <c r="M30" s="215">
        <f t="shared" si="34"/>
        <v>-1</v>
      </c>
      <c r="N30" s="215">
        <v>0</v>
      </c>
      <c r="O30" s="208">
        <f t="shared" si="5"/>
        <v>0</v>
      </c>
      <c r="P30" s="145">
        <v>0</v>
      </c>
      <c r="Q30" s="146">
        <v>3</v>
      </c>
      <c r="R30" s="247">
        <f t="shared" si="6"/>
        <v>-3</v>
      </c>
      <c r="S30" s="248">
        <v>8</v>
      </c>
      <c r="T30" s="213">
        <f t="shared" si="7"/>
        <v>8</v>
      </c>
      <c r="U30" s="245">
        <v>0</v>
      </c>
      <c r="V30" s="146">
        <v>1</v>
      </c>
      <c r="W30" s="215">
        <f t="shared" si="8"/>
        <v>-1</v>
      </c>
      <c r="X30" s="215">
        <v>0</v>
      </c>
      <c r="Y30" s="208">
        <f t="shared" si="32"/>
        <v>0</v>
      </c>
      <c r="Z30" s="145">
        <v>0</v>
      </c>
      <c r="AA30" s="146">
        <v>1</v>
      </c>
      <c r="AB30" s="215">
        <f t="shared" si="9"/>
        <v>-1</v>
      </c>
      <c r="AC30" s="215">
        <v>0</v>
      </c>
      <c r="AD30" s="208">
        <f t="shared" si="10"/>
        <v>0</v>
      </c>
      <c r="AE30" s="159">
        <v>10</v>
      </c>
      <c r="AF30" s="74">
        <v>30</v>
      </c>
      <c r="AG30" s="11">
        <f t="shared" si="11"/>
        <v>-20</v>
      </c>
      <c r="AH30" s="157">
        <v>20</v>
      </c>
      <c r="AI30" s="243">
        <f t="shared" si="12"/>
        <v>30</v>
      </c>
      <c r="AJ30" s="145">
        <v>0</v>
      </c>
      <c r="AK30" s="146">
        <v>1</v>
      </c>
      <c r="AL30" s="215">
        <f t="shared" si="13"/>
        <v>-1</v>
      </c>
      <c r="AM30" s="215">
        <v>0</v>
      </c>
      <c r="AN30" s="208">
        <f t="shared" si="14"/>
        <v>0</v>
      </c>
      <c r="AO30" s="145">
        <v>0</v>
      </c>
      <c r="AP30" s="146">
        <v>1</v>
      </c>
      <c r="AQ30" s="215">
        <f t="shared" si="15"/>
        <v>-1</v>
      </c>
      <c r="AR30" s="215">
        <v>0</v>
      </c>
      <c r="AS30" s="208">
        <f t="shared" si="16"/>
        <v>0</v>
      </c>
      <c r="AT30" s="145">
        <v>0</v>
      </c>
      <c r="AU30" s="146">
        <v>1</v>
      </c>
      <c r="AV30" s="215">
        <f t="shared" si="17"/>
        <v>-1</v>
      </c>
      <c r="AW30" s="207">
        <v>1</v>
      </c>
      <c r="AX30" s="208">
        <f t="shared" si="18"/>
        <v>1</v>
      </c>
      <c r="AY30" s="159">
        <v>0</v>
      </c>
      <c r="AZ30" s="74">
        <v>2</v>
      </c>
      <c r="BA30" s="11">
        <f t="shared" si="19"/>
        <v>-2</v>
      </c>
      <c r="BB30" s="157">
        <v>2</v>
      </c>
      <c r="BC30" s="243">
        <f t="shared" si="20"/>
        <v>2</v>
      </c>
      <c r="BD30" s="145">
        <v>0</v>
      </c>
      <c r="BE30" s="146">
        <v>2</v>
      </c>
      <c r="BF30" s="215">
        <f t="shared" si="21"/>
        <v>-2</v>
      </c>
      <c r="BG30" s="207">
        <v>2</v>
      </c>
      <c r="BH30" s="208">
        <f t="shared" si="22"/>
        <v>2</v>
      </c>
      <c r="BI30" s="159">
        <v>0</v>
      </c>
      <c r="BJ30" s="74">
        <v>2</v>
      </c>
      <c r="BK30" s="11">
        <f t="shared" si="23"/>
        <v>-2</v>
      </c>
      <c r="BL30" s="157">
        <v>2</v>
      </c>
      <c r="BM30" s="243">
        <f t="shared" si="24"/>
        <v>2</v>
      </c>
      <c r="BN30" s="145">
        <v>0</v>
      </c>
      <c r="BO30" s="146">
        <v>1</v>
      </c>
      <c r="BP30" s="215">
        <f t="shared" si="25"/>
        <v>-1</v>
      </c>
      <c r="BQ30" s="207">
        <v>1</v>
      </c>
      <c r="BR30" s="208">
        <f t="shared" si="26"/>
        <v>1</v>
      </c>
      <c r="BS30" s="244"/>
      <c r="BT30" s="66"/>
      <c r="BU30" s="11">
        <f t="shared" si="27"/>
        <v>0</v>
      </c>
      <c r="BV30" s="11"/>
      <c r="BW30" s="66"/>
      <c r="BX30" s="66"/>
      <c r="BY30" s="11">
        <f t="shared" si="28"/>
        <v>0</v>
      </c>
      <c r="BZ30" s="11"/>
      <c r="CA30" s="66"/>
      <c r="CB30" s="66"/>
      <c r="CC30" s="11">
        <f t="shared" si="29"/>
        <v>0</v>
      </c>
      <c r="CD30" s="65"/>
    </row>
  </sheetData>
  <sheetProtection password="C611" sheet="1" objects="1" scenarios="1" selectLockedCells="1" selectUnlockedCells="1"/>
  <customSheetViews>
    <customSheetView guid="{F2E46030-49F3-46E6-9036-40A255D924CC}">
      <pane xSplit="9" ySplit="2" topLeftCell="R3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activeCell="O8" sqref="O8"/>
      <pageMargins left="0.7" right="0.7" top="0.75" bottom="0.75" header="0.3" footer="0.3"/>
    </customSheetView>
    <customSheetView guid="{9CEE0026-06FE-43C5-B7E2-4C27C1B1B851}" scale="80">
      <pane xSplit="9" ySplit="2" topLeftCell="Z3" activePane="bottomRight" state="frozen"/>
      <selection pane="bottomRight" activeCell="AE10" sqref="AE10"/>
      <pageMargins left="0.7" right="0.7" top="0.75" bottom="0.75" header="0.3" footer="0.3"/>
    </customSheetView>
  </customSheetViews>
  <mergeCells count="18">
    <mergeCell ref="AT1:AX1"/>
    <mergeCell ref="AY1:BC1"/>
    <mergeCell ref="BD1:BH1"/>
    <mergeCell ref="A1:D1"/>
    <mergeCell ref="J1:J2"/>
    <mergeCell ref="U1:Y1"/>
    <mergeCell ref="Z1:AD1"/>
    <mergeCell ref="AE1:AI1"/>
    <mergeCell ref="K1:O1"/>
    <mergeCell ref="P1:T1"/>
    <mergeCell ref="E1:I1"/>
    <mergeCell ref="AJ1:AN1"/>
    <mergeCell ref="AO1:AS1"/>
    <mergeCell ref="BS1:BV1"/>
    <mergeCell ref="BW1:BZ1"/>
    <mergeCell ref="CA1:CD1"/>
    <mergeCell ref="BI1:BM1"/>
    <mergeCell ref="BN1:BR1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CB30"/>
  <sheetViews>
    <sheetView tabSelected="1" zoomScale="80" zoomScaleNormal="7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30" sqref="B30"/>
    </sheetView>
  </sheetViews>
  <sheetFormatPr defaultRowHeight="47.4" customHeight="1" x14ac:dyDescent="0.3"/>
  <cols>
    <col min="1" max="1" width="4.44140625" customWidth="1"/>
    <col min="2" max="2" width="25.77734375" customWidth="1"/>
    <col min="3" max="3" width="7" customWidth="1"/>
    <col min="4" max="4" width="10.33203125" customWidth="1"/>
    <col min="5" max="6" width="6" customWidth="1"/>
    <col min="7" max="9" width="5.6640625" customWidth="1"/>
    <col min="10" max="10" width="14.10937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4" width="5.5546875" customWidth="1"/>
    <col min="65" max="69" width="5.44140625" customWidth="1"/>
    <col min="70" max="70" width="6.6640625" customWidth="1"/>
    <col min="71" max="72" width="5.88671875" customWidth="1"/>
    <col min="73" max="74" width="5.44140625" customWidth="1"/>
    <col min="75" max="76" width="6.109375" customWidth="1"/>
    <col min="77" max="78" width="5.44140625" customWidth="1"/>
    <col min="79" max="80" width="5.88671875" customWidth="1"/>
  </cols>
  <sheetData>
    <row r="1" spans="1:80" ht="47.4" customHeight="1" thickBot="1" x14ac:dyDescent="0.35">
      <c r="A1" s="553" t="s">
        <v>0</v>
      </c>
      <c r="B1" s="554"/>
      <c r="C1" s="554"/>
      <c r="D1" s="554"/>
      <c r="E1" s="544" t="s">
        <v>133</v>
      </c>
      <c r="F1" s="545"/>
      <c r="G1" s="545"/>
      <c r="H1" s="545"/>
      <c r="I1" s="546"/>
      <c r="J1" s="542" t="s">
        <v>359</v>
      </c>
      <c r="K1" s="534" t="s">
        <v>134</v>
      </c>
      <c r="L1" s="535"/>
      <c r="M1" s="535"/>
      <c r="N1" s="535"/>
      <c r="O1" s="536"/>
      <c r="P1" s="534" t="s">
        <v>135</v>
      </c>
      <c r="Q1" s="535"/>
      <c r="R1" s="535"/>
      <c r="S1" s="535"/>
      <c r="T1" s="536"/>
      <c r="U1" s="534" t="s">
        <v>136</v>
      </c>
      <c r="V1" s="535"/>
      <c r="W1" s="535"/>
      <c r="X1" s="535"/>
      <c r="Y1" s="536"/>
      <c r="Z1" s="534" t="s">
        <v>137</v>
      </c>
      <c r="AA1" s="535"/>
      <c r="AB1" s="535"/>
      <c r="AC1" s="535"/>
      <c r="AD1" s="536"/>
      <c r="AE1" s="534" t="s">
        <v>138</v>
      </c>
      <c r="AF1" s="535"/>
      <c r="AG1" s="535"/>
      <c r="AH1" s="535"/>
      <c r="AI1" s="536"/>
      <c r="AJ1" s="534" t="s">
        <v>139</v>
      </c>
      <c r="AK1" s="535"/>
      <c r="AL1" s="535"/>
      <c r="AM1" s="535"/>
      <c r="AN1" s="536"/>
      <c r="AO1" s="534" t="s">
        <v>140</v>
      </c>
      <c r="AP1" s="535"/>
      <c r="AQ1" s="535"/>
      <c r="AR1" s="535"/>
      <c r="AS1" s="536"/>
      <c r="AT1" s="534" t="s">
        <v>141</v>
      </c>
      <c r="AU1" s="535"/>
      <c r="AV1" s="535"/>
      <c r="AW1" s="535"/>
      <c r="AX1" s="536"/>
      <c r="AY1" s="534" t="s">
        <v>142</v>
      </c>
      <c r="AZ1" s="535"/>
      <c r="BA1" s="535"/>
      <c r="BB1" s="535"/>
      <c r="BC1" s="536"/>
      <c r="BD1" s="534" t="s">
        <v>143</v>
      </c>
      <c r="BE1" s="535"/>
      <c r="BF1" s="535"/>
      <c r="BG1" s="535"/>
      <c r="BH1" s="536"/>
      <c r="BI1" s="535" t="s">
        <v>83</v>
      </c>
      <c r="BJ1" s="535"/>
      <c r="BK1" s="535"/>
      <c r="BL1" s="536"/>
      <c r="BM1" s="550" t="s">
        <v>70</v>
      </c>
      <c r="BN1" s="551"/>
      <c r="BO1" s="551"/>
      <c r="BP1" s="552"/>
      <c r="BQ1" s="550" t="s">
        <v>71</v>
      </c>
      <c r="BR1" s="551"/>
      <c r="BS1" s="551"/>
      <c r="BT1" s="552"/>
      <c r="BU1" s="534" t="s">
        <v>15</v>
      </c>
      <c r="BV1" s="535"/>
      <c r="BW1" s="535"/>
      <c r="BX1" s="536"/>
      <c r="BY1" s="534" t="s">
        <v>16</v>
      </c>
      <c r="BZ1" s="535"/>
      <c r="CA1" s="535"/>
      <c r="CB1" s="536"/>
    </row>
    <row r="2" spans="1:80" ht="47.4" customHeight="1" thickBot="1" x14ac:dyDescent="0.35">
      <c r="A2" s="1" t="s">
        <v>17</v>
      </c>
      <c r="B2" s="2" t="s">
        <v>18</v>
      </c>
      <c r="C2" s="5" t="s">
        <v>19</v>
      </c>
      <c r="D2" s="4" t="s">
        <v>20</v>
      </c>
      <c r="E2" s="488" t="s">
        <v>21</v>
      </c>
      <c r="F2" s="488" t="s">
        <v>22</v>
      </c>
      <c r="G2" s="323" t="s">
        <v>23</v>
      </c>
      <c r="H2" s="488" t="s">
        <v>24</v>
      </c>
      <c r="I2" s="323" t="s">
        <v>366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366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366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366</v>
      </c>
      <c r="Z2" s="5" t="s">
        <v>21</v>
      </c>
      <c r="AA2" s="6" t="s">
        <v>22</v>
      </c>
      <c r="AB2" s="6" t="s">
        <v>23</v>
      </c>
      <c r="AC2" s="7" t="s">
        <v>24</v>
      </c>
      <c r="AD2" s="5" t="s">
        <v>366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366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366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366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366</v>
      </c>
      <c r="AY2" s="4" t="s">
        <v>21</v>
      </c>
      <c r="AZ2" s="4" t="s">
        <v>22</v>
      </c>
      <c r="BA2" s="5" t="s">
        <v>23</v>
      </c>
      <c r="BB2" s="4" t="s">
        <v>24</v>
      </c>
      <c r="BC2" s="5" t="s">
        <v>366</v>
      </c>
      <c r="BD2" s="4" t="s">
        <v>21</v>
      </c>
      <c r="BE2" s="4" t="s">
        <v>22</v>
      </c>
      <c r="BF2" s="1" t="s">
        <v>23</v>
      </c>
      <c r="BG2" s="7" t="s">
        <v>24</v>
      </c>
      <c r="BH2" s="5" t="s">
        <v>366</v>
      </c>
      <c r="BI2" s="7" t="s">
        <v>21</v>
      </c>
      <c r="BJ2" s="5" t="s">
        <v>22</v>
      </c>
      <c r="BK2" s="4" t="s">
        <v>23</v>
      </c>
      <c r="BL2" s="4" t="s">
        <v>24</v>
      </c>
      <c r="BM2" s="5" t="s">
        <v>21</v>
      </c>
      <c r="BN2" s="5" t="s">
        <v>22</v>
      </c>
      <c r="BO2" s="8" t="s">
        <v>23</v>
      </c>
      <c r="BP2" s="7" t="s">
        <v>24</v>
      </c>
      <c r="BQ2" s="2" t="s">
        <v>21</v>
      </c>
      <c r="BR2" s="5" t="s">
        <v>22</v>
      </c>
      <c r="BS2" s="5" t="s">
        <v>23</v>
      </c>
      <c r="BT2" s="5" t="s">
        <v>24</v>
      </c>
      <c r="BU2" s="7" t="s">
        <v>21</v>
      </c>
      <c r="BV2" s="5" t="s">
        <v>22</v>
      </c>
      <c r="BW2" s="4" t="s">
        <v>23</v>
      </c>
      <c r="BX2" s="4" t="s">
        <v>24</v>
      </c>
      <c r="BY2" s="5" t="s">
        <v>21</v>
      </c>
      <c r="BZ2" s="5" t="s">
        <v>22</v>
      </c>
      <c r="CA2" s="4" t="s">
        <v>23</v>
      </c>
      <c r="CB2" s="5" t="s">
        <v>24</v>
      </c>
    </row>
    <row r="3" spans="1:80" ht="120" customHeight="1" x14ac:dyDescent="0.3">
      <c r="A3" s="9">
        <v>1</v>
      </c>
      <c r="B3" s="10" t="s">
        <v>375</v>
      </c>
      <c r="C3" s="11">
        <v>10</v>
      </c>
      <c r="D3" s="12">
        <v>40</v>
      </c>
      <c r="E3" s="268">
        <f t="shared" ref="E3:E11" si="0">K3+P3+U3+Z3+AE3+AJ3+AO3+AT3+AY3+BD3+BI3+BM3+BQ3+BU3+BY3</f>
        <v>0</v>
      </c>
      <c r="F3" s="269">
        <f t="shared" ref="F3:F11" si="1">L3+Q3+V3+AA3+AF3+AK3+AP3+AU3+AZ3+BE3+BJ3+BN3+BR3+BV3+BZ3</f>
        <v>82</v>
      </c>
      <c r="G3" s="224">
        <f t="shared" ref="G3:G11" si="2">M3+R3+W3+AB3+AG3+AL3+AQ3+AV3+BA3+BF3+BK3+BO3+BS3+BW3+CA3</f>
        <v>-82</v>
      </c>
      <c r="H3" s="224">
        <f t="shared" ref="H3:H11" si="3">N3+S3+X3+AC3+AH3+AM3+AR3+AW3+BB3+BG3+BL3+BP3+BT3+BX3+CB3</f>
        <v>82</v>
      </c>
      <c r="I3" s="204">
        <f>SUM(O3+T3+Y3+AD3+AI3+AN3+AS3+AX3+BC3+BH3)</f>
        <v>82</v>
      </c>
      <c r="J3" s="263">
        <f>E3+H3-F3</f>
        <v>0</v>
      </c>
      <c r="K3" s="143">
        <v>0</v>
      </c>
      <c r="L3" s="13">
        <v>28</v>
      </c>
      <c r="M3" s="11">
        <f>K3-L3</f>
        <v>-28</v>
      </c>
      <c r="N3" s="156">
        <v>28</v>
      </c>
      <c r="O3" s="204">
        <f>SUM(K3+N3)</f>
        <v>28</v>
      </c>
      <c r="P3" s="9">
        <v>0</v>
      </c>
      <c r="Q3" s="15">
        <v>15</v>
      </c>
      <c r="R3" s="11">
        <f t="shared" ref="R3:R30" si="4">P3-Q3</f>
        <v>-15</v>
      </c>
      <c r="S3" s="157">
        <v>15</v>
      </c>
      <c r="T3" s="205">
        <f t="shared" ref="T3:T30" si="5">SUM(P3+S3)</f>
        <v>15</v>
      </c>
      <c r="U3" s="9">
        <v>0</v>
      </c>
      <c r="V3" s="11">
        <v>4</v>
      </c>
      <c r="W3" s="11">
        <f t="shared" ref="W3:W30" si="6">U3-V3</f>
        <v>-4</v>
      </c>
      <c r="X3" s="156">
        <v>4</v>
      </c>
      <c r="Y3" s="204">
        <f t="shared" ref="Y3:Y30" si="7">SUM(U3+X3)</f>
        <v>4</v>
      </c>
      <c r="Z3" s="9">
        <v>0</v>
      </c>
      <c r="AA3" s="13">
        <v>2</v>
      </c>
      <c r="AB3" s="11">
        <f t="shared" ref="AB3:AB30" si="8">Z3-AA3</f>
        <v>-2</v>
      </c>
      <c r="AC3" s="156">
        <v>2</v>
      </c>
      <c r="AD3" s="204">
        <f t="shared" ref="AD3:AD30" si="9">SUM(Z3+AC3)</f>
        <v>2</v>
      </c>
      <c r="AE3" s="9">
        <v>0</v>
      </c>
      <c r="AF3" s="13">
        <v>4</v>
      </c>
      <c r="AG3" s="11">
        <f t="shared" ref="AG3:AG30" si="10">AE3-AF3</f>
        <v>-4</v>
      </c>
      <c r="AH3" s="156">
        <v>4</v>
      </c>
      <c r="AI3" s="204">
        <f t="shared" ref="AI3:AI30" si="11">SUM(AE3+AH3)</f>
        <v>4</v>
      </c>
      <c r="AJ3" s="9">
        <v>0</v>
      </c>
      <c r="AK3" s="13">
        <v>7</v>
      </c>
      <c r="AL3" s="11">
        <f t="shared" ref="AL3:AL30" si="12">AJ3-AK3</f>
        <v>-7</v>
      </c>
      <c r="AM3" s="42">
        <v>7</v>
      </c>
      <c r="AN3" s="204">
        <f t="shared" ref="AN3:AN30" si="13">SUM(AJ3+AM3)</f>
        <v>7</v>
      </c>
      <c r="AO3" s="9">
        <v>0</v>
      </c>
      <c r="AP3" s="13">
        <v>5</v>
      </c>
      <c r="AQ3" s="11">
        <f t="shared" ref="AQ3:AQ30" si="14">AO3-AP3</f>
        <v>-5</v>
      </c>
      <c r="AR3" s="157">
        <v>5</v>
      </c>
      <c r="AS3" s="204">
        <f t="shared" ref="AS3:AS30" si="15">SUM(AO3+AR3)</f>
        <v>5</v>
      </c>
      <c r="AT3" s="9">
        <v>0</v>
      </c>
      <c r="AU3" s="13">
        <v>11</v>
      </c>
      <c r="AV3" s="11">
        <f t="shared" ref="AV3:AV30" si="16">AT3-AU3</f>
        <v>-11</v>
      </c>
      <c r="AW3" s="156">
        <v>11</v>
      </c>
      <c r="AX3" s="204">
        <f t="shared" ref="AX3:AX30" si="17">SUM(AT3+AW3)</f>
        <v>11</v>
      </c>
      <c r="AY3" s="9">
        <v>0</v>
      </c>
      <c r="AZ3" s="13">
        <v>5</v>
      </c>
      <c r="BA3" s="11">
        <f t="shared" ref="BA3:BA30" si="18">AY3-AZ3</f>
        <v>-5</v>
      </c>
      <c r="BB3" s="156">
        <v>5</v>
      </c>
      <c r="BC3" s="204">
        <f t="shared" ref="BC3:BC30" si="19">SUM(AY3+BB3)</f>
        <v>5</v>
      </c>
      <c r="BD3" s="9">
        <v>0</v>
      </c>
      <c r="BE3" s="15">
        <v>1</v>
      </c>
      <c r="BF3" s="11">
        <f t="shared" ref="BF3:BF30" si="20">BD3-BE3</f>
        <v>-1</v>
      </c>
      <c r="BG3" s="157">
        <v>1</v>
      </c>
      <c r="BH3" s="205">
        <f t="shared" ref="BH3:BH30" si="21">SUM(BD3+BG3)</f>
        <v>1</v>
      </c>
      <c r="BI3" s="13"/>
      <c r="BJ3" s="11"/>
      <c r="BK3" s="11">
        <f t="shared" ref="BK3:BK25" si="22">BI3-BJ3</f>
        <v>0</v>
      </c>
      <c r="BL3" s="11"/>
      <c r="BM3" s="11"/>
      <c r="BN3" s="11"/>
      <c r="BO3" s="11">
        <f t="shared" ref="BO3:BO30" si="23">BM3-BN3</f>
        <v>0</v>
      </c>
      <c r="BP3" s="11"/>
      <c r="BQ3" s="11"/>
      <c r="BR3" s="11"/>
      <c r="BS3" s="11">
        <f t="shared" ref="BS3:BS30" si="24">BQ3-BR3</f>
        <v>0</v>
      </c>
      <c r="BT3" s="11"/>
      <c r="BU3" s="11"/>
      <c r="BV3" s="11"/>
      <c r="BW3" s="11">
        <f t="shared" ref="BW3:BW30" si="25">BU3-BV3</f>
        <v>0</v>
      </c>
      <c r="BX3" s="11"/>
      <c r="BY3" s="11"/>
      <c r="BZ3" s="11"/>
      <c r="CA3" s="12">
        <f t="shared" ref="CA3:CA30" si="26">BY3-BZ3</f>
        <v>0</v>
      </c>
      <c r="CB3" s="11"/>
    </row>
    <row r="4" spans="1:80" ht="55.8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450">
        <f t="shared" si="0"/>
        <v>0</v>
      </c>
      <c r="F4" s="269">
        <f t="shared" si="1"/>
        <v>114</v>
      </c>
      <c r="G4" s="224">
        <f t="shared" si="2"/>
        <v>-114</v>
      </c>
      <c r="H4" s="224">
        <f t="shared" si="3"/>
        <v>114</v>
      </c>
      <c r="I4" s="204">
        <f t="shared" ref="I4:I30" si="27">SUM(O4+T4+Y4+AD4+AI4+AN4+AS4+AX4+BC4+BH4)</f>
        <v>114</v>
      </c>
      <c r="J4" s="263">
        <f t="shared" ref="J4:J30" si="28">E4+H4-F4</f>
        <v>0</v>
      </c>
      <c r="K4" s="143">
        <v>0</v>
      </c>
      <c r="L4" s="13">
        <v>39</v>
      </c>
      <c r="M4" s="11">
        <f t="shared" ref="M4:M11" si="29">K4-L4</f>
        <v>-39</v>
      </c>
      <c r="N4" s="156">
        <v>39</v>
      </c>
      <c r="O4" s="204">
        <f t="shared" ref="O4:O30" si="30">SUM(K4+N4)</f>
        <v>39</v>
      </c>
      <c r="P4" s="9">
        <v>0</v>
      </c>
      <c r="Q4" s="15">
        <v>21</v>
      </c>
      <c r="R4" s="11">
        <f t="shared" si="4"/>
        <v>-21</v>
      </c>
      <c r="S4" s="157">
        <v>21</v>
      </c>
      <c r="T4" s="205">
        <f t="shared" si="5"/>
        <v>21</v>
      </c>
      <c r="U4" s="9">
        <v>0</v>
      </c>
      <c r="V4" s="11">
        <v>5</v>
      </c>
      <c r="W4" s="11">
        <f t="shared" si="6"/>
        <v>-5</v>
      </c>
      <c r="X4" s="156">
        <v>5</v>
      </c>
      <c r="Y4" s="204">
        <f t="shared" si="7"/>
        <v>5</v>
      </c>
      <c r="Z4" s="9">
        <v>0</v>
      </c>
      <c r="AA4" s="13">
        <v>2</v>
      </c>
      <c r="AB4" s="11">
        <f t="shared" si="8"/>
        <v>-2</v>
      </c>
      <c r="AC4" s="156">
        <v>2</v>
      </c>
      <c r="AD4" s="204">
        <f t="shared" si="9"/>
        <v>2</v>
      </c>
      <c r="AE4" s="9">
        <v>0</v>
      </c>
      <c r="AF4" s="13">
        <v>6</v>
      </c>
      <c r="AG4" s="11">
        <f t="shared" si="10"/>
        <v>-6</v>
      </c>
      <c r="AH4" s="156">
        <v>6</v>
      </c>
      <c r="AI4" s="204">
        <f t="shared" si="11"/>
        <v>6</v>
      </c>
      <c r="AJ4" s="9">
        <v>0</v>
      </c>
      <c r="AK4" s="13">
        <v>10</v>
      </c>
      <c r="AL4" s="11">
        <f t="shared" si="12"/>
        <v>-10</v>
      </c>
      <c r="AM4" s="42">
        <v>10</v>
      </c>
      <c r="AN4" s="204">
        <f t="shared" si="13"/>
        <v>10</v>
      </c>
      <c r="AO4" s="9">
        <v>0</v>
      </c>
      <c r="AP4" s="13">
        <v>7</v>
      </c>
      <c r="AQ4" s="11">
        <f t="shared" si="14"/>
        <v>-7</v>
      </c>
      <c r="AR4" s="158">
        <v>7</v>
      </c>
      <c r="AS4" s="204">
        <f t="shared" si="15"/>
        <v>7</v>
      </c>
      <c r="AT4" s="9">
        <v>0</v>
      </c>
      <c r="AU4" s="13">
        <v>16</v>
      </c>
      <c r="AV4" s="11">
        <f t="shared" si="16"/>
        <v>-16</v>
      </c>
      <c r="AW4" s="156">
        <v>16</v>
      </c>
      <c r="AX4" s="204">
        <f t="shared" si="17"/>
        <v>16</v>
      </c>
      <c r="AY4" s="9">
        <v>0</v>
      </c>
      <c r="AZ4" s="13">
        <v>7</v>
      </c>
      <c r="BA4" s="11">
        <f t="shared" si="18"/>
        <v>-7</v>
      </c>
      <c r="BB4" s="156">
        <v>7</v>
      </c>
      <c r="BC4" s="204">
        <f t="shared" si="19"/>
        <v>7</v>
      </c>
      <c r="BD4" s="9">
        <v>0</v>
      </c>
      <c r="BE4" s="15">
        <v>1</v>
      </c>
      <c r="BF4" s="11">
        <f t="shared" si="20"/>
        <v>-1</v>
      </c>
      <c r="BG4" s="157">
        <v>1</v>
      </c>
      <c r="BH4" s="205">
        <f t="shared" si="21"/>
        <v>1</v>
      </c>
      <c r="BI4" s="13"/>
      <c r="BJ4" s="11"/>
      <c r="BK4" s="11">
        <f t="shared" si="22"/>
        <v>0</v>
      </c>
      <c r="BL4" s="11"/>
      <c r="BM4" s="11"/>
      <c r="BN4" s="11"/>
      <c r="BO4" s="11">
        <f t="shared" si="23"/>
        <v>0</v>
      </c>
      <c r="BP4" s="11"/>
      <c r="BQ4" s="11"/>
      <c r="BR4" s="11"/>
      <c r="BS4" s="11">
        <f t="shared" si="24"/>
        <v>0</v>
      </c>
      <c r="BT4" s="11"/>
      <c r="BU4" s="11"/>
      <c r="BV4" s="11"/>
      <c r="BW4" s="11">
        <f t="shared" si="25"/>
        <v>0</v>
      </c>
      <c r="BX4" s="11"/>
      <c r="BY4" s="11"/>
      <c r="BZ4" s="11"/>
      <c r="CA4" s="12">
        <f t="shared" si="26"/>
        <v>0</v>
      </c>
      <c r="CB4" s="26"/>
    </row>
    <row r="5" spans="1:80" ht="47.4" customHeight="1" x14ac:dyDescent="0.3">
      <c r="A5" s="9">
        <v>3</v>
      </c>
      <c r="B5" s="25" t="s">
        <v>28</v>
      </c>
      <c r="C5" s="26">
        <v>4</v>
      </c>
      <c r="D5" s="65">
        <v>35</v>
      </c>
      <c r="E5" s="450">
        <f t="shared" si="0"/>
        <v>367</v>
      </c>
      <c r="F5" s="269">
        <f t="shared" si="1"/>
        <v>349</v>
      </c>
      <c r="G5" s="224">
        <f t="shared" si="2"/>
        <v>18</v>
      </c>
      <c r="H5" s="224">
        <f t="shared" si="3"/>
        <v>51</v>
      </c>
      <c r="I5" s="204">
        <f t="shared" si="27"/>
        <v>418</v>
      </c>
      <c r="J5" s="263">
        <f t="shared" si="28"/>
        <v>69</v>
      </c>
      <c r="K5" s="143">
        <v>164</v>
      </c>
      <c r="L5" s="13">
        <v>126</v>
      </c>
      <c r="M5" s="11">
        <f t="shared" si="29"/>
        <v>38</v>
      </c>
      <c r="N5" s="13">
        <v>0</v>
      </c>
      <c r="O5" s="204">
        <f t="shared" si="30"/>
        <v>164</v>
      </c>
      <c r="P5" s="9">
        <v>45</v>
      </c>
      <c r="Q5" s="15">
        <v>61</v>
      </c>
      <c r="R5" s="11">
        <f t="shared" si="4"/>
        <v>-16</v>
      </c>
      <c r="S5" s="11">
        <v>16</v>
      </c>
      <c r="T5" s="205">
        <f t="shared" si="5"/>
        <v>61</v>
      </c>
      <c r="U5" s="9">
        <v>19</v>
      </c>
      <c r="V5" s="11">
        <v>13</v>
      </c>
      <c r="W5" s="11">
        <f t="shared" si="6"/>
        <v>6</v>
      </c>
      <c r="X5" s="13">
        <v>0</v>
      </c>
      <c r="Y5" s="204">
        <f t="shared" si="7"/>
        <v>19</v>
      </c>
      <c r="Z5" s="9">
        <v>5</v>
      </c>
      <c r="AA5" s="13">
        <v>7</v>
      </c>
      <c r="AB5" s="11">
        <f t="shared" si="8"/>
        <v>-2</v>
      </c>
      <c r="AC5" s="156">
        <v>2</v>
      </c>
      <c r="AD5" s="204">
        <f t="shared" si="9"/>
        <v>7</v>
      </c>
      <c r="AE5" s="9">
        <v>7</v>
      </c>
      <c r="AF5" s="13">
        <v>15</v>
      </c>
      <c r="AG5" s="11">
        <f t="shared" si="10"/>
        <v>-8</v>
      </c>
      <c r="AH5" s="13">
        <v>8</v>
      </c>
      <c r="AI5" s="204">
        <f t="shared" si="11"/>
        <v>15</v>
      </c>
      <c r="AJ5" s="9">
        <v>24</v>
      </c>
      <c r="AK5" s="13">
        <v>35</v>
      </c>
      <c r="AL5" s="11">
        <f t="shared" si="12"/>
        <v>-11</v>
      </c>
      <c r="AM5" s="13">
        <v>11</v>
      </c>
      <c r="AN5" s="204">
        <f t="shared" si="13"/>
        <v>35</v>
      </c>
      <c r="AO5" s="9">
        <v>14</v>
      </c>
      <c r="AP5" s="13">
        <v>20</v>
      </c>
      <c r="AQ5" s="11">
        <f t="shared" si="14"/>
        <v>-6</v>
      </c>
      <c r="AR5" s="26">
        <v>6</v>
      </c>
      <c r="AS5" s="204">
        <f t="shared" si="15"/>
        <v>20</v>
      </c>
      <c r="AT5" s="9">
        <v>39</v>
      </c>
      <c r="AU5" s="13">
        <v>47</v>
      </c>
      <c r="AV5" s="11">
        <f t="shared" si="16"/>
        <v>-8</v>
      </c>
      <c r="AW5" s="13">
        <v>8</v>
      </c>
      <c r="AX5" s="204">
        <f t="shared" si="17"/>
        <v>47</v>
      </c>
      <c r="AY5" s="9">
        <v>45</v>
      </c>
      <c r="AZ5" s="13">
        <v>21</v>
      </c>
      <c r="BA5" s="11">
        <f t="shared" si="18"/>
        <v>24</v>
      </c>
      <c r="BB5" s="13">
        <v>0</v>
      </c>
      <c r="BC5" s="204">
        <f t="shared" si="19"/>
        <v>45</v>
      </c>
      <c r="BD5" s="9">
        <v>5</v>
      </c>
      <c r="BE5" s="15">
        <v>4</v>
      </c>
      <c r="BF5" s="11">
        <f t="shared" si="20"/>
        <v>1</v>
      </c>
      <c r="BG5" s="157">
        <v>0</v>
      </c>
      <c r="BH5" s="205">
        <f t="shared" si="21"/>
        <v>5</v>
      </c>
      <c r="BI5" s="13"/>
      <c r="BJ5" s="11"/>
      <c r="BK5" s="11">
        <f t="shared" si="22"/>
        <v>0</v>
      </c>
      <c r="BL5" s="11"/>
      <c r="BM5" s="11"/>
      <c r="BN5" s="11"/>
      <c r="BO5" s="11">
        <f t="shared" si="23"/>
        <v>0</v>
      </c>
      <c r="BP5" s="11"/>
      <c r="BQ5" s="11"/>
      <c r="BR5" s="11"/>
      <c r="BS5" s="11">
        <f t="shared" si="24"/>
        <v>0</v>
      </c>
      <c r="BT5" s="11"/>
      <c r="BU5" s="11"/>
      <c r="BV5" s="11"/>
      <c r="BW5" s="11">
        <f t="shared" si="25"/>
        <v>0</v>
      </c>
      <c r="BX5" s="11"/>
      <c r="BY5" s="11"/>
      <c r="BZ5" s="11"/>
      <c r="CA5" s="12">
        <f t="shared" si="26"/>
        <v>0</v>
      </c>
      <c r="CB5" s="26"/>
    </row>
    <row r="6" spans="1:80" ht="47.4" customHeight="1" x14ac:dyDescent="0.3">
      <c r="A6" s="9">
        <v>4</v>
      </c>
      <c r="B6" s="25" t="s">
        <v>29</v>
      </c>
      <c r="C6" s="26">
        <v>8</v>
      </c>
      <c r="D6" s="65">
        <v>25</v>
      </c>
      <c r="E6" s="450">
        <f t="shared" si="0"/>
        <v>315</v>
      </c>
      <c r="F6" s="269">
        <f t="shared" si="1"/>
        <v>257</v>
      </c>
      <c r="G6" s="224">
        <f t="shared" si="2"/>
        <v>58</v>
      </c>
      <c r="H6" s="224">
        <f t="shared" si="3"/>
        <v>39</v>
      </c>
      <c r="I6" s="204">
        <f t="shared" si="27"/>
        <v>354</v>
      </c>
      <c r="J6" s="263">
        <f t="shared" si="28"/>
        <v>97</v>
      </c>
      <c r="K6" s="143">
        <v>144</v>
      </c>
      <c r="L6" s="13">
        <v>88</v>
      </c>
      <c r="M6" s="11">
        <f t="shared" si="29"/>
        <v>56</v>
      </c>
      <c r="N6" s="13">
        <v>0</v>
      </c>
      <c r="O6" s="204">
        <f t="shared" si="30"/>
        <v>144</v>
      </c>
      <c r="P6" s="9">
        <v>33</v>
      </c>
      <c r="Q6" s="15">
        <v>46</v>
      </c>
      <c r="R6" s="11">
        <f t="shared" si="4"/>
        <v>-13</v>
      </c>
      <c r="S6" s="11">
        <v>13</v>
      </c>
      <c r="T6" s="205">
        <f t="shared" si="5"/>
        <v>46</v>
      </c>
      <c r="U6" s="9">
        <v>13</v>
      </c>
      <c r="V6" s="11">
        <v>10</v>
      </c>
      <c r="W6" s="11">
        <f t="shared" si="6"/>
        <v>3</v>
      </c>
      <c r="X6" s="13">
        <v>0</v>
      </c>
      <c r="Y6" s="204">
        <f t="shared" si="7"/>
        <v>13</v>
      </c>
      <c r="Z6" s="9">
        <v>1</v>
      </c>
      <c r="AA6" s="13">
        <v>5</v>
      </c>
      <c r="AB6" s="11">
        <f t="shared" si="8"/>
        <v>-4</v>
      </c>
      <c r="AC6" s="156">
        <v>4</v>
      </c>
      <c r="AD6" s="204">
        <f t="shared" si="9"/>
        <v>5</v>
      </c>
      <c r="AE6" s="9">
        <v>8</v>
      </c>
      <c r="AF6" s="13">
        <v>12</v>
      </c>
      <c r="AG6" s="11">
        <f t="shared" si="10"/>
        <v>-4</v>
      </c>
      <c r="AH6" s="13">
        <v>4</v>
      </c>
      <c r="AI6" s="204">
        <f t="shared" si="11"/>
        <v>12</v>
      </c>
      <c r="AJ6" s="9">
        <v>23</v>
      </c>
      <c r="AK6" s="13">
        <v>26</v>
      </c>
      <c r="AL6" s="11">
        <f t="shared" si="12"/>
        <v>-3</v>
      </c>
      <c r="AM6" s="156">
        <v>3</v>
      </c>
      <c r="AN6" s="204">
        <f t="shared" si="13"/>
        <v>26</v>
      </c>
      <c r="AO6" s="9">
        <v>16</v>
      </c>
      <c r="AP6" s="13">
        <v>16</v>
      </c>
      <c r="AQ6" s="11">
        <f t="shared" si="14"/>
        <v>0</v>
      </c>
      <c r="AR6" s="26">
        <v>0</v>
      </c>
      <c r="AS6" s="204">
        <f t="shared" si="15"/>
        <v>16</v>
      </c>
      <c r="AT6" s="9">
        <v>24</v>
      </c>
      <c r="AU6" s="13">
        <v>36</v>
      </c>
      <c r="AV6" s="11">
        <f t="shared" si="16"/>
        <v>-12</v>
      </c>
      <c r="AW6" s="13">
        <v>12</v>
      </c>
      <c r="AX6" s="204">
        <f t="shared" si="17"/>
        <v>36</v>
      </c>
      <c r="AY6" s="9">
        <v>53</v>
      </c>
      <c r="AZ6" s="13">
        <v>15</v>
      </c>
      <c r="BA6" s="11">
        <f t="shared" si="18"/>
        <v>38</v>
      </c>
      <c r="BB6" s="13">
        <v>0</v>
      </c>
      <c r="BC6" s="204">
        <f t="shared" si="19"/>
        <v>53</v>
      </c>
      <c r="BD6" s="9">
        <v>0</v>
      </c>
      <c r="BE6" s="15">
        <v>3</v>
      </c>
      <c r="BF6" s="11">
        <f t="shared" si="20"/>
        <v>-3</v>
      </c>
      <c r="BG6" s="157">
        <v>3</v>
      </c>
      <c r="BH6" s="205">
        <f t="shared" si="21"/>
        <v>3</v>
      </c>
      <c r="BI6" s="13"/>
      <c r="BJ6" s="11"/>
      <c r="BK6" s="11">
        <f t="shared" si="22"/>
        <v>0</v>
      </c>
      <c r="BL6" s="11"/>
      <c r="BM6" s="11"/>
      <c r="BN6" s="11"/>
      <c r="BO6" s="11">
        <f t="shared" si="23"/>
        <v>0</v>
      </c>
      <c r="BP6" s="11"/>
      <c r="BQ6" s="11"/>
      <c r="BR6" s="11"/>
      <c r="BS6" s="11">
        <f t="shared" si="24"/>
        <v>0</v>
      </c>
      <c r="BT6" s="11"/>
      <c r="BU6" s="11"/>
      <c r="BV6" s="11"/>
      <c r="BW6" s="11">
        <f t="shared" si="25"/>
        <v>0</v>
      </c>
      <c r="BX6" s="11"/>
      <c r="BY6" s="11"/>
      <c r="BZ6" s="11"/>
      <c r="CA6" s="12">
        <f t="shared" si="26"/>
        <v>0</v>
      </c>
      <c r="CB6" s="26"/>
    </row>
    <row r="7" spans="1:80" ht="47.4" customHeight="1" x14ac:dyDescent="0.3">
      <c r="A7" s="26">
        <v>5</v>
      </c>
      <c r="B7" s="25" t="s">
        <v>30</v>
      </c>
      <c r="C7" s="26">
        <v>20</v>
      </c>
      <c r="D7" s="65">
        <v>50</v>
      </c>
      <c r="E7" s="450">
        <f t="shared" si="0"/>
        <v>466</v>
      </c>
      <c r="F7" s="269">
        <f t="shared" si="1"/>
        <v>447</v>
      </c>
      <c r="G7" s="224">
        <f t="shared" si="2"/>
        <v>19</v>
      </c>
      <c r="H7" s="224">
        <f t="shared" si="3"/>
        <v>64</v>
      </c>
      <c r="I7" s="204">
        <f t="shared" si="27"/>
        <v>530</v>
      </c>
      <c r="J7" s="263">
        <f t="shared" si="28"/>
        <v>83</v>
      </c>
      <c r="K7" s="163">
        <v>198</v>
      </c>
      <c r="L7" s="75">
        <v>160</v>
      </c>
      <c r="M7" s="11">
        <f t="shared" si="29"/>
        <v>38</v>
      </c>
      <c r="N7" s="11">
        <v>0</v>
      </c>
      <c r="O7" s="205">
        <f t="shared" si="30"/>
        <v>198</v>
      </c>
      <c r="P7" s="102">
        <v>80</v>
      </c>
      <c r="Q7" s="75">
        <v>77</v>
      </c>
      <c r="R7" s="11">
        <f t="shared" si="4"/>
        <v>3</v>
      </c>
      <c r="S7" s="157">
        <v>0</v>
      </c>
      <c r="T7" s="205">
        <f t="shared" si="5"/>
        <v>80</v>
      </c>
      <c r="U7" s="102">
        <v>18</v>
      </c>
      <c r="V7" s="75">
        <v>16</v>
      </c>
      <c r="W7" s="11">
        <f t="shared" si="6"/>
        <v>2</v>
      </c>
      <c r="X7" s="11">
        <v>0</v>
      </c>
      <c r="Y7" s="205">
        <f t="shared" si="7"/>
        <v>18</v>
      </c>
      <c r="Z7" s="102">
        <v>0</v>
      </c>
      <c r="AA7" s="75">
        <v>8</v>
      </c>
      <c r="AB7" s="11">
        <f t="shared" si="8"/>
        <v>-8</v>
      </c>
      <c r="AC7" s="157">
        <v>8</v>
      </c>
      <c r="AD7" s="205">
        <f t="shared" si="9"/>
        <v>8</v>
      </c>
      <c r="AE7" s="102">
        <v>5</v>
      </c>
      <c r="AF7" s="75">
        <v>20</v>
      </c>
      <c r="AG7" s="11">
        <f t="shared" si="10"/>
        <v>-15</v>
      </c>
      <c r="AH7" s="11">
        <v>15</v>
      </c>
      <c r="AI7" s="205">
        <f t="shared" si="11"/>
        <v>20</v>
      </c>
      <c r="AJ7" s="102">
        <v>33</v>
      </c>
      <c r="AK7" s="75">
        <v>47</v>
      </c>
      <c r="AL7" s="11">
        <f t="shared" si="12"/>
        <v>-14</v>
      </c>
      <c r="AM7" s="11">
        <v>14</v>
      </c>
      <c r="AN7" s="205">
        <f t="shared" si="13"/>
        <v>47</v>
      </c>
      <c r="AO7" s="102">
        <v>27</v>
      </c>
      <c r="AP7" s="75">
        <v>27</v>
      </c>
      <c r="AQ7" s="11">
        <f t="shared" si="14"/>
        <v>0</v>
      </c>
      <c r="AR7" s="26">
        <v>0</v>
      </c>
      <c r="AS7" s="206">
        <f t="shared" si="15"/>
        <v>27</v>
      </c>
      <c r="AT7" s="102">
        <v>39</v>
      </c>
      <c r="AU7" s="75">
        <v>61</v>
      </c>
      <c r="AV7" s="11">
        <f t="shared" si="16"/>
        <v>-22</v>
      </c>
      <c r="AW7" s="11">
        <v>22</v>
      </c>
      <c r="AX7" s="205">
        <f t="shared" si="17"/>
        <v>61</v>
      </c>
      <c r="AY7" s="102">
        <v>66</v>
      </c>
      <c r="AZ7" s="75">
        <v>26</v>
      </c>
      <c r="BA7" s="11">
        <f t="shared" si="18"/>
        <v>40</v>
      </c>
      <c r="BB7" s="11">
        <v>0</v>
      </c>
      <c r="BC7" s="205">
        <f t="shared" si="19"/>
        <v>66</v>
      </c>
      <c r="BD7" s="102">
        <v>0</v>
      </c>
      <c r="BE7" s="75">
        <v>5</v>
      </c>
      <c r="BF7" s="11">
        <f t="shared" si="20"/>
        <v>-5</v>
      </c>
      <c r="BG7" s="157">
        <v>5</v>
      </c>
      <c r="BH7" s="205">
        <f t="shared" si="21"/>
        <v>5</v>
      </c>
      <c r="BI7" s="236"/>
      <c r="BJ7" s="28"/>
      <c r="BK7" s="11">
        <f t="shared" si="22"/>
        <v>0</v>
      </c>
      <c r="BL7" s="11"/>
      <c r="BM7" s="28"/>
      <c r="BN7" s="28"/>
      <c r="BO7" s="11">
        <f t="shared" si="23"/>
        <v>0</v>
      </c>
      <c r="BP7" s="11"/>
      <c r="BQ7" s="28"/>
      <c r="BR7" s="28"/>
      <c r="BS7" s="11">
        <f t="shared" si="24"/>
        <v>0</v>
      </c>
      <c r="BT7" s="11"/>
      <c r="BU7" s="28"/>
      <c r="BV7" s="28"/>
      <c r="BW7" s="11">
        <f t="shared" si="25"/>
        <v>0</v>
      </c>
      <c r="BX7" s="11"/>
      <c r="BY7" s="28"/>
      <c r="BZ7" s="28"/>
      <c r="CA7" s="12">
        <f t="shared" si="26"/>
        <v>0</v>
      </c>
      <c r="CB7" s="26"/>
    </row>
    <row r="8" spans="1:80" ht="47.4" customHeight="1" x14ac:dyDescent="0.3">
      <c r="A8" s="95">
        <v>6</v>
      </c>
      <c r="B8" s="25" t="s">
        <v>31</v>
      </c>
      <c r="C8" s="26">
        <v>8</v>
      </c>
      <c r="D8" s="65">
        <v>35</v>
      </c>
      <c r="E8" s="450">
        <f t="shared" si="0"/>
        <v>444</v>
      </c>
      <c r="F8" s="269">
        <f t="shared" si="1"/>
        <v>304</v>
      </c>
      <c r="G8" s="224">
        <f t="shared" si="2"/>
        <v>140</v>
      </c>
      <c r="H8" s="224">
        <f t="shared" si="3"/>
        <v>22</v>
      </c>
      <c r="I8" s="204">
        <f t="shared" si="27"/>
        <v>466</v>
      </c>
      <c r="J8" s="263">
        <f t="shared" si="28"/>
        <v>162</v>
      </c>
      <c r="K8" s="163">
        <v>199</v>
      </c>
      <c r="L8" s="75">
        <v>105</v>
      </c>
      <c r="M8" s="11">
        <f t="shared" si="29"/>
        <v>94</v>
      </c>
      <c r="N8" s="11">
        <v>0</v>
      </c>
      <c r="O8" s="205">
        <f t="shared" si="30"/>
        <v>199</v>
      </c>
      <c r="P8" s="102">
        <v>54</v>
      </c>
      <c r="Q8" s="75">
        <v>54</v>
      </c>
      <c r="R8" s="11">
        <f t="shared" si="4"/>
        <v>0</v>
      </c>
      <c r="S8" s="11">
        <v>0</v>
      </c>
      <c r="T8" s="205">
        <f t="shared" si="5"/>
        <v>54</v>
      </c>
      <c r="U8" s="102">
        <v>27</v>
      </c>
      <c r="V8" s="75">
        <v>12</v>
      </c>
      <c r="W8" s="11">
        <f t="shared" si="6"/>
        <v>15</v>
      </c>
      <c r="X8" s="11">
        <v>0</v>
      </c>
      <c r="Y8" s="205">
        <f t="shared" si="7"/>
        <v>27</v>
      </c>
      <c r="Z8" s="102">
        <v>2</v>
      </c>
      <c r="AA8" s="75">
        <v>6</v>
      </c>
      <c r="AB8" s="11">
        <f t="shared" si="8"/>
        <v>-4</v>
      </c>
      <c r="AC8" s="11">
        <v>4</v>
      </c>
      <c r="AD8" s="205">
        <f t="shared" si="9"/>
        <v>6</v>
      </c>
      <c r="AE8" s="102">
        <v>10</v>
      </c>
      <c r="AF8" s="75">
        <v>14</v>
      </c>
      <c r="AG8" s="11">
        <f t="shared" si="10"/>
        <v>-4</v>
      </c>
      <c r="AH8" s="11">
        <v>4</v>
      </c>
      <c r="AI8" s="205">
        <f t="shared" si="11"/>
        <v>14</v>
      </c>
      <c r="AJ8" s="102">
        <v>28</v>
      </c>
      <c r="AK8" s="75">
        <v>31</v>
      </c>
      <c r="AL8" s="11">
        <f t="shared" si="12"/>
        <v>-3</v>
      </c>
      <c r="AM8" s="11">
        <v>3</v>
      </c>
      <c r="AN8" s="205">
        <f t="shared" si="13"/>
        <v>31</v>
      </c>
      <c r="AO8" s="102">
        <v>22</v>
      </c>
      <c r="AP8" s="75">
        <v>18</v>
      </c>
      <c r="AQ8" s="11">
        <f t="shared" si="14"/>
        <v>4</v>
      </c>
      <c r="AR8" s="26">
        <v>0</v>
      </c>
      <c r="AS8" s="206">
        <f t="shared" si="15"/>
        <v>22</v>
      </c>
      <c r="AT8" s="102">
        <v>35</v>
      </c>
      <c r="AU8" s="75">
        <v>42</v>
      </c>
      <c r="AV8" s="11">
        <f t="shared" si="16"/>
        <v>-7</v>
      </c>
      <c r="AW8" s="11">
        <v>7</v>
      </c>
      <c r="AX8" s="205">
        <f t="shared" si="17"/>
        <v>42</v>
      </c>
      <c r="AY8" s="102">
        <v>67</v>
      </c>
      <c r="AZ8" s="75">
        <v>18</v>
      </c>
      <c r="BA8" s="11">
        <f t="shared" si="18"/>
        <v>49</v>
      </c>
      <c r="BB8" s="11">
        <v>0</v>
      </c>
      <c r="BC8" s="205">
        <f t="shared" si="19"/>
        <v>67</v>
      </c>
      <c r="BD8" s="102">
        <v>0</v>
      </c>
      <c r="BE8" s="75">
        <v>4</v>
      </c>
      <c r="BF8" s="11">
        <f t="shared" si="20"/>
        <v>-4</v>
      </c>
      <c r="BG8" s="157">
        <v>4</v>
      </c>
      <c r="BH8" s="205">
        <f t="shared" si="21"/>
        <v>4</v>
      </c>
      <c r="BI8" s="236"/>
      <c r="BJ8" s="28"/>
      <c r="BK8" s="11">
        <f t="shared" si="22"/>
        <v>0</v>
      </c>
      <c r="BL8" s="11"/>
      <c r="BM8" s="28"/>
      <c r="BN8" s="28"/>
      <c r="BO8" s="11">
        <f t="shared" si="23"/>
        <v>0</v>
      </c>
      <c r="BP8" s="11"/>
      <c r="BQ8" s="28"/>
      <c r="BR8" s="28"/>
      <c r="BS8" s="11">
        <f t="shared" si="24"/>
        <v>0</v>
      </c>
      <c r="BT8" s="11"/>
      <c r="BU8" s="28"/>
      <c r="BV8" s="28"/>
      <c r="BW8" s="11">
        <f t="shared" si="25"/>
        <v>0</v>
      </c>
      <c r="BX8" s="11"/>
      <c r="BY8" s="28"/>
      <c r="BZ8" s="28"/>
      <c r="CA8" s="12">
        <f t="shared" si="26"/>
        <v>0</v>
      </c>
      <c r="CB8" s="26"/>
    </row>
    <row r="9" spans="1:80" ht="47.4" customHeight="1" x14ac:dyDescent="0.3">
      <c r="A9" s="31">
        <v>7</v>
      </c>
      <c r="B9" s="25" t="s">
        <v>32</v>
      </c>
      <c r="C9" s="26">
        <v>8</v>
      </c>
      <c r="D9" s="65">
        <v>30</v>
      </c>
      <c r="E9" s="450">
        <f t="shared" si="0"/>
        <v>160</v>
      </c>
      <c r="F9" s="269">
        <f t="shared" si="1"/>
        <v>145</v>
      </c>
      <c r="G9" s="224">
        <f t="shared" si="2"/>
        <v>15</v>
      </c>
      <c r="H9" s="224">
        <f t="shared" si="3"/>
        <v>22</v>
      </c>
      <c r="I9" s="204">
        <f t="shared" si="27"/>
        <v>182</v>
      </c>
      <c r="J9" s="263">
        <f t="shared" si="28"/>
        <v>37</v>
      </c>
      <c r="K9" s="394">
        <v>52</v>
      </c>
      <c r="L9" s="382">
        <v>51</v>
      </c>
      <c r="M9" s="11">
        <f t="shared" si="29"/>
        <v>1</v>
      </c>
      <c r="N9" s="11">
        <v>0</v>
      </c>
      <c r="O9" s="205">
        <f t="shared" si="30"/>
        <v>52</v>
      </c>
      <c r="P9" s="383">
        <v>34</v>
      </c>
      <c r="Q9" s="382">
        <v>24</v>
      </c>
      <c r="R9" s="11">
        <f t="shared" si="4"/>
        <v>10</v>
      </c>
      <c r="S9" s="11">
        <v>0</v>
      </c>
      <c r="T9" s="205">
        <f t="shared" si="5"/>
        <v>34</v>
      </c>
      <c r="U9" s="383">
        <v>18</v>
      </c>
      <c r="V9" s="382">
        <v>5</v>
      </c>
      <c r="W9" s="11">
        <f t="shared" si="6"/>
        <v>13</v>
      </c>
      <c r="X9" s="11">
        <v>0</v>
      </c>
      <c r="Y9" s="205">
        <f t="shared" si="7"/>
        <v>18</v>
      </c>
      <c r="Z9" s="383">
        <v>0</v>
      </c>
      <c r="AA9" s="382">
        <v>5</v>
      </c>
      <c r="AB9" s="11">
        <f t="shared" si="8"/>
        <v>-5</v>
      </c>
      <c r="AC9" s="157">
        <v>5</v>
      </c>
      <c r="AD9" s="205">
        <f t="shared" si="9"/>
        <v>5</v>
      </c>
      <c r="AE9" s="383">
        <v>0</v>
      </c>
      <c r="AF9" s="382">
        <v>7</v>
      </c>
      <c r="AG9" s="11">
        <f t="shared" si="10"/>
        <v>-7</v>
      </c>
      <c r="AH9" s="157">
        <v>7</v>
      </c>
      <c r="AI9" s="205">
        <f t="shared" si="11"/>
        <v>7</v>
      </c>
      <c r="AJ9" s="383">
        <v>12</v>
      </c>
      <c r="AK9" s="382">
        <v>14</v>
      </c>
      <c r="AL9" s="11">
        <f t="shared" si="12"/>
        <v>-2</v>
      </c>
      <c r="AM9" s="157">
        <v>2</v>
      </c>
      <c r="AN9" s="205">
        <f t="shared" si="13"/>
        <v>14</v>
      </c>
      <c r="AO9" s="383">
        <v>11</v>
      </c>
      <c r="AP9" s="382">
        <v>9</v>
      </c>
      <c r="AQ9" s="11">
        <f t="shared" si="14"/>
        <v>2</v>
      </c>
      <c r="AR9" s="26">
        <v>0</v>
      </c>
      <c r="AS9" s="206">
        <f t="shared" si="15"/>
        <v>11</v>
      </c>
      <c r="AT9" s="383">
        <v>14</v>
      </c>
      <c r="AU9" s="382">
        <v>19</v>
      </c>
      <c r="AV9" s="11">
        <f t="shared" si="16"/>
        <v>-5</v>
      </c>
      <c r="AW9" s="11">
        <v>5</v>
      </c>
      <c r="AX9" s="205">
        <f t="shared" si="17"/>
        <v>19</v>
      </c>
      <c r="AY9" s="383">
        <v>19</v>
      </c>
      <c r="AZ9" s="382">
        <v>8</v>
      </c>
      <c r="BA9" s="11">
        <f t="shared" si="18"/>
        <v>11</v>
      </c>
      <c r="BB9" s="11">
        <v>0</v>
      </c>
      <c r="BC9" s="205">
        <f t="shared" si="19"/>
        <v>19</v>
      </c>
      <c r="BD9" s="383">
        <v>0</v>
      </c>
      <c r="BE9" s="382">
        <v>3</v>
      </c>
      <c r="BF9" s="11">
        <f t="shared" si="20"/>
        <v>-3</v>
      </c>
      <c r="BG9" s="157">
        <v>3</v>
      </c>
      <c r="BH9" s="205">
        <f t="shared" si="21"/>
        <v>3</v>
      </c>
      <c r="BI9" s="238"/>
      <c r="BJ9" s="32"/>
      <c r="BK9" s="11">
        <f t="shared" si="22"/>
        <v>0</v>
      </c>
      <c r="BL9" s="11"/>
      <c r="BM9" s="32"/>
      <c r="BN9" s="32"/>
      <c r="BO9" s="11">
        <f t="shared" si="23"/>
        <v>0</v>
      </c>
      <c r="BP9" s="11"/>
      <c r="BQ9" s="32"/>
      <c r="BR9" s="32"/>
      <c r="BS9" s="11">
        <f t="shared" si="24"/>
        <v>0</v>
      </c>
      <c r="BT9" s="11"/>
      <c r="BU9" s="32"/>
      <c r="BV9" s="32"/>
      <c r="BW9" s="11">
        <f t="shared" si="25"/>
        <v>0</v>
      </c>
      <c r="BX9" s="11"/>
      <c r="BY9" s="32"/>
      <c r="BZ9" s="32"/>
      <c r="CA9" s="12">
        <f t="shared" si="26"/>
        <v>0</v>
      </c>
      <c r="CB9" s="26"/>
    </row>
    <row r="10" spans="1:80" ht="47.4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450">
        <f t="shared" si="0"/>
        <v>217</v>
      </c>
      <c r="F10" s="269">
        <f t="shared" si="1"/>
        <v>153</v>
      </c>
      <c r="G10" s="224">
        <f t="shared" si="2"/>
        <v>64</v>
      </c>
      <c r="H10" s="224">
        <f t="shared" si="3"/>
        <v>25</v>
      </c>
      <c r="I10" s="204">
        <f t="shared" si="27"/>
        <v>242</v>
      </c>
      <c r="J10" s="263">
        <f t="shared" si="28"/>
        <v>89</v>
      </c>
      <c r="K10" s="383">
        <v>66</v>
      </c>
      <c r="L10" s="382">
        <v>57</v>
      </c>
      <c r="M10" s="11">
        <f t="shared" si="29"/>
        <v>9</v>
      </c>
      <c r="N10" s="11">
        <v>0</v>
      </c>
      <c r="O10" s="205">
        <f t="shared" si="30"/>
        <v>66</v>
      </c>
      <c r="P10" s="383">
        <v>40</v>
      </c>
      <c r="Q10" s="382">
        <v>25</v>
      </c>
      <c r="R10" s="11">
        <f t="shared" si="4"/>
        <v>15</v>
      </c>
      <c r="S10" s="11">
        <v>0</v>
      </c>
      <c r="T10" s="205">
        <f t="shared" si="5"/>
        <v>40</v>
      </c>
      <c r="U10" s="383">
        <v>36</v>
      </c>
      <c r="V10" s="382">
        <v>6</v>
      </c>
      <c r="W10" s="11">
        <f t="shared" si="6"/>
        <v>30</v>
      </c>
      <c r="X10" s="11">
        <v>0</v>
      </c>
      <c r="Y10" s="205">
        <f t="shared" si="7"/>
        <v>36</v>
      </c>
      <c r="Z10" s="383">
        <v>0</v>
      </c>
      <c r="AA10" s="382">
        <v>3</v>
      </c>
      <c r="AB10" s="11">
        <f t="shared" si="8"/>
        <v>-3</v>
      </c>
      <c r="AC10" s="157">
        <v>3</v>
      </c>
      <c r="AD10" s="205">
        <f t="shared" si="9"/>
        <v>3</v>
      </c>
      <c r="AE10" s="383">
        <v>0</v>
      </c>
      <c r="AF10" s="382">
        <v>6</v>
      </c>
      <c r="AG10" s="11">
        <f t="shared" si="10"/>
        <v>-6</v>
      </c>
      <c r="AH10" s="157">
        <v>6</v>
      </c>
      <c r="AI10" s="205">
        <f t="shared" si="11"/>
        <v>6</v>
      </c>
      <c r="AJ10" s="383">
        <v>15</v>
      </c>
      <c r="AK10" s="382">
        <v>15</v>
      </c>
      <c r="AL10" s="11">
        <f t="shared" si="12"/>
        <v>0</v>
      </c>
      <c r="AM10" s="11">
        <v>5</v>
      </c>
      <c r="AN10" s="205">
        <f t="shared" si="13"/>
        <v>20</v>
      </c>
      <c r="AO10" s="383">
        <v>0</v>
      </c>
      <c r="AP10" s="382">
        <v>9</v>
      </c>
      <c r="AQ10" s="11">
        <f t="shared" si="14"/>
        <v>-9</v>
      </c>
      <c r="AR10" s="158">
        <v>9</v>
      </c>
      <c r="AS10" s="206">
        <f t="shared" si="15"/>
        <v>9</v>
      </c>
      <c r="AT10" s="383">
        <v>40</v>
      </c>
      <c r="AU10" s="382">
        <v>20</v>
      </c>
      <c r="AV10" s="11">
        <f t="shared" si="16"/>
        <v>20</v>
      </c>
      <c r="AW10" s="11">
        <v>0</v>
      </c>
      <c r="AX10" s="205">
        <f t="shared" si="17"/>
        <v>40</v>
      </c>
      <c r="AY10" s="383">
        <v>20</v>
      </c>
      <c r="AZ10" s="382">
        <v>10</v>
      </c>
      <c r="BA10" s="11">
        <f t="shared" si="18"/>
        <v>10</v>
      </c>
      <c r="BB10" s="11">
        <v>0</v>
      </c>
      <c r="BC10" s="205">
        <f t="shared" si="19"/>
        <v>20</v>
      </c>
      <c r="BD10" s="383">
        <v>0</v>
      </c>
      <c r="BE10" s="382">
        <v>2</v>
      </c>
      <c r="BF10" s="11">
        <f t="shared" si="20"/>
        <v>-2</v>
      </c>
      <c r="BG10" s="157">
        <v>2</v>
      </c>
      <c r="BH10" s="205">
        <f t="shared" si="21"/>
        <v>2</v>
      </c>
      <c r="BI10" s="385"/>
      <c r="BJ10" s="386"/>
      <c r="BK10" s="11">
        <f t="shared" si="22"/>
        <v>0</v>
      </c>
      <c r="BL10" s="11"/>
      <c r="BM10" s="386"/>
      <c r="BN10" s="386"/>
      <c r="BO10" s="11">
        <f t="shared" si="23"/>
        <v>0</v>
      </c>
      <c r="BP10" s="11"/>
      <c r="BQ10" s="386"/>
      <c r="BR10" s="386"/>
      <c r="BS10" s="11">
        <f t="shared" si="24"/>
        <v>0</v>
      </c>
      <c r="BT10" s="11"/>
      <c r="BU10" s="386"/>
      <c r="BV10" s="386"/>
      <c r="BW10" s="11">
        <f t="shared" si="25"/>
        <v>0</v>
      </c>
      <c r="BX10" s="11"/>
      <c r="BY10" s="386"/>
      <c r="BZ10" s="386"/>
      <c r="CA10" s="12">
        <f t="shared" si="26"/>
        <v>0</v>
      </c>
      <c r="CB10" s="26"/>
    </row>
    <row r="11" spans="1:80" ht="47.4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450">
        <f t="shared" si="0"/>
        <v>102</v>
      </c>
      <c r="F11" s="269">
        <f t="shared" si="1"/>
        <v>673</v>
      </c>
      <c r="G11" s="224">
        <f t="shared" si="2"/>
        <v>-571</v>
      </c>
      <c r="H11" s="224">
        <f t="shared" si="3"/>
        <v>575</v>
      </c>
      <c r="I11" s="204">
        <f t="shared" si="27"/>
        <v>677</v>
      </c>
      <c r="J11" s="263">
        <f t="shared" si="28"/>
        <v>4</v>
      </c>
      <c r="K11" s="383">
        <v>62</v>
      </c>
      <c r="L11" s="382">
        <v>259</v>
      </c>
      <c r="M11" s="11">
        <f t="shared" si="29"/>
        <v>-197</v>
      </c>
      <c r="N11" s="11">
        <v>197</v>
      </c>
      <c r="O11" s="205">
        <f t="shared" si="30"/>
        <v>259</v>
      </c>
      <c r="P11" s="383">
        <v>40</v>
      </c>
      <c r="Q11" s="382">
        <v>139</v>
      </c>
      <c r="R11" s="11">
        <f t="shared" si="4"/>
        <v>-99</v>
      </c>
      <c r="S11" s="11">
        <v>99</v>
      </c>
      <c r="T11" s="205">
        <f t="shared" si="5"/>
        <v>139</v>
      </c>
      <c r="U11" s="383">
        <v>0</v>
      </c>
      <c r="V11" s="382">
        <v>16</v>
      </c>
      <c r="W11" s="11">
        <f t="shared" si="6"/>
        <v>-16</v>
      </c>
      <c r="X11" s="11">
        <v>20</v>
      </c>
      <c r="Y11" s="205">
        <f t="shared" si="7"/>
        <v>20</v>
      </c>
      <c r="Z11" s="383">
        <v>0</v>
      </c>
      <c r="AA11" s="382">
        <v>8</v>
      </c>
      <c r="AB11" s="11">
        <f t="shared" si="8"/>
        <v>-8</v>
      </c>
      <c r="AC11" s="157">
        <v>8</v>
      </c>
      <c r="AD11" s="205">
        <f t="shared" si="9"/>
        <v>8</v>
      </c>
      <c r="AE11" s="383">
        <v>0</v>
      </c>
      <c r="AF11" s="382">
        <v>21</v>
      </c>
      <c r="AG11" s="11">
        <f t="shared" si="10"/>
        <v>-21</v>
      </c>
      <c r="AH11" s="11">
        <v>21</v>
      </c>
      <c r="AI11" s="205">
        <f t="shared" si="11"/>
        <v>21</v>
      </c>
      <c r="AJ11" s="383">
        <v>0</v>
      </c>
      <c r="AK11" s="382">
        <v>50</v>
      </c>
      <c r="AL11" s="11">
        <f t="shared" si="12"/>
        <v>-50</v>
      </c>
      <c r="AM11" s="11">
        <v>50</v>
      </c>
      <c r="AN11" s="205">
        <f t="shared" si="13"/>
        <v>50</v>
      </c>
      <c r="AO11" s="383">
        <v>0</v>
      </c>
      <c r="AP11" s="382">
        <v>37</v>
      </c>
      <c r="AQ11" s="11">
        <f t="shared" si="14"/>
        <v>-37</v>
      </c>
      <c r="AR11" s="158">
        <v>37</v>
      </c>
      <c r="AS11" s="206">
        <f t="shared" si="15"/>
        <v>37</v>
      </c>
      <c r="AT11" s="383">
        <v>0</v>
      </c>
      <c r="AU11" s="382">
        <v>114</v>
      </c>
      <c r="AV11" s="11">
        <f t="shared" si="16"/>
        <v>-114</v>
      </c>
      <c r="AW11" s="157">
        <v>114</v>
      </c>
      <c r="AX11" s="205">
        <f t="shared" si="17"/>
        <v>114</v>
      </c>
      <c r="AY11" s="383">
        <v>0</v>
      </c>
      <c r="AZ11" s="382">
        <v>23</v>
      </c>
      <c r="BA11" s="11">
        <f t="shared" si="18"/>
        <v>-23</v>
      </c>
      <c r="BB11" s="157">
        <v>23</v>
      </c>
      <c r="BC11" s="205">
        <f t="shared" si="19"/>
        <v>23</v>
      </c>
      <c r="BD11" s="383">
        <v>0</v>
      </c>
      <c r="BE11" s="382">
        <v>6</v>
      </c>
      <c r="BF11" s="11">
        <f t="shared" si="20"/>
        <v>-6</v>
      </c>
      <c r="BG11" s="157">
        <v>6</v>
      </c>
      <c r="BH11" s="205">
        <f t="shared" si="21"/>
        <v>6</v>
      </c>
      <c r="BI11" s="238"/>
      <c r="BJ11" s="32"/>
      <c r="BK11" s="11">
        <f t="shared" si="22"/>
        <v>0</v>
      </c>
      <c r="BL11" s="11"/>
      <c r="BM11" s="32"/>
      <c r="BN11" s="32"/>
      <c r="BO11" s="11">
        <f t="shared" si="23"/>
        <v>0</v>
      </c>
      <c r="BP11" s="11"/>
      <c r="BQ11" s="32"/>
      <c r="BR11" s="32"/>
      <c r="BS11" s="11">
        <f t="shared" si="24"/>
        <v>0</v>
      </c>
      <c r="BT11" s="11"/>
      <c r="BU11" s="32"/>
      <c r="BV11" s="32"/>
      <c r="BW11" s="11">
        <f t="shared" si="25"/>
        <v>0</v>
      </c>
      <c r="BX11" s="11"/>
      <c r="BY11" s="32"/>
      <c r="BZ11" s="32"/>
      <c r="CA11" s="12">
        <f t="shared" si="26"/>
        <v>0</v>
      </c>
      <c r="CB11" s="26"/>
    </row>
    <row r="12" spans="1:80" ht="47.4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ref="E12:E25" si="31">K12+P12+U12+Z12+AE12+AJ12+AO12+AT12+AY12+BD12+BI12+BM12+BQ12+BU12+BY12</f>
        <v>15</v>
      </c>
      <c r="F12" s="269">
        <f t="shared" ref="F12:F25" si="32">L12+Q12+V12+AA12+AF12+AK12+AP12+AU12+AZ12+BE12+BJ12+BN12+BR12+BV12+BZ12</f>
        <v>18</v>
      </c>
      <c r="G12" s="224">
        <f>M12+R12+W12+AB12+AG12+AL12+AQ12+AV12+BA12+BF12</f>
        <v>-3</v>
      </c>
      <c r="H12" s="224">
        <f>N12+S12+X12+AC12+AH12+AM12+AR12+AW12+BB12+BG12+BK12+BO12+BS12+BW12+CA12</f>
        <v>10</v>
      </c>
      <c r="I12" s="204">
        <f t="shared" si="27"/>
        <v>25</v>
      </c>
      <c r="J12" s="263">
        <f t="shared" si="28"/>
        <v>7</v>
      </c>
      <c r="K12" s="9">
        <v>0</v>
      </c>
      <c r="L12" s="13">
        <v>5</v>
      </c>
      <c r="M12" s="11">
        <f>K12-L12</f>
        <v>-5</v>
      </c>
      <c r="N12" s="11">
        <v>0</v>
      </c>
      <c r="O12" s="204">
        <f t="shared" si="30"/>
        <v>0</v>
      </c>
      <c r="P12" s="9">
        <v>15</v>
      </c>
      <c r="Q12" s="15">
        <v>3</v>
      </c>
      <c r="R12" s="11">
        <f t="shared" si="4"/>
        <v>12</v>
      </c>
      <c r="S12" s="11">
        <v>0</v>
      </c>
      <c r="T12" s="205">
        <f t="shared" si="5"/>
        <v>15</v>
      </c>
      <c r="U12" s="9">
        <v>0</v>
      </c>
      <c r="V12" s="11">
        <v>1</v>
      </c>
      <c r="W12" s="11">
        <f t="shared" si="6"/>
        <v>-1</v>
      </c>
      <c r="X12" s="157">
        <v>1</v>
      </c>
      <c r="Y12" s="204">
        <f t="shared" si="7"/>
        <v>1</v>
      </c>
      <c r="Z12" s="9">
        <v>0</v>
      </c>
      <c r="AA12" s="13">
        <v>1</v>
      </c>
      <c r="AB12" s="11">
        <f t="shared" si="8"/>
        <v>-1</v>
      </c>
      <c r="AC12" s="157">
        <v>1</v>
      </c>
      <c r="AD12" s="204">
        <f t="shared" si="9"/>
        <v>1</v>
      </c>
      <c r="AE12" s="9">
        <v>0</v>
      </c>
      <c r="AF12" s="13">
        <v>1</v>
      </c>
      <c r="AG12" s="11">
        <f t="shared" si="10"/>
        <v>-1</v>
      </c>
      <c r="AH12" s="157">
        <v>1</v>
      </c>
      <c r="AI12" s="204">
        <f t="shared" si="11"/>
        <v>1</v>
      </c>
      <c r="AJ12" s="9">
        <v>0</v>
      </c>
      <c r="AK12" s="13">
        <v>2</v>
      </c>
      <c r="AL12" s="11">
        <f t="shared" si="12"/>
        <v>-2</v>
      </c>
      <c r="AM12" s="157">
        <v>2</v>
      </c>
      <c r="AN12" s="204">
        <f t="shared" si="13"/>
        <v>2</v>
      </c>
      <c r="AO12" s="9">
        <v>0</v>
      </c>
      <c r="AP12" s="13">
        <v>1</v>
      </c>
      <c r="AQ12" s="11">
        <f t="shared" si="14"/>
        <v>-1</v>
      </c>
      <c r="AR12" s="157">
        <v>1</v>
      </c>
      <c r="AS12" s="204">
        <f t="shared" si="15"/>
        <v>1</v>
      </c>
      <c r="AT12" s="9">
        <v>0</v>
      </c>
      <c r="AU12" s="13">
        <v>2</v>
      </c>
      <c r="AV12" s="11">
        <f t="shared" si="16"/>
        <v>-2</v>
      </c>
      <c r="AW12" s="157">
        <v>2</v>
      </c>
      <c r="AX12" s="204">
        <f t="shared" si="17"/>
        <v>2</v>
      </c>
      <c r="AY12" s="9">
        <v>0</v>
      </c>
      <c r="AZ12" s="13">
        <v>1</v>
      </c>
      <c r="BA12" s="11">
        <f t="shared" si="18"/>
        <v>-1</v>
      </c>
      <c r="BB12" s="156">
        <v>1</v>
      </c>
      <c r="BC12" s="204">
        <f t="shared" si="19"/>
        <v>1</v>
      </c>
      <c r="BD12" s="9">
        <v>0</v>
      </c>
      <c r="BE12" s="15">
        <v>1</v>
      </c>
      <c r="BF12" s="11">
        <f t="shared" si="20"/>
        <v>-1</v>
      </c>
      <c r="BG12" s="157">
        <v>1</v>
      </c>
      <c r="BH12" s="205">
        <f t="shared" si="21"/>
        <v>1</v>
      </c>
      <c r="BI12" s="13"/>
      <c r="BJ12" s="11"/>
      <c r="BK12" s="11">
        <f t="shared" si="22"/>
        <v>0</v>
      </c>
      <c r="BL12" s="11"/>
      <c r="BM12" s="11"/>
      <c r="BN12" s="11"/>
      <c r="BO12" s="11">
        <f t="shared" si="23"/>
        <v>0</v>
      </c>
      <c r="BP12" s="11"/>
      <c r="BQ12" s="11"/>
      <c r="BR12" s="11"/>
      <c r="BS12" s="11">
        <f t="shared" si="24"/>
        <v>0</v>
      </c>
      <c r="BT12" s="11"/>
      <c r="BU12" s="11"/>
      <c r="BV12" s="11"/>
      <c r="BW12" s="11">
        <f t="shared" si="25"/>
        <v>0</v>
      </c>
      <c r="BX12" s="11"/>
      <c r="BY12" s="11"/>
      <c r="BZ12" s="11"/>
      <c r="CA12" s="11">
        <f t="shared" si="26"/>
        <v>0</v>
      </c>
      <c r="CB12" s="26"/>
    </row>
    <row r="13" spans="1:80" ht="47.4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68">
        <f t="shared" si="31"/>
        <v>684</v>
      </c>
      <c r="F13" s="269">
        <f t="shared" si="32"/>
        <v>0</v>
      </c>
      <c r="G13" s="224">
        <f>M13+R13+W13+AB13+AG13+AL13+AQ13+AV13+BA13+BF13</f>
        <v>684</v>
      </c>
      <c r="H13" s="224">
        <f t="shared" ref="H13" si="33">N13+S13+X13+AC13+AH13+AM13+AR13+AW13+BA13+BF13+BK13+BO13+BS13+BW13+CA13</f>
        <v>136</v>
      </c>
      <c r="I13" s="204">
        <f t="shared" si="27"/>
        <v>774</v>
      </c>
      <c r="J13" s="263">
        <f t="shared" si="28"/>
        <v>820</v>
      </c>
      <c r="K13" s="383">
        <v>208</v>
      </c>
      <c r="L13" s="382">
        <v>0</v>
      </c>
      <c r="M13" s="11">
        <f>K13-L13</f>
        <v>208</v>
      </c>
      <c r="N13" s="11">
        <v>53</v>
      </c>
      <c r="O13" s="205">
        <f t="shared" si="30"/>
        <v>261</v>
      </c>
      <c r="P13" s="383">
        <v>121</v>
      </c>
      <c r="Q13" s="382">
        <v>0</v>
      </c>
      <c r="R13" s="11">
        <f t="shared" si="4"/>
        <v>121</v>
      </c>
      <c r="S13" s="11">
        <v>0</v>
      </c>
      <c r="T13" s="205">
        <f t="shared" si="5"/>
        <v>121</v>
      </c>
      <c r="U13" s="383">
        <v>40</v>
      </c>
      <c r="V13" s="382">
        <v>0</v>
      </c>
      <c r="W13" s="11">
        <f t="shared" si="6"/>
        <v>40</v>
      </c>
      <c r="X13" s="11">
        <v>2</v>
      </c>
      <c r="Y13" s="205">
        <f t="shared" si="7"/>
        <v>42</v>
      </c>
      <c r="Z13" s="383">
        <v>8</v>
      </c>
      <c r="AA13" s="382">
        <v>0</v>
      </c>
      <c r="AB13" s="11">
        <f t="shared" si="8"/>
        <v>8</v>
      </c>
      <c r="AC13" s="11">
        <v>0</v>
      </c>
      <c r="AD13" s="205">
        <f t="shared" si="9"/>
        <v>8</v>
      </c>
      <c r="AE13" s="383">
        <v>36</v>
      </c>
      <c r="AF13" s="382">
        <v>0</v>
      </c>
      <c r="AG13" s="11">
        <f t="shared" si="10"/>
        <v>36</v>
      </c>
      <c r="AH13" s="11">
        <v>0</v>
      </c>
      <c r="AI13" s="205">
        <f t="shared" si="11"/>
        <v>36</v>
      </c>
      <c r="AJ13" s="383">
        <v>81</v>
      </c>
      <c r="AK13" s="382">
        <v>0</v>
      </c>
      <c r="AL13" s="11">
        <f t="shared" si="12"/>
        <v>81</v>
      </c>
      <c r="AM13" s="11">
        <v>0</v>
      </c>
      <c r="AN13" s="205">
        <f t="shared" si="13"/>
        <v>81</v>
      </c>
      <c r="AO13" s="383">
        <v>47</v>
      </c>
      <c r="AP13" s="382">
        <v>0</v>
      </c>
      <c r="AQ13" s="11">
        <f t="shared" si="14"/>
        <v>47</v>
      </c>
      <c r="AR13" s="11">
        <v>33</v>
      </c>
      <c r="AS13" s="205">
        <f t="shared" si="15"/>
        <v>80</v>
      </c>
      <c r="AT13" s="383">
        <v>95</v>
      </c>
      <c r="AU13" s="382">
        <v>0</v>
      </c>
      <c r="AV13" s="11">
        <f t="shared" si="16"/>
        <v>95</v>
      </c>
      <c r="AW13" s="11">
        <v>0</v>
      </c>
      <c r="AX13" s="205">
        <f t="shared" si="17"/>
        <v>95</v>
      </c>
      <c r="AY13" s="383">
        <v>38</v>
      </c>
      <c r="AZ13" s="382">
        <v>0</v>
      </c>
      <c r="BA13" s="11">
        <f t="shared" si="18"/>
        <v>38</v>
      </c>
      <c r="BB13" s="13">
        <v>0</v>
      </c>
      <c r="BC13" s="204">
        <f t="shared" si="19"/>
        <v>38</v>
      </c>
      <c r="BD13" s="383">
        <v>10</v>
      </c>
      <c r="BE13" s="382">
        <v>0</v>
      </c>
      <c r="BF13" s="11">
        <f t="shared" si="20"/>
        <v>10</v>
      </c>
      <c r="BG13" s="11">
        <v>2</v>
      </c>
      <c r="BH13" s="205">
        <f t="shared" si="21"/>
        <v>12</v>
      </c>
      <c r="BI13" s="240"/>
      <c r="BJ13" s="39"/>
      <c r="BK13" s="11">
        <f t="shared" si="22"/>
        <v>0</v>
      </c>
      <c r="BL13" s="11"/>
      <c r="BM13" s="39"/>
      <c r="BN13" s="39"/>
      <c r="BO13" s="11">
        <f t="shared" si="23"/>
        <v>0</v>
      </c>
      <c r="BP13" s="11"/>
      <c r="BQ13" s="39"/>
      <c r="BR13" s="39"/>
      <c r="BS13" s="11">
        <f t="shared" si="24"/>
        <v>0</v>
      </c>
      <c r="BT13" s="11"/>
      <c r="BU13" s="39"/>
      <c r="BV13" s="39"/>
      <c r="BW13" s="11">
        <f t="shared" si="25"/>
        <v>0</v>
      </c>
      <c r="BX13" s="11"/>
      <c r="BY13" s="39"/>
      <c r="BZ13" s="39"/>
      <c r="CA13" s="11">
        <f t="shared" si="26"/>
        <v>0</v>
      </c>
      <c r="CB13" s="26"/>
    </row>
    <row r="14" spans="1:80" ht="47.4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31"/>
        <v>135</v>
      </c>
      <c r="F14" s="269">
        <f t="shared" si="32"/>
        <v>42</v>
      </c>
      <c r="G14" s="271">
        <f t="shared" ref="G14:G25" si="34">M14+R14+W14+AB14+AG14+AL14+AQ14+AV14+BA14+BF14+BK14+BO14+BS14+BW14+CA14</f>
        <v>93</v>
      </c>
      <c r="H14" s="224">
        <f t="shared" ref="H14:H25" si="35">N14+S14+X14+AC14+AH14+AM14+AR14+AW14+BB14+BG14+BL14+BP14+BT14+BX14+CB14</f>
        <v>0</v>
      </c>
      <c r="I14" s="204">
        <f t="shared" si="27"/>
        <v>135</v>
      </c>
      <c r="J14" s="263">
        <f t="shared" si="28"/>
        <v>93</v>
      </c>
      <c r="K14" s="9">
        <v>84</v>
      </c>
      <c r="L14" s="13">
        <v>14</v>
      </c>
      <c r="M14" s="11">
        <f>K14-L14</f>
        <v>70</v>
      </c>
      <c r="N14" s="42">
        <v>0</v>
      </c>
      <c r="O14" s="204">
        <f t="shared" si="30"/>
        <v>84</v>
      </c>
      <c r="P14" s="9">
        <v>0</v>
      </c>
      <c r="Q14" s="15">
        <v>7</v>
      </c>
      <c r="R14" s="11">
        <f t="shared" si="4"/>
        <v>-7</v>
      </c>
      <c r="S14" s="11">
        <v>0</v>
      </c>
      <c r="T14" s="205">
        <f t="shared" si="5"/>
        <v>0</v>
      </c>
      <c r="U14" s="9">
        <v>10</v>
      </c>
      <c r="V14" s="11">
        <v>2</v>
      </c>
      <c r="W14" s="11">
        <f t="shared" si="6"/>
        <v>8</v>
      </c>
      <c r="X14" s="42">
        <v>0</v>
      </c>
      <c r="Y14" s="204">
        <f t="shared" si="7"/>
        <v>10</v>
      </c>
      <c r="Z14" s="9">
        <v>15</v>
      </c>
      <c r="AA14" s="13">
        <v>1</v>
      </c>
      <c r="AB14" s="11">
        <f t="shared" si="8"/>
        <v>14</v>
      </c>
      <c r="AC14" s="42">
        <v>0</v>
      </c>
      <c r="AD14" s="204">
        <f t="shared" si="9"/>
        <v>15</v>
      </c>
      <c r="AE14" s="9">
        <v>0</v>
      </c>
      <c r="AF14" s="13">
        <v>2</v>
      </c>
      <c r="AG14" s="11">
        <f t="shared" si="10"/>
        <v>-2</v>
      </c>
      <c r="AH14" s="42">
        <v>0</v>
      </c>
      <c r="AI14" s="204">
        <f t="shared" si="11"/>
        <v>0</v>
      </c>
      <c r="AJ14" s="9">
        <v>9</v>
      </c>
      <c r="AK14" s="13">
        <v>4</v>
      </c>
      <c r="AL14" s="11">
        <f t="shared" si="12"/>
        <v>5</v>
      </c>
      <c r="AM14" s="42">
        <v>0</v>
      </c>
      <c r="AN14" s="204">
        <f t="shared" si="13"/>
        <v>9</v>
      </c>
      <c r="AO14" s="9">
        <v>0</v>
      </c>
      <c r="AP14" s="13">
        <v>3</v>
      </c>
      <c r="AQ14" s="11">
        <f t="shared" si="14"/>
        <v>-3</v>
      </c>
      <c r="AR14" s="42">
        <v>0</v>
      </c>
      <c r="AS14" s="204">
        <f t="shared" si="15"/>
        <v>0</v>
      </c>
      <c r="AT14" s="9">
        <v>0</v>
      </c>
      <c r="AU14" s="13">
        <v>5</v>
      </c>
      <c r="AV14" s="11">
        <f t="shared" si="16"/>
        <v>-5</v>
      </c>
      <c r="AW14" s="42">
        <v>0</v>
      </c>
      <c r="AX14" s="204">
        <f t="shared" si="17"/>
        <v>0</v>
      </c>
      <c r="AY14" s="9">
        <v>17</v>
      </c>
      <c r="AZ14" s="13">
        <v>3</v>
      </c>
      <c r="BA14" s="11">
        <f t="shared" si="18"/>
        <v>14</v>
      </c>
      <c r="BB14" s="42">
        <v>0</v>
      </c>
      <c r="BC14" s="204">
        <f t="shared" si="19"/>
        <v>17</v>
      </c>
      <c r="BD14" s="9">
        <v>0</v>
      </c>
      <c r="BE14" s="15">
        <v>1</v>
      </c>
      <c r="BF14" s="11">
        <f t="shared" si="20"/>
        <v>-1</v>
      </c>
      <c r="BG14" s="43">
        <v>0</v>
      </c>
      <c r="BH14" s="205">
        <f t="shared" si="21"/>
        <v>0</v>
      </c>
      <c r="BI14" s="13"/>
      <c r="BJ14" s="11"/>
      <c r="BK14" s="11">
        <f t="shared" si="22"/>
        <v>0</v>
      </c>
      <c r="BL14" s="11"/>
      <c r="BM14" s="11"/>
      <c r="BN14" s="11"/>
      <c r="BO14" s="11">
        <f t="shared" si="23"/>
        <v>0</v>
      </c>
      <c r="BP14" s="11"/>
      <c r="BQ14" s="11"/>
      <c r="BR14" s="11"/>
      <c r="BS14" s="11">
        <f t="shared" si="24"/>
        <v>0</v>
      </c>
      <c r="BT14" s="11"/>
      <c r="BU14" s="11"/>
      <c r="BV14" s="11"/>
      <c r="BW14" s="11">
        <f t="shared" si="25"/>
        <v>0</v>
      </c>
      <c r="BX14" s="11"/>
      <c r="BY14" s="11"/>
      <c r="BZ14" s="11"/>
      <c r="CA14" s="12">
        <f t="shared" si="26"/>
        <v>0</v>
      </c>
      <c r="CB14" s="11"/>
    </row>
    <row r="15" spans="1:80" ht="47.4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450">
        <f t="shared" si="31"/>
        <v>4</v>
      </c>
      <c r="F15" s="269">
        <f t="shared" si="32"/>
        <v>0</v>
      </c>
      <c r="G15" s="271">
        <f t="shared" si="34"/>
        <v>4</v>
      </c>
      <c r="H15" s="224">
        <f t="shared" si="35"/>
        <v>0</v>
      </c>
      <c r="I15" s="204">
        <f t="shared" si="27"/>
        <v>4</v>
      </c>
      <c r="J15" s="263">
        <f t="shared" si="28"/>
        <v>4</v>
      </c>
      <c r="K15" s="95">
        <v>4</v>
      </c>
      <c r="L15" s="26">
        <v>0</v>
      </c>
      <c r="M15" s="11">
        <f t="shared" ref="M15:M30" si="36">K15-L15</f>
        <v>4</v>
      </c>
      <c r="N15" s="42">
        <v>0</v>
      </c>
      <c r="O15" s="204">
        <f t="shared" si="30"/>
        <v>4</v>
      </c>
      <c r="P15" s="9">
        <v>0</v>
      </c>
      <c r="Q15" s="15">
        <v>0</v>
      </c>
      <c r="R15" s="11">
        <f t="shared" si="4"/>
        <v>0</v>
      </c>
      <c r="S15" s="11">
        <v>0</v>
      </c>
      <c r="T15" s="205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14"/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42">
        <v>0</v>
      </c>
      <c r="AX15" s="204">
        <f t="shared" si="17"/>
        <v>0</v>
      </c>
      <c r="AY15" s="9">
        <v>0</v>
      </c>
      <c r="AZ15" s="13">
        <v>0</v>
      </c>
      <c r="BA15" s="11">
        <f t="shared" si="18"/>
        <v>0</v>
      </c>
      <c r="BB15" s="42">
        <v>0</v>
      </c>
      <c r="BC15" s="204">
        <f t="shared" si="19"/>
        <v>0</v>
      </c>
      <c r="BD15" s="9">
        <v>0</v>
      </c>
      <c r="BE15" s="15">
        <v>0</v>
      </c>
      <c r="BF15" s="11">
        <f t="shared" si="20"/>
        <v>0</v>
      </c>
      <c r="BG15" s="43">
        <v>0</v>
      </c>
      <c r="BH15" s="205">
        <f t="shared" si="21"/>
        <v>0</v>
      </c>
      <c r="BI15" s="13"/>
      <c r="BJ15" s="11"/>
      <c r="BK15" s="11">
        <f t="shared" si="22"/>
        <v>0</v>
      </c>
      <c r="BL15" s="11"/>
      <c r="BM15" s="11"/>
      <c r="BN15" s="11"/>
      <c r="BO15" s="11">
        <f t="shared" si="23"/>
        <v>0</v>
      </c>
      <c r="BP15" s="11"/>
      <c r="BQ15" s="11"/>
      <c r="BR15" s="11"/>
      <c r="BS15" s="11">
        <f t="shared" si="24"/>
        <v>0</v>
      </c>
      <c r="BT15" s="11"/>
      <c r="BU15" s="11"/>
      <c r="BV15" s="11"/>
      <c r="BW15" s="11">
        <f t="shared" si="25"/>
        <v>0</v>
      </c>
      <c r="BX15" s="11"/>
      <c r="BY15" s="11"/>
      <c r="BZ15" s="11"/>
      <c r="CA15" s="12">
        <f t="shared" si="26"/>
        <v>0</v>
      </c>
      <c r="CB15" s="26"/>
    </row>
    <row r="16" spans="1:80" ht="47.4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450">
        <f t="shared" si="31"/>
        <v>23</v>
      </c>
      <c r="F16" s="269">
        <f t="shared" si="32"/>
        <v>44</v>
      </c>
      <c r="G16" s="271">
        <f t="shared" si="34"/>
        <v>-21</v>
      </c>
      <c r="H16" s="224">
        <f t="shared" si="35"/>
        <v>21</v>
      </c>
      <c r="I16" s="204">
        <f t="shared" si="27"/>
        <v>44</v>
      </c>
      <c r="J16" s="263">
        <f t="shared" si="28"/>
        <v>0</v>
      </c>
      <c r="K16" s="214">
        <v>0</v>
      </c>
      <c r="L16" s="13">
        <v>15</v>
      </c>
      <c r="M16" s="11">
        <f t="shared" si="36"/>
        <v>-15</v>
      </c>
      <c r="N16" s="42">
        <v>0</v>
      </c>
      <c r="O16" s="204">
        <f t="shared" si="30"/>
        <v>0</v>
      </c>
      <c r="P16" s="9">
        <v>0</v>
      </c>
      <c r="Q16" s="15">
        <v>7</v>
      </c>
      <c r="R16" s="11">
        <f t="shared" si="4"/>
        <v>-7</v>
      </c>
      <c r="S16" s="157">
        <v>7</v>
      </c>
      <c r="T16" s="205">
        <f t="shared" si="5"/>
        <v>7</v>
      </c>
      <c r="U16" s="9">
        <v>0</v>
      </c>
      <c r="V16" s="11">
        <v>2</v>
      </c>
      <c r="W16" s="11">
        <f t="shared" si="6"/>
        <v>-2</v>
      </c>
      <c r="X16" s="156">
        <v>2</v>
      </c>
      <c r="Y16" s="204">
        <f t="shared" si="7"/>
        <v>2</v>
      </c>
      <c r="Z16" s="9">
        <v>0</v>
      </c>
      <c r="AA16" s="13">
        <v>1</v>
      </c>
      <c r="AB16" s="11">
        <f t="shared" si="8"/>
        <v>-1</v>
      </c>
      <c r="AC16" s="42">
        <v>0</v>
      </c>
      <c r="AD16" s="204">
        <f t="shared" si="9"/>
        <v>0</v>
      </c>
      <c r="AE16" s="9">
        <v>0</v>
      </c>
      <c r="AF16" s="13">
        <v>2</v>
      </c>
      <c r="AG16" s="11">
        <f t="shared" si="10"/>
        <v>-2</v>
      </c>
      <c r="AH16" s="42">
        <v>0</v>
      </c>
      <c r="AI16" s="204">
        <f t="shared" si="11"/>
        <v>0</v>
      </c>
      <c r="AJ16" s="9">
        <v>23</v>
      </c>
      <c r="AK16" s="13">
        <v>4</v>
      </c>
      <c r="AL16" s="11">
        <f t="shared" si="12"/>
        <v>19</v>
      </c>
      <c r="AM16" s="42">
        <v>0</v>
      </c>
      <c r="AN16" s="204">
        <f t="shared" si="13"/>
        <v>23</v>
      </c>
      <c r="AO16" s="9">
        <v>0</v>
      </c>
      <c r="AP16" s="13">
        <v>3</v>
      </c>
      <c r="AQ16" s="11">
        <f t="shared" si="14"/>
        <v>-3</v>
      </c>
      <c r="AR16" s="156">
        <v>3</v>
      </c>
      <c r="AS16" s="204">
        <f t="shared" si="15"/>
        <v>3</v>
      </c>
      <c r="AT16" s="9">
        <v>0</v>
      </c>
      <c r="AU16" s="13">
        <v>6</v>
      </c>
      <c r="AV16" s="11">
        <f t="shared" si="16"/>
        <v>-6</v>
      </c>
      <c r="AW16" s="156">
        <v>6</v>
      </c>
      <c r="AX16" s="204">
        <f t="shared" si="17"/>
        <v>6</v>
      </c>
      <c r="AY16" s="9">
        <v>0</v>
      </c>
      <c r="AZ16" s="13">
        <v>3</v>
      </c>
      <c r="BA16" s="11">
        <f t="shared" si="18"/>
        <v>-3</v>
      </c>
      <c r="BB16" s="156">
        <v>3</v>
      </c>
      <c r="BC16" s="204">
        <f t="shared" si="19"/>
        <v>3</v>
      </c>
      <c r="BD16" s="9">
        <v>0</v>
      </c>
      <c r="BE16" s="15">
        <v>1</v>
      </c>
      <c r="BF16" s="11">
        <f t="shared" si="20"/>
        <v>-1</v>
      </c>
      <c r="BG16" s="157">
        <v>0</v>
      </c>
      <c r="BH16" s="205">
        <f t="shared" si="21"/>
        <v>0</v>
      </c>
      <c r="BI16" s="13"/>
      <c r="BJ16" s="11"/>
      <c r="BK16" s="11">
        <f t="shared" si="22"/>
        <v>0</v>
      </c>
      <c r="BL16" s="11"/>
      <c r="BM16" s="11"/>
      <c r="BN16" s="11"/>
      <c r="BO16" s="11">
        <f t="shared" si="23"/>
        <v>0</v>
      </c>
      <c r="BP16" s="11"/>
      <c r="BQ16" s="11"/>
      <c r="BR16" s="11"/>
      <c r="BS16" s="11">
        <f t="shared" si="24"/>
        <v>0</v>
      </c>
      <c r="BT16" s="11"/>
      <c r="BU16" s="11"/>
      <c r="BV16" s="11"/>
      <c r="BW16" s="11">
        <f t="shared" si="25"/>
        <v>0</v>
      </c>
      <c r="BX16" s="11"/>
      <c r="BY16" s="11"/>
      <c r="BZ16" s="11"/>
      <c r="CA16" s="12">
        <f t="shared" si="26"/>
        <v>0</v>
      </c>
      <c r="CB16" s="26"/>
    </row>
    <row r="17" spans="1:80" ht="47.4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450">
        <f t="shared" si="31"/>
        <v>13</v>
      </c>
      <c r="F17" s="269">
        <f t="shared" si="32"/>
        <v>702</v>
      </c>
      <c r="G17" s="271">
        <f t="shared" si="34"/>
        <v>-689</v>
      </c>
      <c r="H17" s="224">
        <f t="shared" si="35"/>
        <v>689</v>
      </c>
      <c r="I17" s="204">
        <f t="shared" si="27"/>
        <v>702</v>
      </c>
      <c r="J17" s="263">
        <f t="shared" si="28"/>
        <v>0</v>
      </c>
      <c r="K17" s="95">
        <v>13</v>
      </c>
      <c r="L17" s="13">
        <v>583</v>
      </c>
      <c r="M17" s="11">
        <f t="shared" si="36"/>
        <v>-570</v>
      </c>
      <c r="N17" s="156">
        <v>570</v>
      </c>
      <c r="O17" s="204">
        <f t="shared" si="30"/>
        <v>583</v>
      </c>
      <c r="P17" s="9">
        <v>0</v>
      </c>
      <c r="Q17" s="15">
        <v>23</v>
      </c>
      <c r="R17" s="11">
        <f t="shared" si="4"/>
        <v>-23</v>
      </c>
      <c r="S17" s="157">
        <v>23</v>
      </c>
      <c r="T17" s="205">
        <f t="shared" si="5"/>
        <v>23</v>
      </c>
      <c r="U17" s="9">
        <v>0</v>
      </c>
      <c r="V17" s="11">
        <v>5</v>
      </c>
      <c r="W17" s="11">
        <f t="shared" si="6"/>
        <v>-5</v>
      </c>
      <c r="X17" s="156">
        <v>5</v>
      </c>
      <c r="Y17" s="204">
        <f t="shared" si="7"/>
        <v>5</v>
      </c>
      <c r="Z17" s="9">
        <v>0</v>
      </c>
      <c r="AA17" s="13">
        <v>4</v>
      </c>
      <c r="AB17" s="11">
        <f t="shared" si="8"/>
        <v>-4</v>
      </c>
      <c r="AC17" s="156">
        <v>4</v>
      </c>
      <c r="AD17" s="204">
        <f t="shared" si="9"/>
        <v>4</v>
      </c>
      <c r="AE17" s="9">
        <v>0</v>
      </c>
      <c r="AF17" s="13">
        <v>9</v>
      </c>
      <c r="AG17" s="11">
        <f t="shared" si="10"/>
        <v>-9</v>
      </c>
      <c r="AH17" s="156">
        <v>9</v>
      </c>
      <c r="AI17" s="204">
        <f t="shared" si="11"/>
        <v>9</v>
      </c>
      <c r="AJ17" s="9">
        <v>0</v>
      </c>
      <c r="AK17" s="13">
        <v>18</v>
      </c>
      <c r="AL17" s="11">
        <f t="shared" si="12"/>
        <v>-18</v>
      </c>
      <c r="AM17" s="156">
        <v>18</v>
      </c>
      <c r="AN17" s="204">
        <f t="shared" si="13"/>
        <v>18</v>
      </c>
      <c r="AO17" s="9">
        <v>0</v>
      </c>
      <c r="AP17" s="13">
        <v>14</v>
      </c>
      <c r="AQ17" s="11">
        <f t="shared" si="14"/>
        <v>-14</v>
      </c>
      <c r="AR17" s="156">
        <v>14</v>
      </c>
      <c r="AS17" s="204">
        <f t="shared" si="15"/>
        <v>14</v>
      </c>
      <c r="AT17" s="9">
        <v>0</v>
      </c>
      <c r="AU17" s="13">
        <v>32</v>
      </c>
      <c r="AV17" s="11">
        <f t="shared" si="16"/>
        <v>-32</v>
      </c>
      <c r="AW17" s="156">
        <v>32</v>
      </c>
      <c r="AX17" s="204">
        <f t="shared" si="17"/>
        <v>32</v>
      </c>
      <c r="AY17" s="9">
        <v>0</v>
      </c>
      <c r="AZ17" s="13">
        <v>11</v>
      </c>
      <c r="BA17" s="11">
        <f t="shared" si="18"/>
        <v>-11</v>
      </c>
      <c r="BB17" s="156">
        <v>11</v>
      </c>
      <c r="BC17" s="204">
        <f t="shared" si="19"/>
        <v>11</v>
      </c>
      <c r="BD17" s="9">
        <v>0</v>
      </c>
      <c r="BE17" s="15">
        <v>3</v>
      </c>
      <c r="BF17" s="11">
        <f t="shared" si="20"/>
        <v>-3</v>
      </c>
      <c r="BG17" s="157">
        <v>3</v>
      </c>
      <c r="BH17" s="205">
        <f t="shared" si="21"/>
        <v>3</v>
      </c>
      <c r="BI17" s="13"/>
      <c r="BJ17" s="11"/>
      <c r="BK17" s="11">
        <f t="shared" si="22"/>
        <v>0</v>
      </c>
      <c r="BL17" s="11"/>
      <c r="BM17" s="11"/>
      <c r="BN17" s="11"/>
      <c r="BO17" s="11">
        <f t="shared" si="23"/>
        <v>0</v>
      </c>
      <c r="BP17" s="11"/>
      <c r="BQ17" s="11"/>
      <c r="BR17" s="11"/>
      <c r="BS17" s="11">
        <f t="shared" si="24"/>
        <v>0</v>
      </c>
      <c r="BT17" s="11"/>
      <c r="BU17" s="11"/>
      <c r="BV17" s="11"/>
      <c r="BW17" s="11">
        <f t="shared" si="25"/>
        <v>0</v>
      </c>
      <c r="BX17" s="11"/>
      <c r="BY17" s="11"/>
      <c r="BZ17" s="11"/>
      <c r="CA17" s="12">
        <f t="shared" si="26"/>
        <v>0</v>
      </c>
      <c r="CB17" s="26"/>
    </row>
    <row r="18" spans="1:80" ht="47.4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450">
        <f t="shared" si="31"/>
        <v>298</v>
      </c>
      <c r="F18" s="269">
        <f t="shared" si="32"/>
        <v>360</v>
      </c>
      <c r="G18" s="271">
        <f t="shared" si="34"/>
        <v>-53</v>
      </c>
      <c r="H18" s="224">
        <f t="shared" si="35"/>
        <v>62</v>
      </c>
      <c r="I18" s="204">
        <f t="shared" si="27"/>
        <v>360</v>
      </c>
      <c r="J18" s="263">
        <f t="shared" si="28"/>
        <v>0</v>
      </c>
      <c r="K18" s="102">
        <v>132</v>
      </c>
      <c r="L18" s="75">
        <v>162</v>
      </c>
      <c r="M18" s="11">
        <f t="shared" si="36"/>
        <v>-30</v>
      </c>
      <c r="N18" s="157">
        <v>21</v>
      </c>
      <c r="O18" s="205">
        <f t="shared" si="30"/>
        <v>153</v>
      </c>
      <c r="P18" s="102">
        <v>102</v>
      </c>
      <c r="Q18" s="75">
        <v>117</v>
      </c>
      <c r="R18" s="11">
        <f t="shared" si="4"/>
        <v>-15</v>
      </c>
      <c r="S18" s="11">
        <v>15</v>
      </c>
      <c r="T18" s="205">
        <f t="shared" si="5"/>
        <v>117</v>
      </c>
      <c r="U18" s="102">
        <v>42</v>
      </c>
      <c r="V18" s="75">
        <v>6</v>
      </c>
      <c r="W18" s="11">
        <f t="shared" si="6"/>
        <v>36</v>
      </c>
      <c r="X18" s="43">
        <v>0</v>
      </c>
      <c r="Y18" s="205">
        <f t="shared" si="7"/>
        <v>42</v>
      </c>
      <c r="Z18" s="102">
        <v>0</v>
      </c>
      <c r="AA18" s="75">
        <v>3</v>
      </c>
      <c r="AB18" s="11">
        <f t="shared" si="8"/>
        <v>-3</v>
      </c>
      <c r="AC18" s="43">
        <v>0</v>
      </c>
      <c r="AD18" s="205">
        <f t="shared" si="9"/>
        <v>0</v>
      </c>
      <c r="AE18" s="102">
        <v>0</v>
      </c>
      <c r="AF18" s="75">
        <v>9</v>
      </c>
      <c r="AG18" s="11">
        <v>0</v>
      </c>
      <c r="AH18" s="43">
        <v>0</v>
      </c>
      <c r="AI18" s="205">
        <f t="shared" si="11"/>
        <v>0</v>
      </c>
      <c r="AJ18" s="102">
        <v>14</v>
      </c>
      <c r="AK18" s="75">
        <v>16</v>
      </c>
      <c r="AL18" s="11">
        <f t="shared" si="12"/>
        <v>-2</v>
      </c>
      <c r="AM18" s="43">
        <v>0</v>
      </c>
      <c r="AN18" s="205">
        <f t="shared" si="13"/>
        <v>14</v>
      </c>
      <c r="AO18" s="102">
        <v>0</v>
      </c>
      <c r="AP18" s="75">
        <v>10</v>
      </c>
      <c r="AQ18" s="11">
        <f t="shared" si="14"/>
        <v>-10</v>
      </c>
      <c r="AR18" s="43">
        <v>0</v>
      </c>
      <c r="AS18" s="205">
        <f t="shared" si="15"/>
        <v>0</v>
      </c>
      <c r="AT18" s="102">
        <v>0</v>
      </c>
      <c r="AU18" s="75">
        <v>26</v>
      </c>
      <c r="AV18" s="11">
        <f t="shared" si="16"/>
        <v>-26</v>
      </c>
      <c r="AW18" s="157">
        <v>26</v>
      </c>
      <c r="AX18" s="205">
        <f t="shared" si="17"/>
        <v>26</v>
      </c>
      <c r="AY18" s="102">
        <v>8</v>
      </c>
      <c r="AZ18" s="75">
        <v>9</v>
      </c>
      <c r="BA18" s="11">
        <f t="shared" si="18"/>
        <v>-1</v>
      </c>
      <c r="BB18" s="43">
        <v>0</v>
      </c>
      <c r="BC18" s="205">
        <f t="shared" si="19"/>
        <v>8</v>
      </c>
      <c r="BD18" s="102">
        <v>0</v>
      </c>
      <c r="BE18" s="75">
        <v>2</v>
      </c>
      <c r="BF18" s="11">
        <f t="shared" si="20"/>
        <v>-2</v>
      </c>
      <c r="BG18" s="43">
        <v>0</v>
      </c>
      <c r="BH18" s="205">
        <f t="shared" si="21"/>
        <v>0</v>
      </c>
      <c r="BI18" s="236"/>
      <c r="BJ18" s="28"/>
      <c r="BK18" s="11">
        <f t="shared" si="22"/>
        <v>0</v>
      </c>
      <c r="BL18" s="11"/>
      <c r="BM18" s="28"/>
      <c r="BN18" s="28"/>
      <c r="BO18" s="11">
        <f t="shared" si="23"/>
        <v>0</v>
      </c>
      <c r="BP18" s="11"/>
      <c r="BQ18" s="28"/>
      <c r="BR18" s="28"/>
      <c r="BS18" s="11">
        <f t="shared" si="24"/>
        <v>0</v>
      </c>
      <c r="BT18" s="11"/>
      <c r="BU18" s="28"/>
      <c r="BV18" s="28"/>
      <c r="BW18" s="11">
        <f t="shared" si="25"/>
        <v>0</v>
      </c>
      <c r="BX18" s="11"/>
      <c r="BY18" s="28"/>
      <c r="BZ18" s="28"/>
      <c r="CA18" s="65">
        <f t="shared" si="26"/>
        <v>0</v>
      </c>
      <c r="CB18" s="26"/>
    </row>
    <row r="19" spans="1:80" ht="47.4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450">
        <f t="shared" si="31"/>
        <v>58</v>
      </c>
      <c r="F19" s="269">
        <f t="shared" si="32"/>
        <v>852</v>
      </c>
      <c r="G19" s="233">
        <f t="shared" si="34"/>
        <v>-794</v>
      </c>
      <c r="H19" s="224">
        <f t="shared" si="35"/>
        <v>794</v>
      </c>
      <c r="I19" s="204">
        <f t="shared" si="27"/>
        <v>852</v>
      </c>
      <c r="J19" s="263">
        <f t="shared" si="28"/>
        <v>0</v>
      </c>
      <c r="K19" s="102">
        <v>0</v>
      </c>
      <c r="L19" s="75">
        <v>371</v>
      </c>
      <c r="M19" s="11">
        <f t="shared" si="36"/>
        <v>-371</v>
      </c>
      <c r="N19" s="157">
        <v>371</v>
      </c>
      <c r="O19" s="205">
        <f t="shared" si="30"/>
        <v>371</v>
      </c>
      <c r="P19" s="102">
        <v>35</v>
      </c>
      <c r="Q19" s="75">
        <v>163</v>
      </c>
      <c r="R19" s="11">
        <f t="shared" si="4"/>
        <v>-128</v>
      </c>
      <c r="S19" s="11">
        <v>128</v>
      </c>
      <c r="T19" s="205">
        <f t="shared" si="5"/>
        <v>163</v>
      </c>
      <c r="U19" s="102">
        <v>0</v>
      </c>
      <c r="V19" s="75">
        <v>18</v>
      </c>
      <c r="W19" s="11">
        <f t="shared" si="6"/>
        <v>-18</v>
      </c>
      <c r="X19" s="11">
        <v>18</v>
      </c>
      <c r="Y19" s="205">
        <f t="shared" si="7"/>
        <v>18</v>
      </c>
      <c r="Z19" s="102">
        <v>0</v>
      </c>
      <c r="AA19" s="75">
        <v>8</v>
      </c>
      <c r="AB19" s="11">
        <f t="shared" si="8"/>
        <v>-8</v>
      </c>
      <c r="AC19" s="157">
        <v>8</v>
      </c>
      <c r="AD19" s="205">
        <f t="shared" si="9"/>
        <v>8</v>
      </c>
      <c r="AE19" s="102">
        <v>0</v>
      </c>
      <c r="AF19" s="75">
        <v>23</v>
      </c>
      <c r="AG19" s="11">
        <f t="shared" si="10"/>
        <v>-23</v>
      </c>
      <c r="AH19" s="157">
        <v>23</v>
      </c>
      <c r="AI19" s="205">
        <f t="shared" si="11"/>
        <v>23</v>
      </c>
      <c r="AJ19" s="102">
        <v>0</v>
      </c>
      <c r="AK19" s="75">
        <v>31</v>
      </c>
      <c r="AL19" s="11">
        <f t="shared" si="12"/>
        <v>-31</v>
      </c>
      <c r="AM19" s="157">
        <v>31</v>
      </c>
      <c r="AN19" s="205">
        <f t="shared" si="13"/>
        <v>31</v>
      </c>
      <c r="AO19" s="102">
        <v>0</v>
      </c>
      <c r="AP19" s="75">
        <v>52</v>
      </c>
      <c r="AQ19" s="11">
        <f t="shared" si="14"/>
        <v>-52</v>
      </c>
      <c r="AR19" s="157">
        <v>52</v>
      </c>
      <c r="AS19" s="205">
        <f t="shared" si="15"/>
        <v>52</v>
      </c>
      <c r="AT19" s="102">
        <v>15</v>
      </c>
      <c r="AU19" s="75">
        <v>159</v>
      </c>
      <c r="AV19" s="11">
        <f t="shared" si="16"/>
        <v>-144</v>
      </c>
      <c r="AW19" s="43">
        <v>144</v>
      </c>
      <c r="AX19" s="205">
        <f t="shared" si="17"/>
        <v>159</v>
      </c>
      <c r="AY19" s="102">
        <v>8</v>
      </c>
      <c r="AZ19" s="75">
        <v>24</v>
      </c>
      <c r="BA19" s="11">
        <f t="shared" si="18"/>
        <v>-16</v>
      </c>
      <c r="BB19" s="157">
        <v>16</v>
      </c>
      <c r="BC19" s="205">
        <f t="shared" si="19"/>
        <v>24</v>
      </c>
      <c r="BD19" s="102">
        <v>0</v>
      </c>
      <c r="BE19" s="75">
        <v>3</v>
      </c>
      <c r="BF19" s="11">
        <f t="shared" si="20"/>
        <v>-3</v>
      </c>
      <c r="BG19" s="157">
        <v>3</v>
      </c>
      <c r="BH19" s="205">
        <f t="shared" si="21"/>
        <v>3</v>
      </c>
      <c r="BI19" s="236"/>
      <c r="BJ19" s="28"/>
      <c r="BK19" s="11">
        <f t="shared" si="22"/>
        <v>0</v>
      </c>
      <c r="BL19" s="11"/>
      <c r="BM19" s="28"/>
      <c r="BN19" s="28"/>
      <c r="BO19" s="11">
        <f t="shared" si="23"/>
        <v>0</v>
      </c>
      <c r="BP19" s="11"/>
      <c r="BQ19" s="28"/>
      <c r="BR19" s="28"/>
      <c r="BS19" s="11">
        <f t="shared" si="24"/>
        <v>0</v>
      </c>
      <c r="BT19" s="11"/>
      <c r="BU19" s="28"/>
      <c r="BV19" s="28"/>
      <c r="BW19" s="11">
        <f t="shared" si="25"/>
        <v>0</v>
      </c>
      <c r="BX19" s="11"/>
      <c r="BY19" s="28"/>
      <c r="BZ19" s="28"/>
      <c r="CA19" s="12">
        <f t="shared" si="26"/>
        <v>0</v>
      </c>
      <c r="CB19" s="26"/>
    </row>
    <row r="20" spans="1:80" ht="47.4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450">
        <f t="shared" si="31"/>
        <v>90</v>
      </c>
      <c r="F20" s="269">
        <f t="shared" si="32"/>
        <v>65</v>
      </c>
      <c r="G20" s="271">
        <f t="shared" si="34"/>
        <v>25</v>
      </c>
      <c r="H20" s="224">
        <f t="shared" si="35"/>
        <v>0</v>
      </c>
      <c r="I20" s="204">
        <f t="shared" si="27"/>
        <v>90</v>
      </c>
      <c r="J20" s="263">
        <f t="shared" si="28"/>
        <v>25</v>
      </c>
      <c r="K20" s="383">
        <v>0</v>
      </c>
      <c r="L20" s="453">
        <v>21</v>
      </c>
      <c r="M20" s="11">
        <f t="shared" si="36"/>
        <v>-21</v>
      </c>
      <c r="N20" s="43">
        <v>0</v>
      </c>
      <c r="O20" s="205">
        <f t="shared" si="30"/>
        <v>0</v>
      </c>
      <c r="P20" s="383">
        <v>0</v>
      </c>
      <c r="Q20" s="382">
        <v>11</v>
      </c>
      <c r="R20" s="11">
        <f t="shared" si="4"/>
        <v>-11</v>
      </c>
      <c r="S20" s="43">
        <v>0</v>
      </c>
      <c r="T20" s="205">
        <f t="shared" si="5"/>
        <v>0</v>
      </c>
      <c r="U20" s="383">
        <v>0</v>
      </c>
      <c r="V20" s="382">
        <v>3</v>
      </c>
      <c r="W20" s="11">
        <f t="shared" si="6"/>
        <v>-3</v>
      </c>
      <c r="X20" s="43">
        <v>0</v>
      </c>
      <c r="Y20" s="205">
        <f t="shared" si="7"/>
        <v>0</v>
      </c>
      <c r="Z20" s="383">
        <v>0</v>
      </c>
      <c r="AA20" s="382">
        <v>1</v>
      </c>
      <c r="AB20" s="11">
        <f t="shared" si="8"/>
        <v>-1</v>
      </c>
      <c r="AC20" s="43">
        <v>0</v>
      </c>
      <c r="AD20" s="205">
        <f t="shared" si="9"/>
        <v>0</v>
      </c>
      <c r="AE20" s="383">
        <v>0</v>
      </c>
      <c r="AF20" s="382">
        <v>4</v>
      </c>
      <c r="AG20" s="11">
        <f t="shared" si="10"/>
        <v>-4</v>
      </c>
      <c r="AH20" s="43">
        <v>0</v>
      </c>
      <c r="AI20" s="205">
        <f t="shared" si="11"/>
        <v>0</v>
      </c>
      <c r="AJ20" s="383">
        <v>0</v>
      </c>
      <c r="AK20" s="382">
        <v>7</v>
      </c>
      <c r="AL20" s="11">
        <f t="shared" si="12"/>
        <v>-7</v>
      </c>
      <c r="AM20" s="43">
        <v>0</v>
      </c>
      <c r="AN20" s="205">
        <f t="shared" si="13"/>
        <v>0</v>
      </c>
      <c r="AO20" s="383">
        <v>0</v>
      </c>
      <c r="AP20" s="382">
        <v>4</v>
      </c>
      <c r="AQ20" s="11">
        <f t="shared" si="14"/>
        <v>-4</v>
      </c>
      <c r="AR20" s="43">
        <v>0</v>
      </c>
      <c r="AS20" s="205">
        <f t="shared" si="15"/>
        <v>0</v>
      </c>
      <c r="AT20" s="383">
        <v>30</v>
      </c>
      <c r="AU20" s="382">
        <v>9</v>
      </c>
      <c r="AV20" s="11">
        <f t="shared" si="16"/>
        <v>21</v>
      </c>
      <c r="AW20" s="43">
        <v>0</v>
      </c>
      <c r="AX20" s="205">
        <f t="shared" si="17"/>
        <v>30</v>
      </c>
      <c r="AY20" s="383">
        <v>0</v>
      </c>
      <c r="AZ20" s="382">
        <v>4</v>
      </c>
      <c r="BA20" s="11">
        <f t="shared" si="18"/>
        <v>-4</v>
      </c>
      <c r="BB20" s="43">
        <v>0</v>
      </c>
      <c r="BC20" s="205">
        <f t="shared" si="19"/>
        <v>0</v>
      </c>
      <c r="BD20" s="383">
        <v>60</v>
      </c>
      <c r="BE20" s="382">
        <v>1</v>
      </c>
      <c r="BF20" s="11">
        <f t="shared" si="20"/>
        <v>59</v>
      </c>
      <c r="BG20" s="43">
        <v>0</v>
      </c>
      <c r="BH20" s="205">
        <f t="shared" si="21"/>
        <v>60</v>
      </c>
      <c r="BI20" s="385"/>
      <c r="BJ20" s="386"/>
      <c r="BK20" s="11">
        <f t="shared" si="22"/>
        <v>0</v>
      </c>
      <c r="BL20" s="11"/>
      <c r="BM20" s="386"/>
      <c r="BN20" s="386"/>
      <c r="BO20" s="11">
        <f t="shared" si="23"/>
        <v>0</v>
      </c>
      <c r="BP20" s="11"/>
      <c r="BQ20" s="386"/>
      <c r="BR20" s="386"/>
      <c r="BS20" s="11">
        <f t="shared" si="24"/>
        <v>0</v>
      </c>
      <c r="BT20" s="11"/>
      <c r="BU20" s="386"/>
      <c r="BV20" s="386"/>
      <c r="BW20" s="11">
        <f t="shared" si="25"/>
        <v>0</v>
      </c>
      <c r="BX20" s="11"/>
      <c r="BY20" s="386"/>
      <c r="BZ20" s="386"/>
      <c r="CA20" s="12">
        <f t="shared" si="26"/>
        <v>0</v>
      </c>
      <c r="CB20" s="26"/>
    </row>
    <row r="21" spans="1:80" ht="47.4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515">
        <f t="shared" si="31"/>
        <v>0</v>
      </c>
      <c r="F21" s="513">
        <f t="shared" si="32"/>
        <v>35</v>
      </c>
      <c r="G21" s="233">
        <f t="shared" si="34"/>
        <v>-35</v>
      </c>
      <c r="H21" s="224">
        <f t="shared" si="35"/>
        <v>35</v>
      </c>
      <c r="I21" s="204">
        <f t="shared" si="27"/>
        <v>35</v>
      </c>
      <c r="J21" s="263">
        <f t="shared" si="28"/>
        <v>0</v>
      </c>
      <c r="K21" s="383">
        <v>0</v>
      </c>
      <c r="L21" s="382">
        <v>5</v>
      </c>
      <c r="M21" s="26">
        <f t="shared" si="36"/>
        <v>-5</v>
      </c>
      <c r="N21" s="158">
        <v>5</v>
      </c>
      <c r="O21" s="206">
        <f t="shared" si="30"/>
        <v>5</v>
      </c>
      <c r="P21" s="383">
        <v>0</v>
      </c>
      <c r="Q21" s="382">
        <v>5</v>
      </c>
      <c r="R21" s="26">
        <f t="shared" si="4"/>
        <v>-5</v>
      </c>
      <c r="S21" s="158">
        <v>5</v>
      </c>
      <c r="T21" s="206">
        <f t="shared" si="5"/>
        <v>5</v>
      </c>
      <c r="U21" s="383">
        <v>0</v>
      </c>
      <c r="V21" s="382">
        <v>2</v>
      </c>
      <c r="W21" s="26">
        <f t="shared" si="6"/>
        <v>-2</v>
      </c>
      <c r="X21" s="158">
        <v>2</v>
      </c>
      <c r="Y21" s="206">
        <f t="shared" si="7"/>
        <v>2</v>
      </c>
      <c r="Z21" s="383">
        <v>0</v>
      </c>
      <c r="AA21" s="382">
        <v>1</v>
      </c>
      <c r="AB21" s="26">
        <f t="shared" si="8"/>
        <v>-1</v>
      </c>
      <c r="AC21" s="158">
        <v>1</v>
      </c>
      <c r="AD21" s="206">
        <f t="shared" si="9"/>
        <v>1</v>
      </c>
      <c r="AE21" s="383">
        <v>0</v>
      </c>
      <c r="AF21" s="382">
        <v>2</v>
      </c>
      <c r="AG21" s="26">
        <f t="shared" si="10"/>
        <v>-2</v>
      </c>
      <c r="AH21" s="158">
        <v>2</v>
      </c>
      <c r="AI21" s="206">
        <f t="shared" si="11"/>
        <v>2</v>
      </c>
      <c r="AJ21" s="383">
        <v>0</v>
      </c>
      <c r="AK21" s="382">
        <v>5</v>
      </c>
      <c r="AL21" s="26">
        <f t="shared" si="12"/>
        <v>-5</v>
      </c>
      <c r="AM21" s="158">
        <v>5</v>
      </c>
      <c r="AN21" s="206">
        <f t="shared" si="13"/>
        <v>5</v>
      </c>
      <c r="AO21" s="383">
        <v>0</v>
      </c>
      <c r="AP21" s="382">
        <v>3</v>
      </c>
      <c r="AQ21" s="26">
        <f t="shared" si="14"/>
        <v>-3</v>
      </c>
      <c r="AR21" s="158">
        <v>3</v>
      </c>
      <c r="AS21" s="206">
        <f t="shared" si="15"/>
        <v>3</v>
      </c>
      <c r="AT21" s="383">
        <v>0</v>
      </c>
      <c r="AU21" s="382">
        <v>9</v>
      </c>
      <c r="AV21" s="26">
        <f t="shared" si="16"/>
        <v>-9</v>
      </c>
      <c r="AW21" s="158">
        <v>9</v>
      </c>
      <c r="AX21" s="206">
        <f t="shared" si="17"/>
        <v>9</v>
      </c>
      <c r="AY21" s="383">
        <v>0</v>
      </c>
      <c r="AZ21" s="382">
        <v>2</v>
      </c>
      <c r="BA21" s="26">
        <f t="shared" si="18"/>
        <v>-2</v>
      </c>
      <c r="BB21" s="158">
        <v>2</v>
      </c>
      <c r="BC21" s="206">
        <f t="shared" si="19"/>
        <v>2</v>
      </c>
      <c r="BD21" s="383">
        <v>0</v>
      </c>
      <c r="BE21" s="382">
        <v>1</v>
      </c>
      <c r="BF21" s="26">
        <f t="shared" si="20"/>
        <v>-1</v>
      </c>
      <c r="BG21" s="158">
        <v>1</v>
      </c>
      <c r="BH21" s="206">
        <f t="shared" si="21"/>
        <v>1</v>
      </c>
      <c r="BI21" s="385"/>
      <c r="BJ21" s="386"/>
      <c r="BK21" s="26">
        <f t="shared" si="22"/>
        <v>0</v>
      </c>
      <c r="BL21" s="26"/>
      <c r="BM21" s="386"/>
      <c r="BN21" s="386"/>
      <c r="BO21" s="26">
        <f t="shared" si="23"/>
        <v>0</v>
      </c>
      <c r="BP21" s="26"/>
      <c r="BQ21" s="386"/>
      <c r="BR21" s="386"/>
      <c r="BS21" s="26">
        <f t="shared" si="24"/>
        <v>0</v>
      </c>
      <c r="BT21" s="26"/>
      <c r="BU21" s="386"/>
      <c r="BV21" s="386"/>
      <c r="BW21" s="26">
        <f t="shared" si="25"/>
        <v>0</v>
      </c>
      <c r="BX21" s="26"/>
      <c r="BY21" s="386"/>
      <c r="BZ21" s="386"/>
      <c r="CA21" s="65">
        <f t="shared" si="26"/>
        <v>0</v>
      </c>
      <c r="CB21" s="26"/>
    </row>
    <row r="22" spans="1:80" ht="47.4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362">
        <f t="shared" si="31"/>
        <v>355</v>
      </c>
      <c r="F22" s="233">
        <f t="shared" si="32"/>
        <v>490</v>
      </c>
      <c r="G22" s="514">
        <f t="shared" si="34"/>
        <v>-135</v>
      </c>
      <c r="H22" s="224">
        <f t="shared" si="35"/>
        <v>135</v>
      </c>
      <c r="I22" s="204">
        <f t="shared" si="27"/>
        <v>490</v>
      </c>
      <c r="J22" s="263">
        <f t="shared" si="28"/>
        <v>0</v>
      </c>
      <c r="K22" s="468">
        <v>169</v>
      </c>
      <c r="L22" s="454">
        <v>246</v>
      </c>
      <c r="M22" s="26">
        <f t="shared" si="36"/>
        <v>-77</v>
      </c>
      <c r="N22" s="50">
        <v>30</v>
      </c>
      <c r="O22" s="206">
        <f t="shared" si="30"/>
        <v>199</v>
      </c>
      <c r="P22" s="383">
        <v>0</v>
      </c>
      <c r="Q22" s="382">
        <v>68</v>
      </c>
      <c r="R22" s="26">
        <f t="shared" si="4"/>
        <v>-68</v>
      </c>
      <c r="S22" s="26">
        <v>45</v>
      </c>
      <c r="T22" s="206">
        <f t="shared" si="5"/>
        <v>45</v>
      </c>
      <c r="U22" s="383">
        <v>0</v>
      </c>
      <c r="V22" s="382">
        <v>11</v>
      </c>
      <c r="W22" s="26">
        <f t="shared" si="6"/>
        <v>-11</v>
      </c>
      <c r="X22" s="50">
        <v>0</v>
      </c>
      <c r="Y22" s="206">
        <f t="shared" si="7"/>
        <v>0</v>
      </c>
      <c r="Z22" s="383">
        <v>26</v>
      </c>
      <c r="AA22" s="382">
        <v>6</v>
      </c>
      <c r="AB22" s="26">
        <f t="shared" si="8"/>
        <v>20</v>
      </c>
      <c r="AC22" s="50">
        <v>0</v>
      </c>
      <c r="AD22" s="206">
        <f t="shared" si="9"/>
        <v>26</v>
      </c>
      <c r="AE22" s="383">
        <v>0</v>
      </c>
      <c r="AF22" s="382">
        <v>26</v>
      </c>
      <c r="AG22" s="26">
        <f t="shared" si="10"/>
        <v>-26</v>
      </c>
      <c r="AH22" s="50">
        <v>30</v>
      </c>
      <c r="AI22" s="206">
        <f t="shared" si="11"/>
        <v>30</v>
      </c>
      <c r="AJ22" s="383">
        <v>35</v>
      </c>
      <c r="AK22" s="382">
        <v>37</v>
      </c>
      <c r="AL22" s="26">
        <f t="shared" si="12"/>
        <v>-2</v>
      </c>
      <c r="AM22" s="50">
        <v>0</v>
      </c>
      <c r="AN22" s="206">
        <f t="shared" si="13"/>
        <v>35</v>
      </c>
      <c r="AO22" s="383">
        <v>0</v>
      </c>
      <c r="AP22" s="382">
        <v>24</v>
      </c>
      <c r="AQ22" s="26">
        <f t="shared" si="14"/>
        <v>-24</v>
      </c>
      <c r="AR22" s="50">
        <v>30</v>
      </c>
      <c r="AS22" s="206">
        <f t="shared" si="15"/>
        <v>30</v>
      </c>
      <c r="AT22" s="383">
        <v>125</v>
      </c>
      <c r="AU22" s="382">
        <v>51</v>
      </c>
      <c r="AV22" s="26">
        <f t="shared" si="16"/>
        <v>74</v>
      </c>
      <c r="AW22" s="50">
        <v>0</v>
      </c>
      <c r="AX22" s="206">
        <f t="shared" si="17"/>
        <v>125</v>
      </c>
      <c r="AY22" s="383">
        <v>0</v>
      </c>
      <c r="AZ22" s="382">
        <v>18</v>
      </c>
      <c r="BA22" s="26">
        <f t="shared" si="18"/>
        <v>-18</v>
      </c>
      <c r="BB22" s="50">
        <v>0</v>
      </c>
      <c r="BC22" s="206">
        <f t="shared" si="19"/>
        <v>0</v>
      </c>
      <c r="BD22" s="383">
        <v>0</v>
      </c>
      <c r="BE22" s="382">
        <v>3</v>
      </c>
      <c r="BF22" s="26">
        <f t="shared" si="20"/>
        <v>-3</v>
      </c>
      <c r="BG22" s="50">
        <v>0</v>
      </c>
      <c r="BH22" s="206">
        <f t="shared" si="21"/>
        <v>0</v>
      </c>
      <c r="BI22" s="240"/>
      <c r="BJ22" s="39"/>
      <c r="BK22" s="26">
        <f t="shared" si="22"/>
        <v>0</v>
      </c>
      <c r="BL22" s="26"/>
      <c r="BM22" s="39"/>
      <c r="BN22" s="39"/>
      <c r="BO22" s="26">
        <f t="shared" si="23"/>
        <v>0</v>
      </c>
      <c r="BP22" s="26"/>
      <c r="BQ22" s="39"/>
      <c r="BR22" s="39"/>
      <c r="BS22" s="26">
        <f t="shared" si="24"/>
        <v>0</v>
      </c>
      <c r="BT22" s="26"/>
      <c r="BU22" s="39"/>
      <c r="BV22" s="39"/>
      <c r="BW22" s="26">
        <f t="shared" si="25"/>
        <v>0</v>
      </c>
      <c r="BX22" s="26"/>
      <c r="BY22" s="39"/>
      <c r="BZ22" s="39"/>
      <c r="CA22" s="65">
        <f t="shared" si="26"/>
        <v>0</v>
      </c>
      <c r="CB22" s="26"/>
    </row>
    <row r="23" spans="1:80" ht="107.4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362">
        <f t="shared" si="31"/>
        <v>0</v>
      </c>
      <c r="F23" s="233">
        <f t="shared" si="32"/>
        <v>16</v>
      </c>
      <c r="G23" s="233">
        <f t="shared" si="34"/>
        <v>-16</v>
      </c>
      <c r="H23" s="224">
        <f t="shared" si="35"/>
        <v>16</v>
      </c>
      <c r="I23" s="204">
        <f t="shared" si="27"/>
        <v>16</v>
      </c>
      <c r="J23" s="263">
        <f t="shared" si="28"/>
        <v>0</v>
      </c>
      <c r="K23" s="383">
        <v>0</v>
      </c>
      <c r="L23" s="382">
        <v>4</v>
      </c>
      <c r="M23" s="26">
        <f t="shared" si="36"/>
        <v>-4</v>
      </c>
      <c r="N23" s="50">
        <v>8</v>
      </c>
      <c r="O23" s="206">
        <f t="shared" si="30"/>
        <v>8</v>
      </c>
      <c r="P23" s="383">
        <v>0</v>
      </c>
      <c r="Q23" s="382">
        <v>2</v>
      </c>
      <c r="R23" s="26">
        <f t="shared" si="4"/>
        <v>-2</v>
      </c>
      <c r="S23" s="158">
        <v>2</v>
      </c>
      <c r="T23" s="206">
        <f t="shared" si="5"/>
        <v>2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83">
        <v>0</v>
      </c>
      <c r="AF23" s="382">
        <v>1</v>
      </c>
      <c r="AG23" s="26">
        <f t="shared" si="10"/>
        <v>-1</v>
      </c>
      <c r="AH23" s="50">
        <v>0</v>
      </c>
      <c r="AI23" s="206">
        <f t="shared" si="11"/>
        <v>0</v>
      </c>
      <c r="AJ23" s="383">
        <v>0</v>
      </c>
      <c r="AK23" s="382">
        <v>2</v>
      </c>
      <c r="AL23" s="26">
        <f t="shared" si="12"/>
        <v>-2</v>
      </c>
      <c r="AM23" s="158">
        <v>2</v>
      </c>
      <c r="AN23" s="206">
        <f t="shared" si="13"/>
        <v>2</v>
      </c>
      <c r="AO23" s="383">
        <v>0</v>
      </c>
      <c r="AP23" s="382">
        <v>1</v>
      </c>
      <c r="AQ23" s="26">
        <f t="shared" si="14"/>
        <v>-1</v>
      </c>
      <c r="AR23" s="50">
        <v>0</v>
      </c>
      <c r="AS23" s="206">
        <f t="shared" si="15"/>
        <v>0</v>
      </c>
      <c r="AT23" s="383">
        <v>0</v>
      </c>
      <c r="AU23" s="382">
        <v>2</v>
      </c>
      <c r="AV23" s="26">
        <f t="shared" si="16"/>
        <v>-2</v>
      </c>
      <c r="AW23" s="158">
        <v>2</v>
      </c>
      <c r="AX23" s="206">
        <f t="shared" si="17"/>
        <v>2</v>
      </c>
      <c r="AY23" s="383">
        <v>0</v>
      </c>
      <c r="AZ23" s="382">
        <v>1</v>
      </c>
      <c r="BA23" s="26">
        <f t="shared" si="18"/>
        <v>-1</v>
      </c>
      <c r="BB23" s="50">
        <v>0</v>
      </c>
      <c r="BC23" s="206">
        <f t="shared" si="19"/>
        <v>0</v>
      </c>
      <c r="BD23" s="383">
        <v>0</v>
      </c>
      <c r="BE23" s="382">
        <v>1</v>
      </c>
      <c r="BF23" s="26">
        <f t="shared" si="20"/>
        <v>-1</v>
      </c>
      <c r="BG23" s="50">
        <v>0</v>
      </c>
      <c r="BH23" s="206">
        <f t="shared" si="21"/>
        <v>0</v>
      </c>
      <c r="BI23" s="387"/>
      <c r="BJ23" s="388"/>
      <c r="BK23" s="26">
        <f t="shared" si="22"/>
        <v>0</v>
      </c>
      <c r="BL23" s="26"/>
      <c r="BM23" s="388"/>
      <c r="BN23" s="388"/>
      <c r="BO23" s="26">
        <f t="shared" si="23"/>
        <v>0</v>
      </c>
      <c r="BP23" s="26"/>
      <c r="BQ23" s="388"/>
      <c r="BR23" s="388"/>
      <c r="BS23" s="26">
        <f t="shared" si="24"/>
        <v>0</v>
      </c>
      <c r="BT23" s="26"/>
      <c r="BU23" s="388"/>
      <c r="BV23" s="388"/>
      <c r="BW23" s="26">
        <f t="shared" si="25"/>
        <v>0</v>
      </c>
      <c r="BX23" s="26"/>
      <c r="BY23" s="388"/>
      <c r="BZ23" s="388"/>
      <c r="CA23" s="65">
        <f t="shared" si="26"/>
        <v>0</v>
      </c>
      <c r="CB23" s="26"/>
    </row>
    <row r="24" spans="1:80" ht="85.8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362">
        <f t="shared" si="31"/>
        <v>15</v>
      </c>
      <c r="F24" s="233">
        <f t="shared" si="32"/>
        <v>67</v>
      </c>
      <c r="G24" s="233">
        <f t="shared" si="34"/>
        <v>-52</v>
      </c>
      <c r="H24" s="224">
        <f t="shared" si="35"/>
        <v>52</v>
      </c>
      <c r="I24" s="204">
        <f t="shared" si="27"/>
        <v>67</v>
      </c>
      <c r="J24" s="263">
        <f t="shared" si="28"/>
        <v>0</v>
      </c>
      <c r="K24" s="383">
        <v>0</v>
      </c>
      <c r="L24" s="382">
        <v>19</v>
      </c>
      <c r="M24" s="26">
        <f t="shared" si="36"/>
        <v>-19</v>
      </c>
      <c r="N24" s="50">
        <v>15</v>
      </c>
      <c r="O24" s="206">
        <f t="shared" si="30"/>
        <v>15</v>
      </c>
      <c r="P24" s="383">
        <v>15</v>
      </c>
      <c r="Q24" s="382">
        <v>9</v>
      </c>
      <c r="R24" s="26">
        <f t="shared" si="4"/>
        <v>6</v>
      </c>
      <c r="S24" s="50">
        <v>0</v>
      </c>
      <c r="T24" s="206">
        <f t="shared" si="5"/>
        <v>15</v>
      </c>
      <c r="U24" s="383">
        <v>0</v>
      </c>
      <c r="V24" s="382">
        <v>2</v>
      </c>
      <c r="W24" s="26">
        <f t="shared" si="6"/>
        <v>-2</v>
      </c>
      <c r="X24" s="50">
        <v>0</v>
      </c>
      <c r="Y24" s="206">
        <f t="shared" si="7"/>
        <v>0</v>
      </c>
      <c r="Z24" s="383">
        <v>0</v>
      </c>
      <c r="AA24" s="382">
        <v>2</v>
      </c>
      <c r="AB24" s="26">
        <f t="shared" si="8"/>
        <v>-2</v>
      </c>
      <c r="AC24" s="50">
        <v>0</v>
      </c>
      <c r="AD24" s="206">
        <f t="shared" si="9"/>
        <v>0</v>
      </c>
      <c r="AE24" s="383">
        <v>0</v>
      </c>
      <c r="AF24" s="382">
        <v>6</v>
      </c>
      <c r="AG24" s="26">
        <f t="shared" si="10"/>
        <v>-6</v>
      </c>
      <c r="AH24" s="158">
        <v>9</v>
      </c>
      <c r="AI24" s="206">
        <f t="shared" si="11"/>
        <v>9</v>
      </c>
      <c r="AJ24" s="383">
        <v>0</v>
      </c>
      <c r="AK24" s="382">
        <v>9</v>
      </c>
      <c r="AL24" s="26">
        <f t="shared" si="12"/>
        <v>-9</v>
      </c>
      <c r="AM24" s="158">
        <v>9</v>
      </c>
      <c r="AN24" s="206">
        <f t="shared" si="13"/>
        <v>9</v>
      </c>
      <c r="AO24" s="383">
        <v>0</v>
      </c>
      <c r="AP24" s="382">
        <v>6</v>
      </c>
      <c r="AQ24" s="26">
        <f t="shared" si="14"/>
        <v>-6</v>
      </c>
      <c r="AR24" s="158">
        <v>9</v>
      </c>
      <c r="AS24" s="206">
        <f t="shared" si="15"/>
        <v>9</v>
      </c>
      <c r="AT24" s="383">
        <v>0</v>
      </c>
      <c r="AU24" s="382">
        <v>10</v>
      </c>
      <c r="AV24" s="26">
        <f t="shared" si="16"/>
        <v>-10</v>
      </c>
      <c r="AW24" s="158">
        <v>10</v>
      </c>
      <c r="AX24" s="206">
        <f t="shared" si="17"/>
        <v>10</v>
      </c>
      <c r="AY24" s="383">
        <v>0</v>
      </c>
      <c r="AZ24" s="382">
        <v>3</v>
      </c>
      <c r="BA24" s="26">
        <f t="shared" si="18"/>
        <v>-3</v>
      </c>
      <c r="BB24" s="50">
        <v>0</v>
      </c>
      <c r="BC24" s="206">
        <f t="shared" si="19"/>
        <v>0</v>
      </c>
      <c r="BD24" s="383">
        <v>0</v>
      </c>
      <c r="BE24" s="382">
        <v>1</v>
      </c>
      <c r="BF24" s="26">
        <f t="shared" si="20"/>
        <v>-1</v>
      </c>
      <c r="BG24" s="50">
        <v>0</v>
      </c>
      <c r="BH24" s="206">
        <f t="shared" si="21"/>
        <v>0</v>
      </c>
      <c r="BI24" s="240"/>
      <c r="BJ24" s="39"/>
      <c r="BK24" s="26">
        <f t="shared" si="22"/>
        <v>0</v>
      </c>
      <c r="BL24" s="26"/>
      <c r="BM24" s="39"/>
      <c r="BN24" s="39"/>
      <c r="BO24" s="26">
        <f t="shared" si="23"/>
        <v>0</v>
      </c>
      <c r="BP24" s="26"/>
      <c r="BQ24" s="39"/>
      <c r="BR24" s="39"/>
      <c r="BS24" s="26">
        <f t="shared" si="24"/>
        <v>0</v>
      </c>
      <c r="BT24" s="26"/>
      <c r="BU24" s="39"/>
      <c r="BV24" s="39"/>
      <c r="BW24" s="26">
        <f t="shared" si="25"/>
        <v>0</v>
      </c>
      <c r="BX24" s="26"/>
      <c r="BY24" s="39"/>
      <c r="BZ24" s="39"/>
      <c r="CA24" s="65">
        <f t="shared" si="26"/>
        <v>0</v>
      </c>
      <c r="CB24" s="26"/>
    </row>
    <row r="25" spans="1:80" ht="124.2" customHeight="1" thickBot="1" x14ac:dyDescent="0.35">
      <c r="A25" s="37">
        <v>23</v>
      </c>
      <c r="B25" s="40" t="s">
        <v>126</v>
      </c>
      <c r="C25" s="382">
        <v>8</v>
      </c>
      <c r="D25" s="390">
        <v>15</v>
      </c>
      <c r="E25" s="362">
        <f t="shared" si="31"/>
        <v>0</v>
      </c>
      <c r="F25" s="233">
        <f t="shared" si="32"/>
        <v>252</v>
      </c>
      <c r="G25" s="514">
        <f t="shared" si="34"/>
        <v>-252</v>
      </c>
      <c r="H25" s="224">
        <f t="shared" si="35"/>
        <v>252</v>
      </c>
      <c r="I25" s="204">
        <f t="shared" si="27"/>
        <v>252</v>
      </c>
      <c r="J25" s="263">
        <f t="shared" si="28"/>
        <v>0</v>
      </c>
      <c r="K25" s="383">
        <v>0</v>
      </c>
      <c r="L25" s="382">
        <v>159</v>
      </c>
      <c r="M25" s="26">
        <f t="shared" si="36"/>
        <v>-159</v>
      </c>
      <c r="N25" s="50">
        <v>145</v>
      </c>
      <c r="O25" s="206">
        <f t="shared" si="30"/>
        <v>145</v>
      </c>
      <c r="P25" s="383">
        <v>0</v>
      </c>
      <c r="Q25" s="382">
        <v>10</v>
      </c>
      <c r="R25" s="26">
        <f t="shared" si="4"/>
        <v>-10</v>
      </c>
      <c r="S25" s="50">
        <v>15</v>
      </c>
      <c r="T25" s="206">
        <f t="shared" si="5"/>
        <v>15</v>
      </c>
      <c r="U25" s="383">
        <v>0</v>
      </c>
      <c r="V25" s="382">
        <v>5</v>
      </c>
      <c r="W25" s="26">
        <f t="shared" si="6"/>
        <v>-5</v>
      </c>
      <c r="X25" s="50">
        <v>15</v>
      </c>
      <c r="Y25" s="206">
        <f t="shared" si="7"/>
        <v>15</v>
      </c>
      <c r="Z25" s="383">
        <v>0</v>
      </c>
      <c r="AA25" s="382">
        <v>4</v>
      </c>
      <c r="AB25" s="26">
        <f t="shared" si="8"/>
        <v>-4</v>
      </c>
      <c r="AC25" s="158">
        <v>4</v>
      </c>
      <c r="AD25" s="206">
        <f t="shared" si="9"/>
        <v>4</v>
      </c>
      <c r="AE25" s="383">
        <v>0</v>
      </c>
      <c r="AF25" s="382">
        <v>23</v>
      </c>
      <c r="AG25" s="26">
        <f t="shared" si="10"/>
        <v>-23</v>
      </c>
      <c r="AH25" s="158">
        <v>23</v>
      </c>
      <c r="AI25" s="206">
        <f t="shared" si="11"/>
        <v>23</v>
      </c>
      <c r="AJ25" s="383">
        <v>0</v>
      </c>
      <c r="AK25" s="382">
        <v>8</v>
      </c>
      <c r="AL25" s="26">
        <f t="shared" si="12"/>
        <v>-8</v>
      </c>
      <c r="AM25" s="158">
        <v>8</v>
      </c>
      <c r="AN25" s="206">
        <f t="shared" si="13"/>
        <v>8</v>
      </c>
      <c r="AO25" s="383">
        <v>0</v>
      </c>
      <c r="AP25" s="382">
        <v>15</v>
      </c>
      <c r="AQ25" s="26">
        <f t="shared" si="14"/>
        <v>-15</v>
      </c>
      <c r="AR25" s="50">
        <v>15</v>
      </c>
      <c r="AS25" s="206">
        <f t="shared" si="15"/>
        <v>15</v>
      </c>
      <c r="AT25" s="383">
        <v>0</v>
      </c>
      <c r="AU25" s="382">
        <v>22</v>
      </c>
      <c r="AV25" s="26">
        <f t="shared" si="16"/>
        <v>-22</v>
      </c>
      <c r="AW25" s="158">
        <v>22</v>
      </c>
      <c r="AX25" s="206">
        <f t="shared" si="17"/>
        <v>22</v>
      </c>
      <c r="AY25" s="383">
        <v>0</v>
      </c>
      <c r="AZ25" s="382">
        <v>5</v>
      </c>
      <c r="BA25" s="26">
        <f t="shared" si="18"/>
        <v>-5</v>
      </c>
      <c r="BB25" s="158">
        <v>5</v>
      </c>
      <c r="BC25" s="206">
        <f t="shared" si="19"/>
        <v>5</v>
      </c>
      <c r="BD25" s="383">
        <v>0</v>
      </c>
      <c r="BE25" s="382">
        <v>1</v>
      </c>
      <c r="BF25" s="26">
        <f t="shared" si="20"/>
        <v>-1</v>
      </c>
      <c r="BG25" s="50">
        <v>0</v>
      </c>
      <c r="BH25" s="206">
        <f t="shared" si="21"/>
        <v>0</v>
      </c>
      <c r="BI25" s="387"/>
      <c r="BJ25" s="388"/>
      <c r="BK25" s="26">
        <f t="shared" si="22"/>
        <v>0</v>
      </c>
      <c r="BL25" s="26"/>
      <c r="BM25" s="388"/>
      <c r="BN25" s="388"/>
      <c r="BO25" s="26">
        <f t="shared" si="23"/>
        <v>0</v>
      </c>
      <c r="BP25" s="26"/>
      <c r="BQ25" s="388"/>
      <c r="BR25" s="388"/>
      <c r="BS25" s="26">
        <f t="shared" si="24"/>
        <v>0</v>
      </c>
      <c r="BT25" s="26"/>
      <c r="BU25" s="388"/>
      <c r="BV25" s="388"/>
      <c r="BW25" s="26">
        <f t="shared" si="25"/>
        <v>0</v>
      </c>
      <c r="BX25" s="26"/>
      <c r="BY25" s="388"/>
      <c r="BZ25" s="388"/>
      <c r="CA25" s="65">
        <f t="shared" si="26"/>
        <v>0</v>
      </c>
      <c r="CB25" s="26"/>
    </row>
    <row r="26" spans="1:80" ht="77.400000000000006" customHeight="1" x14ac:dyDescent="0.3">
      <c r="A26" s="9">
        <v>24</v>
      </c>
      <c r="B26" s="116" t="s">
        <v>322</v>
      </c>
      <c r="C26" s="99" t="s">
        <v>52</v>
      </c>
      <c r="D26" s="100" t="s">
        <v>53</v>
      </c>
      <c r="E26" s="362">
        <f t="shared" ref="E26:E29" si="37">K26+P26+U26+Z26+AE26+AJ26+AO26+AT26+AY26+BD26+BI26+BM26+BQ26+BU26+BY26</f>
        <v>0</v>
      </c>
      <c r="F26" s="233">
        <f t="shared" ref="F26:F29" si="38">L26+Q26+V26+AA26+AF26+AK26+AP26+AU26+AZ26+BE26+BJ26+BN26+BR26+BV26+BZ26</f>
        <v>0</v>
      </c>
      <c r="G26" s="514">
        <f t="shared" ref="G26:G30" si="39">M26+R26+W26+AB26+AG26+AL26+AQ26+AV26+BA26+BF26+BK26+BO26+BS26+BW26+CA26</f>
        <v>0</v>
      </c>
      <c r="H26" s="224">
        <f t="shared" ref="H26:H28" si="40">N26+S26+X26+AC26+AH26+AM26+AR26+AW26+BB26+BG26+BL26+BP26+BT26+BX26+CB26</f>
        <v>0</v>
      </c>
      <c r="I26" s="204">
        <f t="shared" si="27"/>
        <v>0</v>
      </c>
      <c r="J26" s="263">
        <f t="shared" si="28"/>
        <v>0</v>
      </c>
      <c r="K26" s="9">
        <v>0</v>
      </c>
      <c r="L26" s="13">
        <v>0</v>
      </c>
      <c r="M26" s="11">
        <f t="shared" si="36"/>
        <v>0</v>
      </c>
      <c r="N26" s="43">
        <v>0</v>
      </c>
      <c r="O26" s="204">
        <f t="shared" si="30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0</v>
      </c>
      <c r="AF26" s="13">
        <v>0</v>
      </c>
      <c r="AG26" s="11">
        <f t="shared" si="10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14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18"/>
        <v>0</v>
      </c>
      <c r="BB26" s="13">
        <v>0</v>
      </c>
      <c r="BC26" s="204">
        <f t="shared" si="19"/>
        <v>0</v>
      </c>
      <c r="BD26" s="9">
        <v>0</v>
      </c>
      <c r="BE26" s="15">
        <v>0</v>
      </c>
      <c r="BF26" s="11">
        <f t="shared" si="20"/>
        <v>0</v>
      </c>
      <c r="BG26" s="11">
        <v>0</v>
      </c>
      <c r="BH26" s="205">
        <f t="shared" si="21"/>
        <v>0</v>
      </c>
      <c r="BI26" s="13">
        <v>0</v>
      </c>
      <c r="BJ26" s="11">
        <v>0</v>
      </c>
      <c r="BK26" s="11"/>
      <c r="BL26" s="11"/>
      <c r="BM26" s="11"/>
      <c r="BN26" s="11"/>
      <c r="BO26" s="11">
        <f t="shared" si="23"/>
        <v>0</v>
      </c>
      <c r="BP26" s="11"/>
      <c r="BQ26" s="11"/>
      <c r="BR26" s="11"/>
      <c r="BS26" s="11">
        <f t="shared" si="24"/>
        <v>0</v>
      </c>
      <c r="BT26" s="11"/>
      <c r="BU26" s="11"/>
      <c r="BV26" s="11"/>
      <c r="BW26" s="11">
        <f t="shared" si="25"/>
        <v>0</v>
      </c>
      <c r="BX26" s="11"/>
      <c r="BY26" s="11"/>
      <c r="BZ26" s="11"/>
      <c r="CA26" s="11">
        <f t="shared" si="26"/>
        <v>0</v>
      </c>
      <c r="CB26" s="65"/>
    </row>
    <row r="27" spans="1:80" ht="47.4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362">
        <f t="shared" si="37"/>
        <v>0</v>
      </c>
      <c r="F27" s="233">
        <f t="shared" si="38"/>
        <v>24</v>
      </c>
      <c r="G27" s="514">
        <f t="shared" si="39"/>
        <v>-24</v>
      </c>
      <c r="H27" s="224">
        <f t="shared" si="40"/>
        <v>24</v>
      </c>
      <c r="I27" s="204">
        <f t="shared" si="27"/>
        <v>24</v>
      </c>
      <c r="J27" s="263">
        <f t="shared" si="28"/>
        <v>0</v>
      </c>
      <c r="K27" s="9">
        <v>0</v>
      </c>
      <c r="L27" s="13">
        <v>7</v>
      </c>
      <c r="M27" s="11">
        <f t="shared" si="36"/>
        <v>-7</v>
      </c>
      <c r="N27" s="157">
        <v>7</v>
      </c>
      <c r="O27" s="204">
        <f t="shared" si="30"/>
        <v>7</v>
      </c>
      <c r="P27" s="9">
        <v>0</v>
      </c>
      <c r="Q27" s="15">
        <v>4</v>
      </c>
      <c r="R27" s="11">
        <f t="shared" si="4"/>
        <v>-4</v>
      </c>
      <c r="S27" s="157">
        <v>4</v>
      </c>
      <c r="T27" s="205">
        <f t="shared" si="5"/>
        <v>4</v>
      </c>
      <c r="U27" s="9">
        <v>0</v>
      </c>
      <c r="V27" s="11">
        <v>1</v>
      </c>
      <c r="W27" s="11">
        <f t="shared" si="6"/>
        <v>-1</v>
      </c>
      <c r="X27" s="157">
        <v>1</v>
      </c>
      <c r="Y27" s="204">
        <f t="shared" si="7"/>
        <v>1</v>
      </c>
      <c r="Z27" s="9">
        <v>0</v>
      </c>
      <c r="AA27" s="13">
        <v>1</v>
      </c>
      <c r="AB27" s="11">
        <f t="shared" si="8"/>
        <v>-1</v>
      </c>
      <c r="AC27" s="157">
        <v>1</v>
      </c>
      <c r="AD27" s="204">
        <f t="shared" si="9"/>
        <v>1</v>
      </c>
      <c r="AE27" s="9">
        <v>0</v>
      </c>
      <c r="AF27" s="13">
        <v>1</v>
      </c>
      <c r="AG27" s="11">
        <f t="shared" si="10"/>
        <v>-1</v>
      </c>
      <c r="AH27" s="157">
        <v>1</v>
      </c>
      <c r="AI27" s="204">
        <f t="shared" si="11"/>
        <v>1</v>
      </c>
      <c r="AJ27" s="9">
        <v>0</v>
      </c>
      <c r="AK27" s="13">
        <v>2</v>
      </c>
      <c r="AL27" s="11">
        <f t="shared" si="12"/>
        <v>-2</v>
      </c>
      <c r="AM27" s="11">
        <v>2</v>
      </c>
      <c r="AN27" s="204">
        <f t="shared" si="13"/>
        <v>2</v>
      </c>
      <c r="AO27" s="9">
        <v>0</v>
      </c>
      <c r="AP27" s="13">
        <v>2</v>
      </c>
      <c r="AQ27" s="11">
        <f t="shared" si="14"/>
        <v>-2</v>
      </c>
      <c r="AR27" s="157">
        <v>2</v>
      </c>
      <c r="AS27" s="204">
        <f t="shared" si="15"/>
        <v>2</v>
      </c>
      <c r="AT27" s="9">
        <v>0</v>
      </c>
      <c r="AU27" s="13">
        <v>3</v>
      </c>
      <c r="AV27" s="11">
        <f t="shared" si="16"/>
        <v>-3</v>
      </c>
      <c r="AW27" s="157">
        <v>3</v>
      </c>
      <c r="AX27" s="204">
        <f t="shared" si="17"/>
        <v>3</v>
      </c>
      <c r="AY27" s="9">
        <v>0</v>
      </c>
      <c r="AZ27" s="13">
        <v>2</v>
      </c>
      <c r="BA27" s="11">
        <f t="shared" si="18"/>
        <v>-2</v>
      </c>
      <c r="BB27" s="156">
        <v>2</v>
      </c>
      <c r="BC27" s="204">
        <f t="shared" si="19"/>
        <v>2</v>
      </c>
      <c r="BD27" s="9">
        <v>0</v>
      </c>
      <c r="BE27" s="15">
        <v>1</v>
      </c>
      <c r="BF27" s="11">
        <f t="shared" si="20"/>
        <v>-1</v>
      </c>
      <c r="BG27" s="157">
        <v>1</v>
      </c>
      <c r="BH27" s="205">
        <f t="shared" si="21"/>
        <v>1</v>
      </c>
      <c r="BI27" s="13"/>
      <c r="BJ27" s="11"/>
      <c r="BK27" s="11">
        <f t="shared" ref="BK27:BK30" si="41">BI27-BJ27</f>
        <v>0</v>
      </c>
      <c r="BL27" s="11">
        <v>0</v>
      </c>
      <c r="BM27" s="11"/>
      <c r="BN27" s="11"/>
      <c r="BO27" s="11">
        <f t="shared" si="23"/>
        <v>0</v>
      </c>
      <c r="BP27" s="11">
        <v>0</v>
      </c>
      <c r="BQ27" s="11"/>
      <c r="BR27" s="11"/>
      <c r="BS27" s="11">
        <f t="shared" si="24"/>
        <v>0</v>
      </c>
      <c r="BT27" s="11">
        <v>0</v>
      </c>
      <c r="BU27" s="11"/>
      <c r="BV27" s="11"/>
      <c r="BW27" s="11">
        <f t="shared" si="25"/>
        <v>0</v>
      </c>
      <c r="BX27" s="11">
        <v>0</v>
      </c>
      <c r="BY27" s="11"/>
      <c r="BZ27" s="11"/>
      <c r="CA27" s="11">
        <f t="shared" si="26"/>
        <v>0</v>
      </c>
      <c r="CB27" s="65">
        <v>0</v>
      </c>
    </row>
    <row r="28" spans="1:80" ht="79.95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362">
        <f t="shared" si="37"/>
        <v>0</v>
      </c>
      <c r="F28" s="233">
        <f t="shared" si="38"/>
        <v>0</v>
      </c>
      <c r="G28" s="514">
        <f t="shared" si="39"/>
        <v>0</v>
      </c>
      <c r="H28" s="224">
        <f t="shared" si="40"/>
        <v>0</v>
      </c>
      <c r="I28" s="204">
        <f t="shared" si="27"/>
        <v>0</v>
      </c>
      <c r="J28" s="263">
        <f t="shared" si="28"/>
        <v>0</v>
      </c>
      <c r="K28" s="9">
        <v>0</v>
      </c>
      <c r="L28" s="13">
        <v>0</v>
      </c>
      <c r="M28" s="11">
        <f t="shared" si="36"/>
        <v>0</v>
      </c>
      <c r="N28" s="43">
        <v>0</v>
      </c>
      <c r="O28" s="204">
        <f t="shared" si="30"/>
        <v>0</v>
      </c>
      <c r="P28" s="9">
        <v>0</v>
      </c>
      <c r="Q28" s="15">
        <v>0</v>
      </c>
      <c r="R28" s="11">
        <v>0</v>
      </c>
      <c r="S28" s="11">
        <v>0</v>
      </c>
      <c r="T28" s="205">
        <f t="shared" si="5"/>
        <v>0</v>
      </c>
      <c r="U28" s="9">
        <v>0</v>
      </c>
      <c r="V28" s="11">
        <v>0</v>
      </c>
      <c r="W28" s="11">
        <f t="shared" si="6"/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10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18"/>
        <v>0</v>
      </c>
      <c r="BB28" s="13">
        <v>0</v>
      </c>
      <c r="BC28" s="204">
        <f t="shared" si="19"/>
        <v>0</v>
      </c>
      <c r="BD28" s="9">
        <v>0</v>
      </c>
      <c r="BE28" s="15">
        <v>0</v>
      </c>
      <c r="BF28" s="11">
        <f t="shared" si="20"/>
        <v>0</v>
      </c>
      <c r="BG28" s="11">
        <v>0</v>
      </c>
      <c r="BH28" s="205">
        <f t="shared" si="21"/>
        <v>0</v>
      </c>
      <c r="BI28" s="13"/>
      <c r="BJ28" s="11"/>
      <c r="BK28" s="11">
        <f t="shared" si="41"/>
        <v>0</v>
      </c>
      <c r="BL28" s="11"/>
      <c r="BM28" s="11"/>
      <c r="BN28" s="11"/>
      <c r="BO28" s="11">
        <f t="shared" si="23"/>
        <v>0</v>
      </c>
      <c r="BP28" s="11"/>
      <c r="BQ28" s="11"/>
      <c r="BR28" s="11"/>
      <c r="BS28" s="11">
        <f t="shared" si="24"/>
        <v>0</v>
      </c>
      <c r="BT28" s="11"/>
      <c r="BU28" s="11"/>
      <c r="BV28" s="11"/>
      <c r="BW28" s="11">
        <f t="shared" si="25"/>
        <v>0</v>
      </c>
      <c r="BX28" s="11"/>
      <c r="BY28" s="11"/>
      <c r="BZ28" s="11"/>
      <c r="CA28" s="11">
        <f t="shared" si="26"/>
        <v>0</v>
      </c>
      <c r="CB28" s="65"/>
    </row>
    <row r="29" spans="1:80" ht="99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362">
        <f t="shared" si="37"/>
        <v>15</v>
      </c>
      <c r="F29" s="233">
        <f t="shared" si="38"/>
        <v>20</v>
      </c>
      <c r="G29" s="514">
        <f>M29+R29+W29+AB29+AG29+AL29+AQ29+AV29+BA29+BF29+BK29+BO29+BS29+BW29+CA29</f>
        <v>-5</v>
      </c>
      <c r="H29" s="224">
        <f>N29+S29+X29+AC29+AH29+AM29+AR29+AW29+BB29+BG29+BL29+BP29+BT29+BX29+CB29</f>
        <v>5</v>
      </c>
      <c r="I29" s="204">
        <f t="shared" si="27"/>
        <v>20</v>
      </c>
      <c r="J29" s="263">
        <f t="shared" si="28"/>
        <v>0</v>
      </c>
      <c r="K29" s="102">
        <v>15</v>
      </c>
      <c r="L29" s="75">
        <v>6</v>
      </c>
      <c r="M29" s="11">
        <f t="shared" si="36"/>
        <v>9</v>
      </c>
      <c r="N29" s="43">
        <v>0</v>
      </c>
      <c r="O29" s="205">
        <f t="shared" si="30"/>
        <v>15</v>
      </c>
      <c r="P29" s="102">
        <v>0</v>
      </c>
      <c r="Q29" s="75">
        <v>3</v>
      </c>
      <c r="R29" s="11">
        <f t="shared" si="4"/>
        <v>-3</v>
      </c>
      <c r="S29" s="43">
        <v>0</v>
      </c>
      <c r="T29" s="205">
        <f t="shared" si="5"/>
        <v>0</v>
      </c>
      <c r="U29" s="102">
        <v>0</v>
      </c>
      <c r="V29" s="75">
        <v>1</v>
      </c>
      <c r="W29" s="11">
        <f t="shared" si="6"/>
        <v>-1</v>
      </c>
      <c r="X29" s="43">
        <v>0</v>
      </c>
      <c r="Y29" s="205">
        <f t="shared" si="7"/>
        <v>0</v>
      </c>
      <c r="Z29" s="102">
        <v>0</v>
      </c>
      <c r="AA29" s="75">
        <v>1</v>
      </c>
      <c r="AB29" s="11">
        <f t="shared" si="8"/>
        <v>-1</v>
      </c>
      <c r="AC29" s="11">
        <v>0</v>
      </c>
      <c r="AD29" s="205">
        <f t="shared" si="9"/>
        <v>0</v>
      </c>
      <c r="AE29" s="102">
        <v>0</v>
      </c>
      <c r="AF29" s="75">
        <v>1</v>
      </c>
      <c r="AG29" s="11">
        <f t="shared" si="10"/>
        <v>-1</v>
      </c>
      <c r="AH29" s="43">
        <v>0</v>
      </c>
      <c r="AI29" s="205">
        <f t="shared" si="11"/>
        <v>0</v>
      </c>
      <c r="AJ29" s="102">
        <v>0</v>
      </c>
      <c r="AK29" s="75">
        <v>2</v>
      </c>
      <c r="AL29" s="11">
        <f t="shared" si="12"/>
        <v>-2</v>
      </c>
      <c r="AM29" s="43">
        <v>0</v>
      </c>
      <c r="AN29" s="205">
        <f t="shared" si="13"/>
        <v>0</v>
      </c>
      <c r="AO29" s="102">
        <v>0</v>
      </c>
      <c r="AP29" s="75">
        <v>1</v>
      </c>
      <c r="AQ29" s="11">
        <f t="shared" si="14"/>
        <v>-1</v>
      </c>
      <c r="AR29" s="157">
        <v>1</v>
      </c>
      <c r="AS29" s="205">
        <f t="shared" si="15"/>
        <v>1</v>
      </c>
      <c r="AT29" s="102">
        <v>0</v>
      </c>
      <c r="AU29" s="75">
        <v>3</v>
      </c>
      <c r="AV29" s="11">
        <f t="shared" si="16"/>
        <v>-3</v>
      </c>
      <c r="AW29" s="157">
        <v>3</v>
      </c>
      <c r="AX29" s="205">
        <f t="shared" si="17"/>
        <v>3</v>
      </c>
      <c r="AY29" s="102">
        <v>0</v>
      </c>
      <c r="AZ29" s="75">
        <v>1</v>
      </c>
      <c r="BA29" s="11">
        <f t="shared" si="18"/>
        <v>-1</v>
      </c>
      <c r="BB29" s="43">
        <v>0</v>
      </c>
      <c r="BC29" s="205">
        <f t="shared" si="19"/>
        <v>0</v>
      </c>
      <c r="BD29" s="102">
        <v>0</v>
      </c>
      <c r="BE29" s="75">
        <v>1</v>
      </c>
      <c r="BF29" s="11">
        <f t="shared" si="20"/>
        <v>-1</v>
      </c>
      <c r="BG29" s="157">
        <v>1</v>
      </c>
      <c r="BH29" s="205">
        <f t="shared" si="21"/>
        <v>1</v>
      </c>
      <c r="BI29" s="236"/>
      <c r="BJ29" s="28"/>
      <c r="BK29" s="11">
        <f t="shared" si="41"/>
        <v>0</v>
      </c>
      <c r="BL29" s="11"/>
      <c r="BM29" s="28"/>
      <c r="BN29" s="28"/>
      <c r="BO29" s="11">
        <f t="shared" si="23"/>
        <v>0</v>
      </c>
      <c r="BP29" s="11"/>
      <c r="BQ29" s="28"/>
      <c r="BR29" s="28"/>
      <c r="BS29" s="11">
        <f t="shared" si="24"/>
        <v>0</v>
      </c>
      <c r="BT29" s="11"/>
      <c r="BU29" s="28"/>
      <c r="BV29" s="28"/>
      <c r="BW29" s="11">
        <f t="shared" si="25"/>
        <v>0</v>
      </c>
      <c r="BX29" s="11"/>
      <c r="BY29" s="28"/>
      <c r="BZ29" s="28"/>
      <c r="CA29" s="11">
        <f t="shared" si="26"/>
        <v>0</v>
      </c>
      <c r="CB29" s="65"/>
    </row>
    <row r="30" spans="1:80" ht="105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363">
        <f>K30+P30+U30+Z30+AE30+AJ30+AO30+AT30+AY30+BD30+BI30+BM30+BQ30+BU30+BY30</f>
        <v>45</v>
      </c>
      <c r="F30" s="287">
        <f>L30+Q30+V30+AA30+AF30+AK30+AP30+AU30+AZ30+BE30+BJ30+BN30+BR30+BV30+BZ30</f>
        <v>29</v>
      </c>
      <c r="G30" s="516">
        <f t="shared" si="39"/>
        <v>16</v>
      </c>
      <c r="H30" s="297">
        <f>N30+S30+X30+AC30+AH30+AM30+AR30+AW30+BB30+BG30+BL30+BP30+BT30+BX30+CB30</f>
        <v>0</v>
      </c>
      <c r="I30" s="257">
        <f t="shared" si="27"/>
        <v>45</v>
      </c>
      <c r="J30" s="264">
        <f t="shared" si="28"/>
        <v>16</v>
      </c>
      <c r="K30" s="145">
        <v>30</v>
      </c>
      <c r="L30" s="146">
        <v>9</v>
      </c>
      <c r="M30" s="215">
        <f t="shared" si="36"/>
        <v>21</v>
      </c>
      <c r="N30" s="218">
        <v>0</v>
      </c>
      <c r="O30" s="208">
        <f t="shared" si="30"/>
        <v>30</v>
      </c>
      <c r="P30" s="145">
        <v>15</v>
      </c>
      <c r="Q30" s="146">
        <v>5</v>
      </c>
      <c r="R30" s="215">
        <f t="shared" si="4"/>
        <v>10</v>
      </c>
      <c r="S30" s="215">
        <v>0</v>
      </c>
      <c r="T30" s="208">
        <f t="shared" si="5"/>
        <v>15</v>
      </c>
      <c r="U30" s="145">
        <v>0</v>
      </c>
      <c r="V30" s="146">
        <v>1</v>
      </c>
      <c r="W30" s="215">
        <f t="shared" si="6"/>
        <v>-1</v>
      </c>
      <c r="X30" s="218">
        <v>0</v>
      </c>
      <c r="Y30" s="208">
        <f t="shared" si="7"/>
        <v>0</v>
      </c>
      <c r="Z30" s="145">
        <v>0</v>
      </c>
      <c r="AA30" s="146">
        <v>1</v>
      </c>
      <c r="AB30" s="215">
        <f t="shared" si="8"/>
        <v>-1</v>
      </c>
      <c r="AC30" s="218">
        <v>0</v>
      </c>
      <c r="AD30" s="208">
        <f t="shared" si="9"/>
        <v>0</v>
      </c>
      <c r="AE30" s="145">
        <v>0</v>
      </c>
      <c r="AF30" s="146">
        <v>2</v>
      </c>
      <c r="AG30" s="215">
        <f t="shared" si="10"/>
        <v>-2</v>
      </c>
      <c r="AH30" s="218">
        <v>0</v>
      </c>
      <c r="AI30" s="208">
        <f t="shared" si="11"/>
        <v>0</v>
      </c>
      <c r="AJ30" s="145">
        <v>0</v>
      </c>
      <c r="AK30" s="146">
        <v>2</v>
      </c>
      <c r="AL30" s="215">
        <f t="shared" si="12"/>
        <v>-2</v>
      </c>
      <c r="AM30" s="218">
        <v>0</v>
      </c>
      <c r="AN30" s="208">
        <f t="shared" si="13"/>
        <v>0</v>
      </c>
      <c r="AO30" s="145">
        <v>0</v>
      </c>
      <c r="AP30" s="146">
        <v>2</v>
      </c>
      <c r="AQ30" s="215">
        <f t="shared" si="14"/>
        <v>-2</v>
      </c>
      <c r="AR30" s="218">
        <v>0</v>
      </c>
      <c r="AS30" s="208">
        <f t="shared" si="15"/>
        <v>0</v>
      </c>
      <c r="AT30" s="145">
        <v>0</v>
      </c>
      <c r="AU30" s="146">
        <v>4</v>
      </c>
      <c r="AV30" s="215">
        <f t="shared" si="16"/>
        <v>-4</v>
      </c>
      <c r="AW30" s="218">
        <v>0</v>
      </c>
      <c r="AX30" s="208">
        <f t="shared" si="17"/>
        <v>0</v>
      </c>
      <c r="AY30" s="145">
        <v>0</v>
      </c>
      <c r="AZ30" s="146">
        <v>2</v>
      </c>
      <c r="BA30" s="215">
        <f t="shared" si="18"/>
        <v>-2</v>
      </c>
      <c r="BB30" s="218">
        <v>0</v>
      </c>
      <c r="BC30" s="208">
        <f t="shared" si="19"/>
        <v>0</v>
      </c>
      <c r="BD30" s="145">
        <v>0</v>
      </c>
      <c r="BE30" s="146">
        <v>1</v>
      </c>
      <c r="BF30" s="215">
        <f t="shared" si="20"/>
        <v>-1</v>
      </c>
      <c r="BG30" s="218">
        <v>0</v>
      </c>
      <c r="BH30" s="208">
        <f t="shared" si="21"/>
        <v>0</v>
      </c>
      <c r="BI30" s="244"/>
      <c r="BJ30" s="66"/>
      <c r="BK30" s="11">
        <f t="shared" si="41"/>
        <v>0</v>
      </c>
      <c r="BL30" s="11"/>
      <c r="BM30" s="66"/>
      <c r="BN30" s="66"/>
      <c r="BO30" s="11">
        <f t="shared" si="23"/>
        <v>0</v>
      </c>
      <c r="BP30" s="11"/>
      <c r="BQ30" s="66"/>
      <c r="BR30" s="66"/>
      <c r="BS30" s="11">
        <f t="shared" si="24"/>
        <v>0</v>
      </c>
      <c r="BT30" s="11"/>
      <c r="BU30" s="66"/>
      <c r="BV30" s="66"/>
      <c r="BW30" s="11">
        <f t="shared" si="25"/>
        <v>0</v>
      </c>
      <c r="BX30" s="11"/>
      <c r="BY30" s="66"/>
      <c r="BZ30" s="66"/>
      <c r="CA30" s="11">
        <f t="shared" si="26"/>
        <v>0</v>
      </c>
      <c r="CB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6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70">
      <pane xSplit="9" ySplit="2" topLeftCell="J3" activePane="bottomRight" state="frozen"/>
      <selection pane="bottomRight" activeCell="G12" sqref="G12"/>
      <pageMargins left="0.7" right="0.7" top="0.75" bottom="0.75" header="0.3" footer="0.3"/>
    </customSheetView>
    <customSheetView guid="{1F1E3F11-2EEF-4BC4-A39B-8CB5D2CF0C2F}" scale="80">
      <selection activeCell="L12" sqref="L12"/>
      <pageMargins left="0.7" right="0.7" top="0.75" bottom="0.75" header="0.3" footer="0.3"/>
    </customSheetView>
    <customSheetView guid="{136E5025-050C-49A9-AAF7-FBD1E192C728}" scale="70">
      <pane xSplit="9" ySplit="2" topLeftCell="J3" activePane="bottomRight" state="frozen"/>
      <selection pane="bottomRight" activeCell="M16" sqref="M16"/>
      <pageMargins left="0.7" right="0.7" top="0.75" bottom="0.75" header="0.3" footer="0.3"/>
    </customSheetView>
    <customSheetView guid="{DDA466F2-DEC4-4899-BCA4-70679764665E}" scale="70">
      <pane xSplit="9" ySplit="2" topLeftCell="J9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70">
      <pane xSplit="9" ySplit="2" topLeftCell="J24" activePane="bottomRight" state="frozen"/>
      <selection pane="bottomRight" activeCell="E25" sqref="E25"/>
      <pageMargins left="0.7" right="0.7" top="0.75" bottom="0.75" header="0.3" footer="0.3"/>
    </customSheetView>
  </customSheetViews>
  <mergeCells count="18">
    <mergeCell ref="AY1:BC1"/>
    <mergeCell ref="BD1:BH1"/>
    <mergeCell ref="E1:I1"/>
    <mergeCell ref="Z1:AD1"/>
    <mergeCell ref="AE1:AI1"/>
    <mergeCell ref="AJ1:AN1"/>
    <mergeCell ref="AO1:AS1"/>
    <mergeCell ref="AT1:AX1"/>
    <mergeCell ref="BI1:BL1"/>
    <mergeCell ref="BM1:BP1"/>
    <mergeCell ref="BQ1:BT1"/>
    <mergeCell ref="BU1:BX1"/>
    <mergeCell ref="BY1:CB1"/>
    <mergeCell ref="A1:D1"/>
    <mergeCell ref="J1:J2"/>
    <mergeCell ref="K1:O1"/>
    <mergeCell ref="P1:T1"/>
    <mergeCell ref="U1:Y1"/>
  </mergeCells>
  <pageMargins left="0.7" right="0.7" top="0.75" bottom="0.75" header="0.3" footer="0.3"/>
  <pageSetup paperSize="9" orientation="portrait" horizontalDpi="0" verticalDpi="0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BM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7" sqref="B27"/>
    </sheetView>
  </sheetViews>
  <sheetFormatPr defaultRowHeight="14.4" x14ac:dyDescent="0.3"/>
  <cols>
    <col min="1" max="1" width="4.44140625" customWidth="1"/>
    <col min="2" max="2" width="25.77734375" customWidth="1"/>
    <col min="3" max="3" width="6.109375" customWidth="1"/>
    <col min="4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</cols>
  <sheetData>
    <row r="1" spans="1:65" ht="49.95" customHeight="1" thickBot="1" x14ac:dyDescent="0.35">
      <c r="A1" s="553" t="s">
        <v>0</v>
      </c>
      <c r="B1" s="554"/>
      <c r="C1" s="554"/>
      <c r="D1" s="554"/>
      <c r="E1" s="568" t="s">
        <v>251</v>
      </c>
      <c r="F1" s="569"/>
      <c r="G1" s="569"/>
      <c r="H1" s="569"/>
      <c r="I1" s="570"/>
      <c r="J1" s="571" t="s">
        <v>359</v>
      </c>
      <c r="K1" s="563" t="s">
        <v>252</v>
      </c>
      <c r="L1" s="564"/>
      <c r="M1" s="564"/>
      <c r="N1" s="564"/>
      <c r="O1" s="565"/>
      <c r="P1" s="563" t="s">
        <v>253</v>
      </c>
      <c r="Q1" s="564"/>
      <c r="R1" s="564"/>
      <c r="S1" s="564"/>
      <c r="T1" s="565"/>
      <c r="U1" s="563" t="s">
        <v>254</v>
      </c>
      <c r="V1" s="564"/>
      <c r="W1" s="564"/>
      <c r="X1" s="564"/>
      <c r="Y1" s="565"/>
      <c r="Z1" s="563" t="s">
        <v>255</v>
      </c>
      <c r="AA1" s="564"/>
      <c r="AB1" s="564"/>
      <c r="AC1" s="564"/>
      <c r="AD1" s="565"/>
      <c r="AE1" s="563" t="s">
        <v>256</v>
      </c>
      <c r="AF1" s="564"/>
      <c r="AG1" s="564"/>
      <c r="AH1" s="564"/>
      <c r="AI1" s="565"/>
      <c r="AJ1" s="563" t="s">
        <v>257</v>
      </c>
      <c r="AK1" s="564"/>
      <c r="AL1" s="564"/>
      <c r="AM1" s="564"/>
      <c r="AN1" s="565"/>
      <c r="AO1" s="563" t="s">
        <v>258</v>
      </c>
      <c r="AP1" s="564"/>
      <c r="AQ1" s="564"/>
      <c r="AR1" s="564"/>
      <c r="AS1" s="565"/>
      <c r="AT1" s="563" t="s">
        <v>259</v>
      </c>
      <c r="AU1" s="564"/>
      <c r="AV1" s="564"/>
      <c r="AW1" s="564"/>
      <c r="AX1" s="565"/>
      <c r="AY1" s="563" t="s">
        <v>260</v>
      </c>
      <c r="AZ1" s="564"/>
      <c r="BA1" s="564"/>
      <c r="BB1" s="564"/>
      <c r="BC1" s="564"/>
      <c r="BD1" s="566" t="s">
        <v>261</v>
      </c>
      <c r="BE1" s="566"/>
      <c r="BF1" s="566"/>
      <c r="BG1" s="566"/>
      <c r="BH1" s="567"/>
      <c r="BI1" s="563" t="s">
        <v>262</v>
      </c>
      <c r="BJ1" s="564"/>
      <c r="BK1" s="564"/>
      <c r="BL1" s="564"/>
      <c r="BM1" s="565"/>
    </row>
    <row r="2" spans="1:65" s="94" customFormat="1" ht="15" thickBot="1" x14ac:dyDescent="0.35">
      <c r="A2" s="93" t="s">
        <v>17</v>
      </c>
      <c r="B2" s="2" t="s">
        <v>18</v>
      </c>
      <c r="C2" s="5" t="s">
        <v>19</v>
      </c>
      <c r="D2" s="4" t="s">
        <v>20</v>
      </c>
      <c r="E2" s="469" t="s">
        <v>21</v>
      </c>
      <c r="F2" s="322" t="s">
        <v>22</v>
      </c>
      <c r="G2" s="322" t="s">
        <v>23</v>
      </c>
      <c r="H2" s="322" t="s">
        <v>24</v>
      </c>
      <c r="I2" s="470" t="s">
        <v>366</v>
      </c>
      <c r="J2" s="572"/>
      <c r="K2" s="4" t="s">
        <v>21</v>
      </c>
      <c r="L2" s="4" t="s">
        <v>22</v>
      </c>
      <c r="M2" s="5" t="s">
        <v>23</v>
      </c>
      <c r="N2" s="5" t="s">
        <v>24</v>
      </c>
      <c r="O2" s="5" t="s">
        <v>366</v>
      </c>
      <c r="P2" s="4" t="s">
        <v>21</v>
      </c>
      <c r="Q2" s="4" t="s">
        <v>22</v>
      </c>
      <c r="R2" s="4" t="s">
        <v>23</v>
      </c>
      <c r="S2" s="5" t="s">
        <v>24</v>
      </c>
      <c r="T2" s="5" t="s">
        <v>366</v>
      </c>
      <c r="U2" s="6" t="s">
        <v>21</v>
      </c>
      <c r="V2" s="4" t="s">
        <v>22</v>
      </c>
      <c r="W2" s="4" t="s">
        <v>23</v>
      </c>
      <c r="X2" s="5" t="s">
        <v>24</v>
      </c>
      <c r="Y2" s="5" t="s">
        <v>366</v>
      </c>
      <c r="Z2" s="5" t="s">
        <v>21</v>
      </c>
      <c r="AA2" s="6" t="s">
        <v>22</v>
      </c>
      <c r="AB2" s="6" t="s">
        <v>23</v>
      </c>
      <c r="AC2" s="6" t="s">
        <v>24</v>
      </c>
      <c r="AD2" s="7" t="s">
        <v>366</v>
      </c>
      <c r="AE2" s="4" t="s">
        <v>21</v>
      </c>
      <c r="AF2" s="4" t="s">
        <v>22</v>
      </c>
      <c r="AG2" s="5" t="s">
        <v>23</v>
      </c>
      <c r="AH2" s="5" t="s">
        <v>24</v>
      </c>
      <c r="AI2" s="4" t="s">
        <v>366</v>
      </c>
      <c r="AJ2" s="4" t="s">
        <v>21</v>
      </c>
      <c r="AK2" s="4" t="s">
        <v>22</v>
      </c>
      <c r="AL2" s="5" t="s">
        <v>23</v>
      </c>
      <c r="AM2" s="5" t="s">
        <v>24</v>
      </c>
      <c r="AN2" s="4" t="s">
        <v>366</v>
      </c>
      <c r="AO2" s="4" t="s">
        <v>21</v>
      </c>
      <c r="AP2" s="4" t="s">
        <v>22</v>
      </c>
      <c r="AQ2" s="5" t="s">
        <v>23</v>
      </c>
      <c r="AR2" s="5" t="s">
        <v>24</v>
      </c>
      <c r="AS2" s="4" t="s">
        <v>366</v>
      </c>
      <c r="AT2" s="4" t="s">
        <v>21</v>
      </c>
      <c r="AU2" s="4" t="s">
        <v>22</v>
      </c>
      <c r="AV2" s="5" t="s">
        <v>23</v>
      </c>
      <c r="AW2" s="5" t="s">
        <v>24</v>
      </c>
      <c r="AX2" s="4" t="s">
        <v>366</v>
      </c>
      <c r="AY2" s="4" t="s">
        <v>21</v>
      </c>
      <c r="AZ2" s="4" t="s">
        <v>22</v>
      </c>
      <c r="BA2" s="5" t="s">
        <v>23</v>
      </c>
      <c r="BB2" s="5" t="s">
        <v>24</v>
      </c>
      <c r="BC2" s="4" t="s">
        <v>366</v>
      </c>
      <c r="BD2" s="5" t="s">
        <v>21</v>
      </c>
      <c r="BE2" s="5" t="s">
        <v>22</v>
      </c>
      <c r="BF2" s="5" t="s">
        <v>23</v>
      </c>
      <c r="BG2" s="5" t="s">
        <v>24</v>
      </c>
      <c r="BH2" s="4" t="s">
        <v>366</v>
      </c>
      <c r="BI2" s="96" t="s">
        <v>21</v>
      </c>
      <c r="BJ2" s="97" t="s">
        <v>22</v>
      </c>
      <c r="BK2" s="97" t="s">
        <v>23</v>
      </c>
      <c r="BL2" s="97" t="s">
        <v>24</v>
      </c>
      <c r="BM2" s="98" t="s">
        <v>366</v>
      </c>
    </row>
    <row r="3" spans="1:65" ht="120" customHeight="1" x14ac:dyDescent="0.3">
      <c r="A3" s="95">
        <v>1</v>
      </c>
      <c r="B3" s="10" t="s">
        <v>263</v>
      </c>
      <c r="C3" s="11">
        <v>10</v>
      </c>
      <c r="D3" s="12">
        <v>40</v>
      </c>
      <c r="E3" s="362">
        <f t="shared" ref="E3:E25" si="0">K3+P3+U3+Z3+AE3+AJ3+AO3+AT3+AY3+BD3+BI3</f>
        <v>0</v>
      </c>
      <c r="F3" s="233">
        <f t="shared" ref="F3:F25" si="1">L3+Q3+V3+AA3+AF3+AK3+AP3+AU3+AZ3+BE3+BJ3</f>
        <v>34</v>
      </c>
      <c r="G3" s="233">
        <f t="shared" ref="G3:G25" si="2">M3+R3+W3+AB3+AG3+AL3+AQ3+AV3+BA3+BF3+BK3</f>
        <v>-34</v>
      </c>
      <c r="H3" s="233">
        <f>N3+S3+X3+AC3+AH3+AM3+AR3+AW3+BB3+BG3+BL3</f>
        <v>34</v>
      </c>
      <c r="I3" s="206">
        <f>SUM(O3+T3+Y3+AD3+AI3+AN3+AS3+AX3+BC3+BH3+BM3)</f>
        <v>34</v>
      </c>
      <c r="J3" s="455">
        <f>E3+H3-F3</f>
        <v>0</v>
      </c>
      <c r="K3" s="9">
        <v>0</v>
      </c>
      <c r="L3" s="13">
        <v>2</v>
      </c>
      <c r="M3" s="11">
        <f>K3-L3</f>
        <v>-2</v>
      </c>
      <c r="N3" s="15">
        <v>0</v>
      </c>
      <c r="O3" s="205">
        <f>SUM(K3+N3)</f>
        <v>0</v>
      </c>
      <c r="P3" s="9">
        <v>0</v>
      </c>
      <c r="Q3" s="15">
        <v>1</v>
      </c>
      <c r="R3" s="11">
        <f t="shared" ref="R3:R11" si="3">P3-Q3</f>
        <v>-1</v>
      </c>
      <c r="S3" s="148">
        <v>0</v>
      </c>
      <c r="T3" s="204">
        <f t="shared" ref="T3:T30" si="4">SUM(P3+S3)</f>
        <v>0</v>
      </c>
      <c r="U3" s="13">
        <v>0</v>
      </c>
      <c r="V3" s="11">
        <v>2</v>
      </c>
      <c r="W3" s="11">
        <f t="shared" ref="W3:W11" si="5">U3-V3</f>
        <v>-2</v>
      </c>
      <c r="X3" s="162">
        <v>0</v>
      </c>
      <c r="Y3" s="220">
        <f t="shared" ref="Y3:Y30" si="6">SUM(U3+X3)</f>
        <v>0</v>
      </c>
      <c r="Z3" s="9">
        <v>0</v>
      </c>
      <c r="AA3" s="13">
        <v>18</v>
      </c>
      <c r="AB3" s="11">
        <f t="shared" ref="AB3:AB11" si="7">Z3-AA3</f>
        <v>-18</v>
      </c>
      <c r="AC3" s="162">
        <v>34</v>
      </c>
      <c r="AD3" s="220">
        <f t="shared" ref="AD3:AD30" si="8">SUM(Z3+AC3)</f>
        <v>34</v>
      </c>
      <c r="AE3" s="9">
        <v>0</v>
      </c>
      <c r="AF3" s="13">
        <v>1</v>
      </c>
      <c r="AG3" s="11">
        <f t="shared" ref="AG3:AG11" si="9">AE3-AF3</f>
        <v>-1</v>
      </c>
      <c r="AH3" s="162">
        <v>0</v>
      </c>
      <c r="AI3" s="220">
        <f t="shared" ref="AI3:AI30" si="10">SUM(AE3+AH3)</f>
        <v>0</v>
      </c>
      <c r="AJ3" s="9">
        <v>0</v>
      </c>
      <c r="AK3" s="13">
        <v>3</v>
      </c>
      <c r="AL3" s="11">
        <f t="shared" ref="AL3:AL11" si="11">AJ3-AK3</f>
        <v>-3</v>
      </c>
      <c r="AM3" s="162">
        <v>0</v>
      </c>
      <c r="AN3" s="220">
        <f t="shared" ref="AN3:AN30" si="12">SUM(AJ3+AM3)</f>
        <v>0</v>
      </c>
      <c r="AO3" s="9">
        <v>0</v>
      </c>
      <c r="AP3" s="13">
        <v>2</v>
      </c>
      <c r="AQ3" s="11">
        <f t="shared" ref="AQ3:AQ11" si="13">AO3-AP3</f>
        <v>-2</v>
      </c>
      <c r="AR3" s="162">
        <v>0</v>
      </c>
      <c r="AS3" s="220">
        <f t="shared" ref="AS3:AS30" si="14">SUM(AO3+AR3)</f>
        <v>0</v>
      </c>
      <c r="AT3" s="9">
        <v>0</v>
      </c>
      <c r="AU3" s="13">
        <v>1</v>
      </c>
      <c r="AV3" s="11">
        <f t="shared" ref="AV3:AV11" si="15">AT3-AU3</f>
        <v>-1</v>
      </c>
      <c r="AW3" s="162">
        <v>0</v>
      </c>
      <c r="AX3" s="220">
        <f t="shared" ref="AX3:AX30" si="16">SUM(AT3+AW3)</f>
        <v>0</v>
      </c>
      <c r="AY3" s="9">
        <v>0</v>
      </c>
      <c r="AZ3" s="13">
        <v>1</v>
      </c>
      <c r="BA3" s="11">
        <f t="shared" ref="BA3:BA11" si="17">AY3-AZ3</f>
        <v>-1</v>
      </c>
      <c r="BB3" s="162">
        <v>0</v>
      </c>
      <c r="BC3" s="220">
        <f t="shared" ref="BC3:BC30" si="18">SUM(AY3+BB3)</f>
        <v>0</v>
      </c>
      <c r="BD3" s="11">
        <v>0</v>
      </c>
      <c r="BE3" s="11">
        <v>2</v>
      </c>
      <c r="BF3" s="11">
        <f t="shared" ref="BF3:BF11" si="19">BD3-BE3</f>
        <v>-2</v>
      </c>
      <c r="BG3" s="11">
        <v>0</v>
      </c>
      <c r="BH3" s="243">
        <f t="shared" ref="BH3:BH30" si="20">SUM(BD3+BG3)</f>
        <v>0</v>
      </c>
      <c r="BI3" s="95">
        <v>0</v>
      </c>
      <c r="BJ3" s="26">
        <v>1</v>
      </c>
      <c r="BK3" s="26">
        <f t="shared" ref="BK3:BK11" si="21">BI3-BJ3</f>
        <v>-1</v>
      </c>
      <c r="BL3" s="26">
        <v>0</v>
      </c>
      <c r="BM3" s="206">
        <f t="shared" ref="BM3:BM30" si="22">SUM(BI3+BL3)</f>
        <v>0</v>
      </c>
    </row>
    <row r="4" spans="1:65" ht="28.8" x14ac:dyDescent="0.3">
      <c r="A4" s="95">
        <v>2</v>
      </c>
      <c r="B4" s="25" t="s">
        <v>264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45</v>
      </c>
      <c r="G4" s="233">
        <f t="shared" si="2"/>
        <v>-45</v>
      </c>
      <c r="H4" s="233">
        <f t="shared" ref="H4:H25" si="23">N4+S4+X4+AC4+AH4+AM4+AR4+AW4+BB4+BG4+BL4</f>
        <v>45</v>
      </c>
      <c r="I4" s="206">
        <f t="shared" ref="I4:I30" si="24">SUM(O4+T4+Y4+AD4+AI4+AN4+AS4+AX4+BC4+BH4+BM4)</f>
        <v>45</v>
      </c>
      <c r="J4" s="455">
        <f t="shared" ref="J4:J30" si="25">E4+H4-F4</f>
        <v>0</v>
      </c>
      <c r="K4" s="9">
        <v>0</v>
      </c>
      <c r="L4" s="13">
        <v>3</v>
      </c>
      <c r="M4" s="11">
        <f t="shared" ref="M4:M11" si="26">K4-L4</f>
        <v>-3</v>
      </c>
      <c r="N4" s="15">
        <v>6</v>
      </c>
      <c r="O4" s="206">
        <f t="shared" ref="O4:O30" si="27">SUM(K4+N4)</f>
        <v>6</v>
      </c>
      <c r="P4" s="9">
        <v>0</v>
      </c>
      <c r="Q4" s="15">
        <v>1</v>
      </c>
      <c r="R4" s="11">
        <f t="shared" si="3"/>
        <v>-1</v>
      </c>
      <c r="S4" s="148">
        <v>0</v>
      </c>
      <c r="T4" s="204">
        <f t="shared" si="4"/>
        <v>0</v>
      </c>
      <c r="U4" s="13">
        <v>0</v>
      </c>
      <c r="V4" s="11">
        <v>3</v>
      </c>
      <c r="W4" s="11">
        <f t="shared" si="5"/>
        <v>-3</v>
      </c>
      <c r="X4" s="162">
        <v>3</v>
      </c>
      <c r="Y4" s="220">
        <f t="shared" si="6"/>
        <v>3</v>
      </c>
      <c r="Z4" s="9">
        <v>0</v>
      </c>
      <c r="AA4" s="13">
        <v>25</v>
      </c>
      <c r="AB4" s="11">
        <f t="shared" si="7"/>
        <v>-25</v>
      </c>
      <c r="AC4" s="162">
        <v>30</v>
      </c>
      <c r="AD4" s="220">
        <f t="shared" si="8"/>
        <v>30</v>
      </c>
      <c r="AE4" s="9">
        <v>0</v>
      </c>
      <c r="AF4" s="13">
        <v>1</v>
      </c>
      <c r="AG4" s="11">
        <f t="shared" si="9"/>
        <v>-1</v>
      </c>
      <c r="AH4" s="162">
        <v>0</v>
      </c>
      <c r="AI4" s="220">
        <f t="shared" si="10"/>
        <v>0</v>
      </c>
      <c r="AJ4" s="9">
        <v>0</v>
      </c>
      <c r="AK4" s="13">
        <v>4</v>
      </c>
      <c r="AL4" s="11">
        <f t="shared" si="11"/>
        <v>-4</v>
      </c>
      <c r="AM4" s="162">
        <v>6</v>
      </c>
      <c r="AN4" s="220">
        <f t="shared" si="12"/>
        <v>6</v>
      </c>
      <c r="AO4" s="9">
        <v>0</v>
      </c>
      <c r="AP4" s="13">
        <v>2</v>
      </c>
      <c r="AQ4" s="11">
        <f t="shared" si="13"/>
        <v>-2</v>
      </c>
      <c r="AR4" s="162">
        <v>0</v>
      </c>
      <c r="AS4" s="220">
        <f t="shared" si="14"/>
        <v>0</v>
      </c>
      <c r="AT4" s="9">
        <v>0</v>
      </c>
      <c r="AU4" s="13">
        <v>1</v>
      </c>
      <c r="AV4" s="11">
        <f t="shared" si="15"/>
        <v>-1</v>
      </c>
      <c r="AW4" s="162">
        <v>0</v>
      </c>
      <c r="AX4" s="220">
        <f t="shared" si="16"/>
        <v>0</v>
      </c>
      <c r="AY4" s="9">
        <v>0</v>
      </c>
      <c r="AZ4" s="13">
        <v>2</v>
      </c>
      <c r="BA4" s="11">
        <f t="shared" si="17"/>
        <v>-2</v>
      </c>
      <c r="BB4" s="162">
        <v>0</v>
      </c>
      <c r="BC4" s="220">
        <f t="shared" si="18"/>
        <v>0</v>
      </c>
      <c r="BD4" s="26">
        <v>0</v>
      </c>
      <c r="BE4" s="26">
        <v>2</v>
      </c>
      <c r="BF4" s="26">
        <f t="shared" si="19"/>
        <v>-2</v>
      </c>
      <c r="BG4" s="26">
        <v>0</v>
      </c>
      <c r="BH4" s="234">
        <f t="shared" si="20"/>
        <v>0</v>
      </c>
      <c r="BI4" s="95">
        <v>0</v>
      </c>
      <c r="BJ4" s="26">
        <v>1</v>
      </c>
      <c r="BK4" s="26">
        <f t="shared" si="21"/>
        <v>-1</v>
      </c>
      <c r="BL4" s="26">
        <v>0</v>
      </c>
      <c r="BM4" s="206">
        <f t="shared" si="22"/>
        <v>0</v>
      </c>
    </row>
    <row r="5" spans="1:65" ht="43.2" x14ac:dyDescent="0.3">
      <c r="A5" s="95">
        <v>3</v>
      </c>
      <c r="B5" s="25" t="s">
        <v>28</v>
      </c>
      <c r="C5" s="26">
        <v>4</v>
      </c>
      <c r="D5" s="65">
        <v>35</v>
      </c>
      <c r="E5" s="362">
        <f t="shared" si="0"/>
        <v>220</v>
      </c>
      <c r="F5" s="233">
        <f t="shared" si="1"/>
        <v>153</v>
      </c>
      <c r="G5" s="233">
        <f t="shared" si="2"/>
        <v>67</v>
      </c>
      <c r="H5" s="233">
        <f>N5+S5+X5+AC5+AH5+AM5+AR5+AW5+BB5+BG5+BL5</f>
        <v>13</v>
      </c>
      <c r="I5" s="206">
        <f t="shared" si="24"/>
        <v>233</v>
      </c>
      <c r="J5" s="455">
        <f t="shared" si="25"/>
        <v>80</v>
      </c>
      <c r="K5" s="9">
        <v>34</v>
      </c>
      <c r="L5" s="13">
        <v>8</v>
      </c>
      <c r="M5" s="11">
        <f t="shared" si="26"/>
        <v>26</v>
      </c>
      <c r="N5" s="15">
        <v>0</v>
      </c>
      <c r="O5" s="206">
        <f t="shared" si="27"/>
        <v>34</v>
      </c>
      <c r="P5" s="9">
        <v>9</v>
      </c>
      <c r="Q5" s="15">
        <v>2</v>
      </c>
      <c r="R5" s="11">
        <f t="shared" si="3"/>
        <v>7</v>
      </c>
      <c r="S5" s="148">
        <v>0</v>
      </c>
      <c r="T5" s="204">
        <f t="shared" si="4"/>
        <v>9</v>
      </c>
      <c r="U5" s="13">
        <v>14</v>
      </c>
      <c r="V5" s="11">
        <v>8</v>
      </c>
      <c r="W5" s="11">
        <f t="shared" si="5"/>
        <v>6</v>
      </c>
      <c r="X5" s="162">
        <v>0</v>
      </c>
      <c r="Y5" s="220">
        <f t="shared" si="6"/>
        <v>14</v>
      </c>
      <c r="Z5" s="9">
        <v>101</v>
      </c>
      <c r="AA5" s="13">
        <v>93</v>
      </c>
      <c r="AB5" s="11">
        <f t="shared" si="7"/>
        <v>8</v>
      </c>
      <c r="AC5" s="162">
        <v>0</v>
      </c>
      <c r="AD5" s="220">
        <f t="shared" si="8"/>
        <v>101</v>
      </c>
      <c r="AE5" s="9">
        <v>0</v>
      </c>
      <c r="AF5" s="13">
        <v>4</v>
      </c>
      <c r="AG5" s="11">
        <f t="shared" si="9"/>
        <v>-4</v>
      </c>
      <c r="AH5" s="162">
        <v>4</v>
      </c>
      <c r="AI5" s="220">
        <f t="shared" si="10"/>
        <v>4</v>
      </c>
      <c r="AJ5" s="9">
        <v>20</v>
      </c>
      <c r="AK5" s="13">
        <v>15</v>
      </c>
      <c r="AL5" s="11">
        <f t="shared" si="11"/>
        <v>5</v>
      </c>
      <c r="AM5" s="162">
        <v>2</v>
      </c>
      <c r="AN5" s="220">
        <f t="shared" si="12"/>
        <v>22</v>
      </c>
      <c r="AO5" s="9">
        <v>17</v>
      </c>
      <c r="AP5" s="13">
        <v>7</v>
      </c>
      <c r="AQ5" s="11">
        <f t="shared" si="13"/>
        <v>10</v>
      </c>
      <c r="AR5" s="162">
        <v>0</v>
      </c>
      <c r="AS5" s="220">
        <f t="shared" si="14"/>
        <v>17</v>
      </c>
      <c r="AT5" s="9">
        <v>0</v>
      </c>
      <c r="AU5" s="13">
        <v>2</v>
      </c>
      <c r="AV5" s="11">
        <f t="shared" si="15"/>
        <v>-2</v>
      </c>
      <c r="AW5" s="162">
        <v>0</v>
      </c>
      <c r="AX5" s="220">
        <f t="shared" si="16"/>
        <v>0</v>
      </c>
      <c r="AY5" s="9">
        <v>12</v>
      </c>
      <c r="AZ5" s="13">
        <v>4</v>
      </c>
      <c r="BA5" s="11">
        <f t="shared" si="17"/>
        <v>8</v>
      </c>
      <c r="BB5" s="162">
        <v>0</v>
      </c>
      <c r="BC5" s="220">
        <f t="shared" si="18"/>
        <v>12</v>
      </c>
      <c r="BD5" s="26">
        <v>7</v>
      </c>
      <c r="BE5" s="26">
        <v>7</v>
      </c>
      <c r="BF5" s="26">
        <f t="shared" si="19"/>
        <v>0</v>
      </c>
      <c r="BG5" s="26">
        <v>7</v>
      </c>
      <c r="BH5" s="234">
        <f t="shared" si="20"/>
        <v>14</v>
      </c>
      <c r="BI5" s="95">
        <v>6</v>
      </c>
      <c r="BJ5" s="26">
        <v>3</v>
      </c>
      <c r="BK5" s="26">
        <f t="shared" si="21"/>
        <v>3</v>
      </c>
      <c r="BL5" s="26">
        <v>0</v>
      </c>
      <c r="BM5" s="206">
        <f t="shared" si="22"/>
        <v>6</v>
      </c>
    </row>
    <row r="6" spans="1:65" ht="28.8" x14ac:dyDescent="0.3">
      <c r="A6" s="95">
        <v>4</v>
      </c>
      <c r="B6" s="25" t="s">
        <v>29</v>
      </c>
      <c r="C6" s="26">
        <v>8</v>
      </c>
      <c r="D6" s="65">
        <v>25</v>
      </c>
      <c r="E6" s="362">
        <f t="shared" si="0"/>
        <v>168</v>
      </c>
      <c r="F6" s="233">
        <f t="shared" si="1"/>
        <v>107</v>
      </c>
      <c r="G6" s="233">
        <f t="shared" si="2"/>
        <v>61</v>
      </c>
      <c r="H6" s="233">
        <f t="shared" si="23"/>
        <v>9</v>
      </c>
      <c r="I6" s="206">
        <f t="shared" si="24"/>
        <v>177</v>
      </c>
      <c r="J6" s="455">
        <f t="shared" si="25"/>
        <v>70</v>
      </c>
      <c r="K6" s="9">
        <v>39</v>
      </c>
      <c r="L6" s="13">
        <v>6</v>
      </c>
      <c r="M6" s="11">
        <f t="shared" si="26"/>
        <v>33</v>
      </c>
      <c r="N6" s="15">
        <v>0</v>
      </c>
      <c r="O6" s="206">
        <f t="shared" si="27"/>
        <v>39</v>
      </c>
      <c r="P6" s="9">
        <v>5</v>
      </c>
      <c r="Q6" s="15">
        <v>1</v>
      </c>
      <c r="R6" s="11">
        <f t="shared" si="3"/>
        <v>4</v>
      </c>
      <c r="S6" s="148">
        <v>4</v>
      </c>
      <c r="T6" s="204">
        <f t="shared" si="4"/>
        <v>9</v>
      </c>
      <c r="U6" s="13">
        <v>8</v>
      </c>
      <c r="V6" s="11">
        <v>6</v>
      </c>
      <c r="W6" s="11">
        <f t="shared" si="5"/>
        <v>2</v>
      </c>
      <c r="X6" s="162">
        <v>0</v>
      </c>
      <c r="Y6" s="220">
        <f t="shared" si="6"/>
        <v>8</v>
      </c>
      <c r="Z6" s="9">
        <v>78</v>
      </c>
      <c r="AA6" s="13">
        <v>64</v>
      </c>
      <c r="AB6" s="11">
        <f t="shared" si="7"/>
        <v>14</v>
      </c>
      <c r="AC6" s="162">
        <v>0</v>
      </c>
      <c r="AD6" s="220">
        <f t="shared" si="8"/>
        <v>78</v>
      </c>
      <c r="AE6" s="9">
        <v>0</v>
      </c>
      <c r="AF6" s="13">
        <v>2</v>
      </c>
      <c r="AG6" s="11">
        <f t="shared" si="9"/>
        <v>-2</v>
      </c>
      <c r="AH6" s="162">
        <v>0</v>
      </c>
      <c r="AI6" s="220">
        <f t="shared" si="10"/>
        <v>0</v>
      </c>
      <c r="AJ6" s="9">
        <v>12</v>
      </c>
      <c r="AK6" s="13">
        <v>9</v>
      </c>
      <c r="AL6" s="11">
        <f t="shared" si="11"/>
        <v>3</v>
      </c>
      <c r="AM6" s="162">
        <v>0</v>
      </c>
      <c r="AN6" s="220">
        <f t="shared" si="12"/>
        <v>12</v>
      </c>
      <c r="AO6" s="9">
        <v>11</v>
      </c>
      <c r="AP6" s="13">
        <v>5</v>
      </c>
      <c r="AQ6" s="11">
        <f t="shared" si="13"/>
        <v>6</v>
      </c>
      <c r="AR6" s="162">
        <v>0</v>
      </c>
      <c r="AS6" s="220">
        <f t="shared" si="14"/>
        <v>11</v>
      </c>
      <c r="AT6" s="9">
        <v>0</v>
      </c>
      <c r="AU6" s="13">
        <v>2</v>
      </c>
      <c r="AV6" s="11">
        <f t="shared" si="15"/>
        <v>-2</v>
      </c>
      <c r="AW6" s="162">
        <v>0</v>
      </c>
      <c r="AX6" s="220">
        <f t="shared" si="16"/>
        <v>0</v>
      </c>
      <c r="AY6" s="9">
        <v>10</v>
      </c>
      <c r="AZ6" s="13">
        <v>4</v>
      </c>
      <c r="BA6" s="11">
        <f t="shared" si="17"/>
        <v>6</v>
      </c>
      <c r="BB6" s="162">
        <v>0</v>
      </c>
      <c r="BC6" s="220">
        <f t="shared" si="18"/>
        <v>10</v>
      </c>
      <c r="BD6" s="26">
        <v>0</v>
      </c>
      <c r="BE6" s="26">
        <v>5</v>
      </c>
      <c r="BF6" s="26">
        <f t="shared" si="19"/>
        <v>-5</v>
      </c>
      <c r="BG6" s="26">
        <v>0</v>
      </c>
      <c r="BH6" s="234">
        <f t="shared" si="20"/>
        <v>0</v>
      </c>
      <c r="BI6" s="95">
        <v>5</v>
      </c>
      <c r="BJ6" s="26">
        <v>3</v>
      </c>
      <c r="BK6" s="26">
        <f t="shared" si="21"/>
        <v>2</v>
      </c>
      <c r="BL6" s="26">
        <v>5</v>
      </c>
      <c r="BM6" s="206">
        <f t="shared" si="22"/>
        <v>10</v>
      </c>
    </row>
    <row r="7" spans="1:65" x14ac:dyDescent="0.3">
      <c r="A7" s="95">
        <v>5</v>
      </c>
      <c r="B7" s="25" t="s">
        <v>30</v>
      </c>
      <c r="C7" s="26">
        <v>20</v>
      </c>
      <c r="D7" s="65">
        <v>50</v>
      </c>
      <c r="E7" s="362">
        <f t="shared" si="0"/>
        <v>244</v>
      </c>
      <c r="F7" s="233">
        <f t="shared" si="1"/>
        <v>214</v>
      </c>
      <c r="G7" s="233">
        <f t="shared" si="2"/>
        <v>30</v>
      </c>
      <c r="H7" s="233">
        <f t="shared" si="23"/>
        <v>34</v>
      </c>
      <c r="I7" s="206">
        <f t="shared" si="24"/>
        <v>278</v>
      </c>
      <c r="J7" s="455">
        <f t="shared" si="25"/>
        <v>64</v>
      </c>
      <c r="K7" s="102">
        <v>38</v>
      </c>
      <c r="L7" s="75">
        <v>10</v>
      </c>
      <c r="M7" s="11">
        <f t="shared" si="26"/>
        <v>28</v>
      </c>
      <c r="N7" s="12">
        <v>5</v>
      </c>
      <c r="O7" s="206">
        <f t="shared" si="27"/>
        <v>43</v>
      </c>
      <c r="P7" s="102">
        <v>5</v>
      </c>
      <c r="Q7" s="75">
        <v>3</v>
      </c>
      <c r="R7" s="11">
        <f t="shared" si="3"/>
        <v>2</v>
      </c>
      <c r="S7" s="148">
        <v>0</v>
      </c>
      <c r="T7" s="204">
        <f t="shared" si="4"/>
        <v>5</v>
      </c>
      <c r="U7" s="101">
        <v>11</v>
      </c>
      <c r="V7" s="75">
        <v>11</v>
      </c>
      <c r="W7" s="11">
        <f t="shared" si="5"/>
        <v>0</v>
      </c>
      <c r="X7" s="148">
        <v>9</v>
      </c>
      <c r="Y7" s="220">
        <f t="shared" si="6"/>
        <v>20</v>
      </c>
      <c r="Z7" s="102">
        <v>141</v>
      </c>
      <c r="AA7" s="75">
        <v>131</v>
      </c>
      <c r="AB7" s="11">
        <f t="shared" si="7"/>
        <v>10</v>
      </c>
      <c r="AC7" s="148">
        <v>0</v>
      </c>
      <c r="AD7" s="220">
        <f t="shared" si="8"/>
        <v>141</v>
      </c>
      <c r="AE7" s="102">
        <v>0</v>
      </c>
      <c r="AF7" s="75">
        <v>5</v>
      </c>
      <c r="AG7" s="11">
        <f t="shared" si="9"/>
        <v>-5</v>
      </c>
      <c r="AH7" s="148">
        <v>0</v>
      </c>
      <c r="AI7" s="220">
        <f t="shared" si="10"/>
        <v>0</v>
      </c>
      <c r="AJ7" s="102">
        <v>21</v>
      </c>
      <c r="AK7" s="75">
        <v>21</v>
      </c>
      <c r="AL7" s="11">
        <f t="shared" si="11"/>
        <v>0</v>
      </c>
      <c r="AM7" s="148">
        <v>10</v>
      </c>
      <c r="AN7" s="220">
        <f t="shared" si="12"/>
        <v>31</v>
      </c>
      <c r="AO7" s="102">
        <v>17</v>
      </c>
      <c r="AP7" s="75">
        <v>9</v>
      </c>
      <c r="AQ7" s="11">
        <f t="shared" si="13"/>
        <v>8</v>
      </c>
      <c r="AR7" s="148">
        <v>10</v>
      </c>
      <c r="AS7" s="220">
        <f t="shared" si="14"/>
        <v>27</v>
      </c>
      <c r="AT7" s="102">
        <v>0</v>
      </c>
      <c r="AU7" s="75">
        <v>3</v>
      </c>
      <c r="AV7" s="11">
        <f t="shared" si="15"/>
        <v>-3</v>
      </c>
      <c r="AW7" s="148">
        <v>0</v>
      </c>
      <c r="AX7" s="220">
        <f t="shared" si="16"/>
        <v>0</v>
      </c>
      <c r="AY7" s="102">
        <v>6</v>
      </c>
      <c r="AZ7" s="75">
        <v>6</v>
      </c>
      <c r="BA7" s="11">
        <f t="shared" si="17"/>
        <v>0</v>
      </c>
      <c r="BB7" s="148">
        <v>0</v>
      </c>
      <c r="BC7" s="220">
        <f t="shared" si="18"/>
        <v>6</v>
      </c>
      <c r="BD7" s="75">
        <v>0</v>
      </c>
      <c r="BE7" s="75">
        <v>10</v>
      </c>
      <c r="BF7" s="26">
        <f t="shared" si="19"/>
        <v>-10</v>
      </c>
      <c r="BG7" s="26">
        <v>0</v>
      </c>
      <c r="BH7" s="234">
        <f t="shared" si="20"/>
        <v>0</v>
      </c>
      <c r="BI7" s="102">
        <v>5</v>
      </c>
      <c r="BJ7" s="75">
        <v>5</v>
      </c>
      <c r="BK7" s="26">
        <f t="shared" si="21"/>
        <v>0</v>
      </c>
      <c r="BL7" s="26">
        <v>0</v>
      </c>
      <c r="BM7" s="206">
        <f t="shared" si="22"/>
        <v>5</v>
      </c>
    </row>
    <row r="8" spans="1:65" ht="28.8" x14ac:dyDescent="0.3">
      <c r="A8" s="95">
        <v>6</v>
      </c>
      <c r="B8" s="25" t="s">
        <v>31</v>
      </c>
      <c r="C8" s="26">
        <v>8</v>
      </c>
      <c r="D8" s="65">
        <v>35</v>
      </c>
      <c r="E8" s="362">
        <f t="shared" si="0"/>
        <v>257</v>
      </c>
      <c r="F8" s="233">
        <f t="shared" si="1"/>
        <v>129</v>
      </c>
      <c r="G8" s="233">
        <f t="shared" si="2"/>
        <v>128</v>
      </c>
      <c r="H8" s="233">
        <f t="shared" si="23"/>
        <v>11</v>
      </c>
      <c r="I8" s="206">
        <f t="shared" si="24"/>
        <v>268</v>
      </c>
      <c r="J8" s="455">
        <f t="shared" si="25"/>
        <v>139</v>
      </c>
      <c r="K8" s="102">
        <v>49</v>
      </c>
      <c r="L8" s="75">
        <v>7</v>
      </c>
      <c r="M8" s="11">
        <f t="shared" si="26"/>
        <v>42</v>
      </c>
      <c r="N8" s="12">
        <v>0</v>
      </c>
      <c r="O8" s="206">
        <f t="shared" si="27"/>
        <v>49</v>
      </c>
      <c r="P8" s="102">
        <v>14</v>
      </c>
      <c r="Q8" s="75">
        <v>2</v>
      </c>
      <c r="R8" s="11">
        <f t="shared" si="3"/>
        <v>12</v>
      </c>
      <c r="S8" s="148">
        <v>0</v>
      </c>
      <c r="T8" s="204">
        <f t="shared" si="4"/>
        <v>14</v>
      </c>
      <c r="U8" s="101">
        <v>22</v>
      </c>
      <c r="V8" s="75">
        <v>7</v>
      </c>
      <c r="W8" s="11">
        <f t="shared" si="5"/>
        <v>15</v>
      </c>
      <c r="X8" s="148">
        <v>0</v>
      </c>
      <c r="Y8" s="220">
        <f t="shared" si="6"/>
        <v>22</v>
      </c>
      <c r="Z8" s="102">
        <v>101</v>
      </c>
      <c r="AA8" s="75">
        <v>78</v>
      </c>
      <c r="AB8" s="11">
        <f t="shared" si="7"/>
        <v>23</v>
      </c>
      <c r="AC8" s="148">
        <v>0</v>
      </c>
      <c r="AD8" s="220">
        <f t="shared" si="8"/>
        <v>101</v>
      </c>
      <c r="AE8" s="102">
        <v>0</v>
      </c>
      <c r="AF8" s="75">
        <v>3</v>
      </c>
      <c r="AG8" s="11">
        <f t="shared" si="9"/>
        <v>-3</v>
      </c>
      <c r="AH8" s="148">
        <v>0</v>
      </c>
      <c r="AI8" s="220">
        <f t="shared" si="10"/>
        <v>0</v>
      </c>
      <c r="AJ8" s="102">
        <v>25</v>
      </c>
      <c r="AK8" s="75">
        <v>11</v>
      </c>
      <c r="AL8" s="11">
        <f t="shared" si="11"/>
        <v>14</v>
      </c>
      <c r="AM8" s="148">
        <v>2</v>
      </c>
      <c r="AN8" s="220">
        <f t="shared" si="12"/>
        <v>27</v>
      </c>
      <c r="AO8" s="102">
        <v>20</v>
      </c>
      <c r="AP8" s="75">
        <v>6</v>
      </c>
      <c r="AQ8" s="11">
        <f t="shared" si="13"/>
        <v>14</v>
      </c>
      <c r="AR8" s="148">
        <v>3</v>
      </c>
      <c r="AS8" s="220">
        <f t="shared" si="14"/>
        <v>23</v>
      </c>
      <c r="AT8" s="102">
        <v>0</v>
      </c>
      <c r="AU8" s="75">
        <v>2</v>
      </c>
      <c r="AV8" s="11">
        <f t="shared" si="15"/>
        <v>-2</v>
      </c>
      <c r="AW8" s="148">
        <v>0</v>
      </c>
      <c r="AX8" s="220">
        <f t="shared" si="16"/>
        <v>0</v>
      </c>
      <c r="AY8" s="102">
        <v>16</v>
      </c>
      <c r="AZ8" s="75">
        <v>4</v>
      </c>
      <c r="BA8" s="11">
        <f t="shared" si="17"/>
        <v>12</v>
      </c>
      <c r="BB8" s="148">
        <v>0</v>
      </c>
      <c r="BC8" s="220">
        <f t="shared" si="18"/>
        <v>16</v>
      </c>
      <c r="BD8" s="75">
        <v>0</v>
      </c>
      <c r="BE8" s="75">
        <v>6</v>
      </c>
      <c r="BF8" s="26">
        <f t="shared" si="19"/>
        <v>-6</v>
      </c>
      <c r="BG8" s="26">
        <v>0</v>
      </c>
      <c r="BH8" s="234">
        <f t="shared" si="20"/>
        <v>0</v>
      </c>
      <c r="BI8" s="259">
        <v>10</v>
      </c>
      <c r="BJ8" s="103">
        <v>3</v>
      </c>
      <c r="BK8" s="26">
        <f t="shared" si="21"/>
        <v>7</v>
      </c>
      <c r="BL8" s="26">
        <v>6</v>
      </c>
      <c r="BM8" s="206">
        <f t="shared" si="22"/>
        <v>16</v>
      </c>
    </row>
    <row r="9" spans="1:65" ht="28.8" x14ac:dyDescent="0.3">
      <c r="A9" s="383">
        <v>7</v>
      </c>
      <c r="B9" s="25" t="s">
        <v>32</v>
      </c>
      <c r="C9" s="26">
        <v>8</v>
      </c>
      <c r="D9" s="65">
        <v>30</v>
      </c>
      <c r="E9" s="362">
        <f t="shared" si="0"/>
        <v>65</v>
      </c>
      <c r="F9" s="233">
        <f t="shared" si="1"/>
        <v>60</v>
      </c>
      <c r="G9" s="233">
        <f t="shared" si="2"/>
        <v>5</v>
      </c>
      <c r="H9" s="233">
        <f t="shared" si="23"/>
        <v>14</v>
      </c>
      <c r="I9" s="206">
        <f t="shared" si="24"/>
        <v>79</v>
      </c>
      <c r="J9" s="455">
        <f t="shared" si="25"/>
        <v>19</v>
      </c>
      <c r="K9" s="383">
        <v>6</v>
      </c>
      <c r="L9" s="382">
        <v>3</v>
      </c>
      <c r="M9" s="11">
        <f t="shared" si="26"/>
        <v>3</v>
      </c>
      <c r="N9" s="12">
        <v>5</v>
      </c>
      <c r="O9" s="206">
        <f t="shared" si="27"/>
        <v>11</v>
      </c>
      <c r="P9" s="383">
        <v>0</v>
      </c>
      <c r="Q9" s="382">
        <v>1</v>
      </c>
      <c r="R9" s="11">
        <f t="shared" si="3"/>
        <v>-1</v>
      </c>
      <c r="S9" s="148">
        <v>0</v>
      </c>
      <c r="T9" s="204">
        <f t="shared" si="4"/>
        <v>0</v>
      </c>
      <c r="U9" s="393">
        <v>0</v>
      </c>
      <c r="V9" s="382">
        <v>4</v>
      </c>
      <c r="W9" s="11">
        <f t="shared" si="5"/>
        <v>-4</v>
      </c>
      <c r="X9" s="148">
        <v>0</v>
      </c>
      <c r="Y9" s="220">
        <f t="shared" si="6"/>
        <v>0</v>
      </c>
      <c r="Z9" s="383">
        <v>37</v>
      </c>
      <c r="AA9" s="382">
        <v>35</v>
      </c>
      <c r="AB9" s="11">
        <f t="shared" si="7"/>
        <v>2</v>
      </c>
      <c r="AC9" s="148">
        <v>6</v>
      </c>
      <c r="AD9" s="220">
        <f t="shared" si="8"/>
        <v>43</v>
      </c>
      <c r="AE9" s="383">
        <v>0</v>
      </c>
      <c r="AF9" s="382">
        <v>1</v>
      </c>
      <c r="AG9" s="11">
        <f t="shared" si="9"/>
        <v>-1</v>
      </c>
      <c r="AH9" s="148">
        <v>0</v>
      </c>
      <c r="AI9" s="220">
        <f t="shared" si="10"/>
        <v>0</v>
      </c>
      <c r="AJ9" s="383">
        <v>12</v>
      </c>
      <c r="AK9" s="382">
        <v>5</v>
      </c>
      <c r="AL9" s="11">
        <f t="shared" si="11"/>
        <v>7</v>
      </c>
      <c r="AM9" s="148">
        <v>1</v>
      </c>
      <c r="AN9" s="220">
        <f t="shared" si="12"/>
        <v>13</v>
      </c>
      <c r="AO9" s="383">
        <v>10</v>
      </c>
      <c r="AP9" s="382">
        <v>3</v>
      </c>
      <c r="AQ9" s="11">
        <f t="shared" si="13"/>
        <v>7</v>
      </c>
      <c r="AR9" s="148">
        <v>2</v>
      </c>
      <c r="AS9" s="220">
        <f t="shared" si="14"/>
        <v>12</v>
      </c>
      <c r="AT9" s="383">
        <v>0</v>
      </c>
      <c r="AU9" s="382">
        <v>1</v>
      </c>
      <c r="AV9" s="11">
        <f t="shared" si="15"/>
        <v>-1</v>
      </c>
      <c r="AW9" s="148">
        <v>0</v>
      </c>
      <c r="AX9" s="220">
        <f t="shared" si="16"/>
        <v>0</v>
      </c>
      <c r="AY9" s="383">
        <v>0</v>
      </c>
      <c r="AZ9" s="382">
        <v>2</v>
      </c>
      <c r="BA9" s="11">
        <f t="shared" si="17"/>
        <v>-2</v>
      </c>
      <c r="BB9" s="148">
        <v>0</v>
      </c>
      <c r="BC9" s="220">
        <f t="shared" si="18"/>
        <v>0</v>
      </c>
      <c r="BD9" s="382">
        <v>0</v>
      </c>
      <c r="BE9" s="382">
        <v>3</v>
      </c>
      <c r="BF9" s="26">
        <f t="shared" si="19"/>
        <v>-3</v>
      </c>
      <c r="BG9" s="26">
        <v>0</v>
      </c>
      <c r="BH9" s="234">
        <f t="shared" si="20"/>
        <v>0</v>
      </c>
      <c r="BI9" s="383">
        <v>0</v>
      </c>
      <c r="BJ9" s="382">
        <v>2</v>
      </c>
      <c r="BK9" s="26">
        <f t="shared" si="21"/>
        <v>-2</v>
      </c>
      <c r="BL9" s="26">
        <v>0</v>
      </c>
      <c r="BM9" s="206">
        <f t="shared" si="22"/>
        <v>0</v>
      </c>
    </row>
    <row r="10" spans="1:65" ht="28.8" x14ac:dyDescent="0.3">
      <c r="A10" s="383">
        <v>8</v>
      </c>
      <c r="B10" s="104" t="s">
        <v>33</v>
      </c>
      <c r="C10" s="307">
        <v>20</v>
      </c>
      <c r="D10" s="308">
        <v>30</v>
      </c>
      <c r="E10" s="362">
        <f t="shared" si="0"/>
        <v>85</v>
      </c>
      <c r="F10" s="233">
        <f t="shared" si="1"/>
        <v>81</v>
      </c>
      <c r="G10" s="233">
        <f t="shared" si="2"/>
        <v>4</v>
      </c>
      <c r="H10" s="233">
        <f t="shared" si="23"/>
        <v>30</v>
      </c>
      <c r="I10" s="206">
        <f t="shared" si="24"/>
        <v>115</v>
      </c>
      <c r="J10" s="455">
        <f t="shared" si="25"/>
        <v>34</v>
      </c>
      <c r="K10" s="383">
        <v>30</v>
      </c>
      <c r="L10" s="382">
        <v>4</v>
      </c>
      <c r="M10" s="11">
        <f t="shared" si="26"/>
        <v>26</v>
      </c>
      <c r="N10" s="12">
        <v>30</v>
      </c>
      <c r="O10" s="206">
        <f t="shared" si="27"/>
        <v>60</v>
      </c>
      <c r="P10" s="383">
        <v>0</v>
      </c>
      <c r="Q10" s="382">
        <v>1</v>
      </c>
      <c r="R10" s="11">
        <f t="shared" si="3"/>
        <v>-1</v>
      </c>
      <c r="S10" s="148">
        <v>0</v>
      </c>
      <c r="T10" s="204">
        <f t="shared" si="4"/>
        <v>0</v>
      </c>
      <c r="U10" s="393">
        <v>0</v>
      </c>
      <c r="V10" s="382">
        <v>3</v>
      </c>
      <c r="W10" s="11">
        <f t="shared" si="5"/>
        <v>-3</v>
      </c>
      <c r="X10" s="148">
        <v>0</v>
      </c>
      <c r="Y10" s="220">
        <f t="shared" si="6"/>
        <v>0</v>
      </c>
      <c r="Z10" s="383">
        <v>55</v>
      </c>
      <c r="AA10" s="382">
        <v>47</v>
      </c>
      <c r="AB10" s="11">
        <f t="shared" si="7"/>
        <v>8</v>
      </c>
      <c r="AC10" s="148">
        <v>0</v>
      </c>
      <c r="AD10" s="220">
        <f t="shared" si="8"/>
        <v>55</v>
      </c>
      <c r="AE10" s="383">
        <v>0</v>
      </c>
      <c r="AF10" s="382">
        <v>3</v>
      </c>
      <c r="AG10" s="11">
        <f t="shared" si="9"/>
        <v>-3</v>
      </c>
      <c r="AH10" s="148">
        <v>0</v>
      </c>
      <c r="AI10" s="220">
        <f t="shared" si="10"/>
        <v>0</v>
      </c>
      <c r="AJ10" s="383">
        <v>0</v>
      </c>
      <c r="AK10" s="382">
        <v>9</v>
      </c>
      <c r="AL10" s="11">
        <f t="shared" si="11"/>
        <v>-9</v>
      </c>
      <c r="AM10" s="148">
        <v>0</v>
      </c>
      <c r="AN10" s="220">
        <f t="shared" si="12"/>
        <v>0</v>
      </c>
      <c r="AO10" s="383">
        <v>0</v>
      </c>
      <c r="AP10" s="382">
        <v>4</v>
      </c>
      <c r="AQ10" s="11">
        <f t="shared" si="13"/>
        <v>-4</v>
      </c>
      <c r="AR10" s="148">
        <v>0</v>
      </c>
      <c r="AS10" s="220">
        <f t="shared" si="14"/>
        <v>0</v>
      </c>
      <c r="AT10" s="383">
        <v>0</v>
      </c>
      <c r="AU10" s="382">
        <v>1</v>
      </c>
      <c r="AV10" s="11">
        <f t="shared" si="15"/>
        <v>-1</v>
      </c>
      <c r="AW10" s="148">
        <v>0</v>
      </c>
      <c r="AX10" s="220">
        <f t="shared" si="16"/>
        <v>0</v>
      </c>
      <c r="AY10" s="383">
        <v>0</v>
      </c>
      <c r="AZ10" s="382">
        <v>2</v>
      </c>
      <c r="BA10" s="11">
        <f t="shared" si="17"/>
        <v>-2</v>
      </c>
      <c r="BB10" s="148">
        <v>0</v>
      </c>
      <c r="BC10" s="220">
        <f t="shared" si="18"/>
        <v>0</v>
      </c>
      <c r="BD10" s="382">
        <v>0</v>
      </c>
      <c r="BE10" s="382">
        <v>5</v>
      </c>
      <c r="BF10" s="26">
        <f t="shared" si="19"/>
        <v>-5</v>
      </c>
      <c r="BG10" s="26">
        <v>0</v>
      </c>
      <c r="BH10" s="234">
        <f t="shared" si="20"/>
        <v>0</v>
      </c>
      <c r="BI10" s="383">
        <v>0</v>
      </c>
      <c r="BJ10" s="382">
        <v>2</v>
      </c>
      <c r="BK10" s="26">
        <f t="shared" si="21"/>
        <v>-2</v>
      </c>
      <c r="BL10" s="26">
        <v>0</v>
      </c>
      <c r="BM10" s="206">
        <f t="shared" si="22"/>
        <v>0</v>
      </c>
    </row>
    <row r="11" spans="1:65" ht="43.2" x14ac:dyDescent="0.3">
      <c r="A11" s="383">
        <v>9</v>
      </c>
      <c r="B11" s="25" t="s">
        <v>34</v>
      </c>
      <c r="C11" s="26">
        <v>20</v>
      </c>
      <c r="D11" s="65">
        <v>30</v>
      </c>
      <c r="E11" s="362">
        <f t="shared" si="0"/>
        <v>30</v>
      </c>
      <c r="F11" s="233">
        <f t="shared" si="1"/>
        <v>220</v>
      </c>
      <c r="G11" s="233">
        <f t="shared" si="2"/>
        <v>-190</v>
      </c>
      <c r="H11" s="233">
        <f t="shared" si="23"/>
        <v>190</v>
      </c>
      <c r="I11" s="206">
        <f t="shared" si="24"/>
        <v>220</v>
      </c>
      <c r="J11" s="455">
        <f t="shared" si="25"/>
        <v>0</v>
      </c>
      <c r="K11" s="383">
        <v>0</v>
      </c>
      <c r="L11" s="382">
        <v>11</v>
      </c>
      <c r="M11" s="11">
        <f t="shared" si="26"/>
        <v>-11</v>
      </c>
      <c r="N11" s="12">
        <v>25</v>
      </c>
      <c r="O11" s="206">
        <f t="shared" si="27"/>
        <v>25</v>
      </c>
      <c r="P11" s="383">
        <v>0</v>
      </c>
      <c r="Q11" s="382">
        <v>4</v>
      </c>
      <c r="R11" s="11">
        <f t="shared" si="3"/>
        <v>-4</v>
      </c>
      <c r="S11" s="148">
        <v>0</v>
      </c>
      <c r="T11" s="204">
        <f t="shared" si="4"/>
        <v>0</v>
      </c>
      <c r="U11" s="393">
        <v>0</v>
      </c>
      <c r="V11" s="382">
        <v>23</v>
      </c>
      <c r="W11" s="11">
        <f t="shared" si="5"/>
        <v>-23</v>
      </c>
      <c r="X11" s="148">
        <v>30</v>
      </c>
      <c r="Y11" s="220">
        <f t="shared" si="6"/>
        <v>30</v>
      </c>
      <c r="Z11" s="383">
        <v>30</v>
      </c>
      <c r="AA11" s="382">
        <v>125</v>
      </c>
      <c r="AB11" s="11">
        <f t="shared" si="7"/>
        <v>-95</v>
      </c>
      <c r="AC11" s="148">
        <v>90</v>
      </c>
      <c r="AD11" s="220">
        <f t="shared" si="8"/>
        <v>120</v>
      </c>
      <c r="AE11" s="383">
        <v>0</v>
      </c>
      <c r="AF11" s="382">
        <v>4</v>
      </c>
      <c r="AG11" s="11">
        <f t="shared" si="9"/>
        <v>-4</v>
      </c>
      <c r="AH11" s="148">
        <v>0</v>
      </c>
      <c r="AI11" s="220">
        <f t="shared" si="10"/>
        <v>0</v>
      </c>
      <c r="AJ11" s="383">
        <v>0</v>
      </c>
      <c r="AK11" s="382">
        <v>19</v>
      </c>
      <c r="AL11" s="11">
        <f t="shared" si="11"/>
        <v>-19</v>
      </c>
      <c r="AM11" s="148">
        <v>23</v>
      </c>
      <c r="AN11" s="220">
        <f t="shared" si="12"/>
        <v>23</v>
      </c>
      <c r="AO11" s="383">
        <v>0</v>
      </c>
      <c r="AP11" s="382">
        <v>9</v>
      </c>
      <c r="AQ11" s="11">
        <f t="shared" si="13"/>
        <v>-9</v>
      </c>
      <c r="AR11" s="148">
        <v>22</v>
      </c>
      <c r="AS11" s="220">
        <f t="shared" si="14"/>
        <v>22</v>
      </c>
      <c r="AT11" s="383">
        <v>0</v>
      </c>
      <c r="AU11" s="382">
        <v>4</v>
      </c>
      <c r="AV11" s="11">
        <f t="shared" si="15"/>
        <v>-4</v>
      </c>
      <c r="AW11" s="148">
        <v>0</v>
      </c>
      <c r="AX11" s="220">
        <f t="shared" si="16"/>
        <v>0</v>
      </c>
      <c r="AY11" s="383">
        <v>0</v>
      </c>
      <c r="AZ11" s="382">
        <v>7</v>
      </c>
      <c r="BA11" s="11">
        <f t="shared" si="17"/>
        <v>-7</v>
      </c>
      <c r="BB11" s="148">
        <v>0</v>
      </c>
      <c r="BC11" s="220">
        <f t="shared" si="18"/>
        <v>0</v>
      </c>
      <c r="BD11" s="382">
        <v>0</v>
      </c>
      <c r="BE11" s="382">
        <v>10</v>
      </c>
      <c r="BF11" s="26">
        <f t="shared" si="19"/>
        <v>-10</v>
      </c>
      <c r="BG11" s="26">
        <v>0</v>
      </c>
      <c r="BH11" s="234">
        <f t="shared" si="20"/>
        <v>0</v>
      </c>
      <c r="BI11" s="383">
        <v>0</v>
      </c>
      <c r="BJ11" s="382">
        <v>4</v>
      </c>
      <c r="BK11" s="26">
        <f t="shared" si="21"/>
        <v>-4</v>
      </c>
      <c r="BL11" s="26">
        <v>0</v>
      </c>
      <c r="BM11" s="206">
        <f t="shared" si="22"/>
        <v>0</v>
      </c>
    </row>
    <row r="12" spans="1:65" ht="28.8" x14ac:dyDescent="0.3">
      <c r="A12" s="95">
        <v>10</v>
      </c>
      <c r="B12" s="25" t="s">
        <v>35</v>
      </c>
      <c r="C12" s="11">
        <v>10</v>
      </c>
      <c r="D12" s="12">
        <v>50</v>
      </c>
      <c r="E12" s="362">
        <f t="shared" si="0"/>
        <v>10</v>
      </c>
      <c r="F12" s="233">
        <f>L12+Q12+V12+AA12+AF12+AK12+AP12+AU12+AZ12+BE12+BJ12</f>
        <v>13</v>
      </c>
      <c r="G12" s="233">
        <f t="shared" si="2"/>
        <v>-3</v>
      </c>
      <c r="H12" s="233">
        <f>N12+S12+X12+AC12+AH12+AM12+AR12+AW12+BB12+BG12+BL12</f>
        <v>3</v>
      </c>
      <c r="I12" s="206">
        <f>SUM(O12+T12+Y12+AD12+AI12+AN12+AS12+AX12+BC12+BH12+BM12)</f>
        <v>13</v>
      </c>
      <c r="J12" s="455">
        <f t="shared" si="25"/>
        <v>0</v>
      </c>
      <c r="K12" s="9">
        <v>0</v>
      </c>
      <c r="L12" s="13">
        <v>1</v>
      </c>
      <c r="M12" s="11">
        <f>K12-L12</f>
        <v>-1</v>
      </c>
      <c r="N12" s="12">
        <v>0</v>
      </c>
      <c r="O12" s="206">
        <f t="shared" si="27"/>
        <v>0</v>
      </c>
      <c r="P12" s="9">
        <v>0</v>
      </c>
      <c r="Q12" s="13">
        <v>1</v>
      </c>
      <c r="R12" s="11">
        <f>P12-Q12</f>
        <v>-1</v>
      </c>
      <c r="S12" s="148">
        <v>0</v>
      </c>
      <c r="T12" s="204">
        <f t="shared" si="4"/>
        <v>0</v>
      </c>
      <c r="U12" s="13">
        <v>0</v>
      </c>
      <c r="V12" s="13">
        <v>1</v>
      </c>
      <c r="W12" s="11">
        <f>U12-V12</f>
        <v>-1</v>
      </c>
      <c r="X12" s="148">
        <v>0</v>
      </c>
      <c r="Y12" s="220">
        <f t="shared" si="6"/>
        <v>0</v>
      </c>
      <c r="Z12" s="9">
        <v>10</v>
      </c>
      <c r="AA12" s="13">
        <v>3</v>
      </c>
      <c r="AB12" s="11">
        <f>Z12-AA12</f>
        <v>7</v>
      </c>
      <c r="AC12" s="160">
        <v>3</v>
      </c>
      <c r="AD12" s="220">
        <f t="shared" si="8"/>
        <v>13</v>
      </c>
      <c r="AE12" s="9">
        <v>0</v>
      </c>
      <c r="AF12" s="13">
        <v>1</v>
      </c>
      <c r="AG12" s="11">
        <f>AE12-AF12</f>
        <v>-1</v>
      </c>
      <c r="AH12" s="148">
        <v>0</v>
      </c>
      <c r="AI12" s="220">
        <f t="shared" si="10"/>
        <v>0</v>
      </c>
      <c r="AJ12" s="9">
        <v>0</v>
      </c>
      <c r="AK12" s="13">
        <v>1</v>
      </c>
      <c r="AL12" s="11">
        <f>AJ12-AK12</f>
        <v>-1</v>
      </c>
      <c r="AM12" s="148">
        <v>0</v>
      </c>
      <c r="AN12" s="220">
        <f t="shared" si="12"/>
        <v>0</v>
      </c>
      <c r="AO12" s="9">
        <v>0</v>
      </c>
      <c r="AP12" s="13">
        <v>1</v>
      </c>
      <c r="AQ12" s="11">
        <f>AO12-AP12</f>
        <v>-1</v>
      </c>
      <c r="AR12" s="148">
        <v>0</v>
      </c>
      <c r="AS12" s="220">
        <f t="shared" si="14"/>
        <v>0</v>
      </c>
      <c r="AT12" s="9">
        <v>0</v>
      </c>
      <c r="AU12" s="13">
        <v>1</v>
      </c>
      <c r="AV12" s="11">
        <f>AT12-AU12</f>
        <v>-1</v>
      </c>
      <c r="AW12" s="148">
        <v>0</v>
      </c>
      <c r="AX12" s="220">
        <f t="shared" si="16"/>
        <v>0</v>
      </c>
      <c r="AY12" s="9">
        <v>0</v>
      </c>
      <c r="AZ12" s="13">
        <v>1</v>
      </c>
      <c r="BA12" s="11">
        <f>AY12-AZ12</f>
        <v>-1</v>
      </c>
      <c r="BB12" s="148">
        <v>0</v>
      </c>
      <c r="BC12" s="220">
        <f t="shared" si="18"/>
        <v>0</v>
      </c>
      <c r="BD12" s="26">
        <v>0</v>
      </c>
      <c r="BE12" s="26">
        <v>1</v>
      </c>
      <c r="BF12" s="26">
        <f>BD12-BE12</f>
        <v>-1</v>
      </c>
      <c r="BG12" s="26">
        <v>0</v>
      </c>
      <c r="BH12" s="234">
        <f t="shared" si="20"/>
        <v>0</v>
      </c>
      <c r="BI12" s="95">
        <v>0</v>
      </c>
      <c r="BJ12" s="26">
        <v>1</v>
      </c>
      <c r="BK12" s="26">
        <f>BI12-BJ12</f>
        <v>-1</v>
      </c>
      <c r="BL12" s="26">
        <v>0</v>
      </c>
      <c r="BM12" s="206">
        <f t="shared" si="22"/>
        <v>0</v>
      </c>
    </row>
    <row r="13" spans="1:65" ht="15" thickBot="1" x14ac:dyDescent="0.35">
      <c r="A13" s="435">
        <v>11</v>
      </c>
      <c r="B13" s="38" t="s">
        <v>265</v>
      </c>
      <c r="C13" s="105" t="s">
        <v>27</v>
      </c>
      <c r="D13" s="106" t="s">
        <v>27</v>
      </c>
      <c r="E13" s="362">
        <f t="shared" si="0"/>
        <v>382</v>
      </c>
      <c r="F13" s="233">
        <f t="shared" si="1"/>
        <v>0</v>
      </c>
      <c r="G13" s="233">
        <f t="shared" si="2"/>
        <v>382</v>
      </c>
      <c r="H13" s="233">
        <f t="shared" si="23"/>
        <v>0</v>
      </c>
      <c r="I13" s="206">
        <f t="shared" si="24"/>
        <v>382</v>
      </c>
      <c r="J13" s="455">
        <f t="shared" si="25"/>
        <v>382</v>
      </c>
      <c r="K13" s="435">
        <v>23</v>
      </c>
      <c r="L13" s="436">
        <v>0</v>
      </c>
      <c r="M13" s="142">
        <f>K13-L13</f>
        <v>23</v>
      </c>
      <c r="N13" s="483">
        <v>0</v>
      </c>
      <c r="O13" s="484">
        <f t="shared" si="27"/>
        <v>23</v>
      </c>
      <c r="P13" s="435">
        <v>8</v>
      </c>
      <c r="Q13" s="436">
        <v>0</v>
      </c>
      <c r="R13" s="11">
        <f>P13-Q13</f>
        <v>8</v>
      </c>
      <c r="S13" s="150">
        <v>0</v>
      </c>
      <c r="T13" s="256">
        <f t="shared" si="4"/>
        <v>8</v>
      </c>
      <c r="U13" s="485">
        <v>25</v>
      </c>
      <c r="V13" s="436">
        <v>0</v>
      </c>
      <c r="W13" s="11">
        <f>U13-V13</f>
        <v>25</v>
      </c>
      <c r="X13" s="150">
        <v>0</v>
      </c>
      <c r="Y13" s="254">
        <f t="shared" si="6"/>
        <v>25</v>
      </c>
      <c r="Z13" s="435">
        <v>186</v>
      </c>
      <c r="AA13" s="436">
        <v>0</v>
      </c>
      <c r="AB13" s="11">
        <f>Z13-AA13</f>
        <v>186</v>
      </c>
      <c r="AC13" s="150">
        <v>0</v>
      </c>
      <c r="AD13" s="254">
        <f t="shared" si="8"/>
        <v>186</v>
      </c>
      <c r="AE13" s="435">
        <v>10</v>
      </c>
      <c r="AF13" s="436">
        <v>0</v>
      </c>
      <c r="AG13" s="11">
        <f>AE13-AF13</f>
        <v>10</v>
      </c>
      <c r="AH13" s="150">
        <v>0</v>
      </c>
      <c r="AI13" s="254">
        <f t="shared" si="10"/>
        <v>10</v>
      </c>
      <c r="AJ13" s="435">
        <v>57</v>
      </c>
      <c r="AK13" s="436">
        <v>0</v>
      </c>
      <c r="AL13" s="11">
        <f>AJ13-AK13</f>
        <v>57</v>
      </c>
      <c r="AM13" s="150">
        <v>0</v>
      </c>
      <c r="AN13" s="254">
        <f t="shared" si="12"/>
        <v>57</v>
      </c>
      <c r="AO13" s="435">
        <v>19</v>
      </c>
      <c r="AP13" s="436">
        <v>0</v>
      </c>
      <c r="AQ13" s="11">
        <f>AO13-AP13</f>
        <v>19</v>
      </c>
      <c r="AR13" s="150">
        <v>0</v>
      </c>
      <c r="AS13" s="254">
        <f t="shared" si="14"/>
        <v>19</v>
      </c>
      <c r="AT13" s="435">
        <v>9</v>
      </c>
      <c r="AU13" s="436">
        <v>0</v>
      </c>
      <c r="AV13" s="11">
        <f>AT13-AU13</f>
        <v>9</v>
      </c>
      <c r="AW13" s="150">
        <v>0</v>
      </c>
      <c r="AX13" s="254">
        <f t="shared" si="16"/>
        <v>9</v>
      </c>
      <c r="AY13" s="435">
        <v>14</v>
      </c>
      <c r="AZ13" s="436">
        <v>0</v>
      </c>
      <c r="BA13" s="11">
        <f>AY13-AZ13</f>
        <v>14</v>
      </c>
      <c r="BB13" s="150">
        <v>0</v>
      </c>
      <c r="BC13" s="254">
        <f t="shared" si="18"/>
        <v>14</v>
      </c>
      <c r="BD13" s="382">
        <v>20</v>
      </c>
      <c r="BE13" s="382">
        <v>0</v>
      </c>
      <c r="BF13" s="26">
        <f>BD13-BE13</f>
        <v>20</v>
      </c>
      <c r="BG13" s="26">
        <v>0</v>
      </c>
      <c r="BH13" s="234">
        <f t="shared" si="20"/>
        <v>20</v>
      </c>
      <c r="BI13" s="383">
        <v>11</v>
      </c>
      <c r="BJ13" s="382">
        <v>0</v>
      </c>
      <c r="BK13" s="26">
        <f>BI13-BJ13</f>
        <v>11</v>
      </c>
      <c r="BL13" s="26">
        <v>0</v>
      </c>
      <c r="BM13" s="206">
        <f t="shared" si="22"/>
        <v>11</v>
      </c>
    </row>
    <row r="14" spans="1:65" ht="28.8" x14ac:dyDescent="0.3">
      <c r="A14" s="95">
        <v>12</v>
      </c>
      <c r="B14" s="40" t="s">
        <v>37</v>
      </c>
      <c r="C14" s="11">
        <v>8</v>
      </c>
      <c r="D14" s="12">
        <v>12</v>
      </c>
      <c r="E14" s="362">
        <f t="shared" si="0"/>
        <v>61</v>
      </c>
      <c r="F14" s="233">
        <f t="shared" si="1"/>
        <v>19</v>
      </c>
      <c r="G14" s="233">
        <f t="shared" si="2"/>
        <v>42</v>
      </c>
      <c r="H14" s="233">
        <f t="shared" si="23"/>
        <v>0</v>
      </c>
      <c r="I14" s="206">
        <f t="shared" si="24"/>
        <v>61</v>
      </c>
      <c r="J14" s="455">
        <f t="shared" si="25"/>
        <v>42</v>
      </c>
      <c r="K14" s="9">
        <v>20</v>
      </c>
      <c r="L14" s="13">
        <v>1</v>
      </c>
      <c r="M14" s="11">
        <f>K14-L14</f>
        <v>19</v>
      </c>
      <c r="N14" s="120">
        <v>0</v>
      </c>
      <c r="O14" s="206">
        <f t="shared" si="27"/>
        <v>20</v>
      </c>
      <c r="P14" s="9">
        <v>0</v>
      </c>
      <c r="Q14" s="15">
        <v>1</v>
      </c>
      <c r="R14" s="11">
        <f t="shared" ref="R14:R25" si="28">P14-Q14</f>
        <v>-1</v>
      </c>
      <c r="S14" s="108">
        <v>0</v>
      </c>
      <c r="T14" s="204">
        <f t="shared" si="4"/>
        <v>0</v>
      </c>
      <c r="U14" s="13">
        <v>0</v>
      </c>
      <c r="V14" s="11">
        <v>1</v>
      </c>
      <c r="W14" s="11">
        <f t="shared" ref="W14:W25" si="29">U14-V14</f>
        <v>-1</v>
      </c>
      <c r="X14" s="107">
        <v>0</v>
      </c>
      <c r="Y14" s="220">
        <f t="shared" si="6"/>
        <v>0</v>
      </c>
      <c r="Z14" s="9">
        <v>0</v>
      </c>
      <c r="AA14" s="13">
        <v>8</v>
      </c>
      <c r="AB14" s="11">
        <f t="shared" ref="AB14:AB25" si="30">Z14-AA14</f>
        <v>-8</v>
      </c>
      <c r="AC14" s="107">
        <v>0</v>
      </c>
      <c r="AD14" s="220">
        <f t="shared" si="8"/>
        <v>0</v>
      </c>
      <c r="AE14" s="9">
        <v>0</v>
      </c>
      <c r="AF14" s="13">
        <v>1</v>
      </c>
      <c r="AG14" s="11">
        <f t="shared" ref="AG14:AG25" si="31">AE14-AF14</f>
        <v>-1</v>
      </c>
      <c r="AH14" s="107">
        <v>0</v>
      </c>
      <c r="AI14" s="220">
        <f t="shared" si="10"/>
        <v>0</v>
      </c>
      <c r="AJ14" s="9">
        <v>0</v>
      </c>
      <c r="AK14" s="13">
        <v>2</v>
      </c>
      <c r="AL14" s="11">
        <f t="shared" ref="AL14:AL25" si="32">AJ14-AK14</f>
        <v>-2</v>
      </c>
      <c r="AM14" s="107">
        <v>0</v>
      </c>
      <c r="AN14" s="220">
        <f t="shared" si="12"/>
        <v>0</v>
      </c>
      <c r="AO14" s="9">
        <v>0</v>
      </c>
      <c r="AP14" s="13">
        <v>1</v>
      </c>
      <c r="AQ14" s="11">
        <f t="shared" ref="AQ14:AQ25" si="33">AO14-AP14</f>
        <v>-1</v>
      </c>
      <c r="AR14" s="107">
        <v>0</v>
      </c>
      <c r="AS14" s="220">
        <f t="shared" si="14"/>
        <v>0</v>
      </c>
      <c r="AT14" s="9">
        <v>0</v>
      </c>
      <c r="AU14" s="13">
        <v>1</v>
      </c>
      <c r="AV14" s="11">
        <f t="shared" ref="AV14:AV25" si="34">AT14-AU14</f>
        <v>-1</v>
      </c>
      <c r="AW14" s="107">
        <v>0</v>
      </c>
      <c r="AX14" s="220">
        <f t="shared" si="16"/>
        <v>0</v>
      </c>
      <c r="AY14" s="9">
        <v>41</v>
      </c>
      <c r="AZ14" s="13">
        <v>1</v>
      </c>
      <c r="BA14" s="11">
        <f t="shared" ref="BA14:BA25" si="35">AY14-AZ14</f>
        <v>40</v>
      </c>
      <c r="BB14" s="107">
        <v>0</v>
      </c>
      <c r="BC14" s="220">
        <f t="shared" si="18"/>
        <v>41</v>
      </c>
      <c r="BD14" s="26">
        <v>0</v>
      </c>
      <c r="BE14" s="26">
        <v>1</v>
      </c>
      <c r="BF14" s="26">
        <f t="shared" ref="BF14:BF25" si="36">BD14-BE14</f>
        <v>-1</v>
      </c>
      <c r="BG14" s="26">
        <v>0</v>
      </c>
      <c r="BH14" s="234">
        <f t="shared" si="20"/>
        <v>0</v>
      </c>
      <c r="BI14" s="95">
        <v>0</v>
      </c>
      <c r="BJ14" s="26">
        <v>1</v>
      </c>
      <c r="BK14" s="26">
        <f t="shared" ref="BK14:BK25" si="37">BI14-BJ14</f>
        <v>-1</v>
      </c>
      <c r="BL14" s="50">
        <v>0</v>
      </c>
      <c r="BM14" s="206">
        <f t="shared" si="22"/>
        <v>0</v>
      </c>
    </row>
    <row r="15" spans="1:65" ht="29.4" thickBot="1" x14ac:dyDescent="0.35">
      <c r="A15" s="435">
        <v>13</v>
      </c>
      <c r="B15" s="40" t="s">
        <v>372</v>
      </c>
      <c r="C15" s="99" t="s">
        <v>39</v>
      </c>
      <c r="D15" s="100" t="s">
        <v>40</v>
      </c>
      <c r="E15" s="362">
        <f t="shared" si="0"/>
        <v>4</v>
      </c>
      <c r="F15" s="233">
        <f t="shared" si="1"/>
        <v>0</v>
      </c>
      <c r="G15" s="233">
        <f t="shared" si="2"/>
        <v>4</v>
      </c>
      <c r="H15" s="233">
        <f t="shared" si="23"/>
        <v>0</v>
      </c>
      <c r="I15" s="206">
        <f t="shared" si="24"/>
        <v>4</v>
      </c>
      <c r="J15" s="455">
        <f t="shared" si="25"/>
        <v>4</v>
      </c>
      <c r="K15" s="95">
        <v>0</v>
      </c>
      <c r="L15" s="26">
        <v>0</v>
      </c>
      <c r="M15" s="11">
        <f t="shared" ref="M15:M30" si="38">K15-L15</f>
        <v>0</v>
      </c>
      <c r="N15" s="120">
        <v>0</v>
      </c>
      <c r="O15" s="206">
        <f t="shared" si="27"/>
        <v>0</v>
      </c>
      <c r="P15" s="9">
        <v>0</v>
      </c>
      <c r="Q15" s="15">
        <v>0</v>
      </c>
      <c r="R15" s="11">
        <f t="shared" si="28"/>
        <v>0</v>
      </c>
      <c r="S15" s="108">
        <v>0</v>
      </c>
      <c r="T15" s="204">
        <f t="shared" si="4"/>
        <v>0</v>
      </c>
      <c r="U15" s="13">
        <v>0</v>
      </c>
      <c r="V15" s="11">
        <v>0</v>
      </c>
      <c r="W15" s="11">
        <f t="shared" si="29"/>
        <v>0</v>
      </c>
      <c r="X15" s="107">
        <v>0</v>
      </c>
      <c r="Y15" s="220">
        <f t="shared" si="6"/>
        <v>0</v>
      </c>
      <c r="Z15" s="9">
        <v>4</v>
      </c>
      <c r="AA15" s="13">
        <v>0</v>
      </c>
      <c r="AB15" s="11">
        <f t="shared" si="30"/>
        <v>4</v>
      </c>
      <c r="AC15" s="107">
        <v>0</v>
      </c>
      <c r="AD15" s="220">
        <f t="shared" si="8"/>
        <v>4</v>
      </c>
      <c r="AE15" s="9">
        <v>0</v>
      </c>
      <c r="AF15" s="13">
        <v>0</v>
      </c>
      <c r="AG15" s="11">
        <f t="shared" si="31"/>
        <v>0</v>
      </c>
      <c r="AH15" s="107">
        <v>0</v>
      </c>
      <c r="AI15" s="220">
        <f t="shared" si="10"/>
        <v>0</v>
      </c>
      <c r="AJ15" s="9">
        <v>0</v>
      </c>
      <c r="AK15" s="13">
        <v>0</v>
      </c>
      <c r="AL15" s="11">
        <f t="shared" si="32"/>
        <v>0</v>
      </c>
      <c r="AM15" s="107">
        <v>0</v>
      </c>
      <c r="AN15" s="220">
        <f t="shared" si="12"/>
        <v>0</v>
      </c>
      <c r="AO15" s="9">
        <v>0</v>
      </c>
      <c r="AP15" s="13">
        <v>0</v>
      </c>
      <c r="AQ15" s="11">
        <f t="shared" si="33"/>
        <v>0</v>
      </c>
      <c r="AR15" s="107">
        <v>0</v>
      </c>
      <c r="AS15" s="220">
        <f t="shared" si="14"/>
        <v>0</v>
      </c>
      <c r="AT15" s="9">
        <v>0</v>
      </c>
      <c r="AU15" s="13">
        <v>0</v>
      </c>
      <c r="AV15" s="11">
        <f t="shared" si="34"/>
        <v>0</v>
      </c>
      <c r="AW15" s="107">
        <v>0</v>
      </c>
      <c r="AX15" s="220">
        <f t="shared" si="16"/>
        <v>0</v>
      </c>
      <c r="AY15" s="9">
        <v>0</v>
      </c>
      <c r="AZ15" s="13">
        <v>0</v>
      </c>
      <c r="BA15" s="11">
        <f t="shared" si="35"/>
        <v>0</v>
      </c>
      <c r="BB15" s="107">
        <v>0</v>
      </c>
      <c r="BC15" s="220">
        <f t="shared" si="18"/>
        <v>0</v>
      </c>
      <c r="BD15" s="26">
        <v>0</v>
      </c>
      <c r="BE15" s="26">
        <v>0</v>
      </c>
      <c r="BF15" s="26">
        <f t="shared" si="36"/>
        <v>0</v>
      </c>
      <c r="BG15" s="26">
        <v>0</v>
      </c>
      <c r="BH15" s="234">
        <f t="shared" si="20"/>
        <v>0</v>
      </c>
      <c r="BI15" s="95">
        <v>0</v>
      </c>
      <c r="BJ15" s="26">
        <v>0</v>
      </c>
      <c r="BK15" s="26">
        <f t="shared" si="37"/>
        <v>0</v>
      </c>
      <c r="BL15" s="50">
        <v>0</v>
      </c>
      <c r="BM15" s="206">
        <f t="shared" si="22"/>
        <v>0</v>
      </c>
    </row>
    <row r="16" spans="1:65" ht="28.8" x14ac:dyDescent="0.3">
      <c r="A16" s="95">
        <v>14</v>
      </c>
      <c r="B16" s="40" t="s">
        <v>41</v>
      </c>
      <c r="C16" s="26">
        <v>8</v>
      </c>
      <c r="D16" s="65">
        <v>12</v>
      </c>
      <c r="E16" s="362">
        <f t="shared" si="0"/>
        <v>42</v>
      </c>
      <c r="F16" s="233">
        <f t="shared" si="1"/>
        <v>26</v>
      </c>
      <c r="G16" s="233">
        <f t="shared" si="2"/>
        <v>16</v>
      </c>
      <c r="H16" s="233">
        <f t="shared" si="23"/>
        <v>0</v>
      </c>
      <c r="I16" s="206">
        <f t="shared" si="24"/>
        <v>42</v>
      </c>
      <c r="J16" s="455">
        <f t="shared" si="25"/>
        <v>16</v>
      </c>
      <c r="K16" s="9">
        <v>14</v>
      </c>
      <c r="L16" s="13">
        <v>1</v>
      </c>
      <c r="M16" s="11">
        <f t="shared" si="38"/>
        <v>13</v>
      </c>
      <c r="N16" s="120">
        <v>0</v>
      </c>
      <c r="O16" s="206">
        <f t="shared" si="27"/>
        <v>14</v>
      </c>
      <c r="P16" s="9">
        <v>0</v>
      </c>
      <c r="Q16" s="15">
        <v>1</v>
      </c>
      <c r="R16" s="11">
        <f t="shared" si="28"/>
        <v>-1</v>
      </c>
      <c r="S16" s="108">
        <v>0</v>
      </c>
      <c r="T16" s="204">
        <f t="shared" si="4"/>
        <v>0</v>
      </c>
      <c r="U16" s="13">
        <v>0</v>
      </c>
      <c r="V16" s="11">
        <v>1</v>
      </c>
      <c r="W16" s="11">
        <f t="shared" si="29"/>
        <v>-1</v>
      </c>
      <c r="X16" s="107">
        <v>0</v>
      </c>
      <c r="Y16" s="220">
        <f t="shared" si="6"/>
        <v>0</v>
      </c>
      <c r="Z16" s="9">
        <v>28</v>
      </c>
      <c r="AA16" s="13">
        <v>13</v>
      </c>
      <c r="AB16" s="11">
        <f t="shared" si="30"/>
        <v>15</v>
      </c>
      <c r="AC16" s="107">
        <v>0</v>
      </c>
      <c r="AD16" s="220">
        <f t="shared" si="8"/>
        <v>28</v>
      </c>
      <c r="AE16" s="9">
        <v>0</v>
      </c>
      <c r="AF16" s="13">
        <v>1</v>
      </c>
      <c r="AG16" s="11">
        <f t="shared" si="31"/>
        <v>-1</v>
      </c>
      <c r="AH16" s="107">
        <v>0</v>
      </c>
      <c r="AI16" s="220">
        <f t="shared" si="10"/>
        <v>0</v>
      </c>
      <c r="AJ16" s="9">
        <v>0</v>
      </c>
      <c r="AK16" s="13">
        <v>3</v>
      </c>
      <c r="AL16" s="11">
        <f t="shared" si="32"/>
        <v>-3</v>
      </c>
      <c r="AM16" s="107">
        <v>0</v>
      </c>
      <c r="AN16" s="220">
        <f t="shared" si="12"/>
        <v>0</v>
      </c>
      <c r="AO16" s="9">
        <v>0</v>
      </c>
      <c r="AP16" s="13">
        <v>1</v>
      </c>
      <c r="AQ16" s="11">
        <f t="shared" si="33"/>
        <v>-1</v>
      </c>
      <c r="AR16" s="107">
        <v>0</v>
      </c>
      <c r="AS16" s="220">
        <f t="shared" si="14"/>
        <v>0</v>
      </c>
      <c r="AT16" s="9">
        <v>0</v>
      </c>
      <c r="AU16" s="13">
        <v>1</v>
      </c>
      <c r="AV16" s="11">
        <f t="shared" si="34"/>
        <v>-1</v>
      </c>
      <c r="AW16" s="107">
        <v>0</v>
      </c>
      <c r="AX16" s="220">
        <f t="shared" si="16"/>
        <v>0</v>
      </c>
      <c r="AY16" s="9">
        <v>0</v>
      </c>
      <c r="AZ16" s="13">
        <v>1</v>
      </c>
      <c r="BA16" s="11">
        <f t="shared" si="35"/>
        <v>-1</v>
      </c>
      <c r="BB16" s="107">
        <v>0</v>
      </c>
      <c r="BC16" s="220">
        <f t="shared" si="18"/>
        <v>0</v>
      </c>
      <c r="BD16" s="26">
        <v>0</v>
      </c>
      <c r="BE16" s="26">
        <v>2</v>
      </c>
      <c r="BF16" s="26">
        <f t="shared" si="36"/>
        <v>-2</v>
      </c>
      <c r="BG16" s="26">
        <v>0</v>
      </c>
      <c r="BH16" s="234">
        <f t="shared" si="20"/>
        <v>0</v>
      </c>
      <c r="BI16" s="95">
        <v>0</v>
      </c>
      <c r="BJ16" s="26">
        <v>1</v>
      </c>
      <c r="BK16" s="26">
        <f t="shared" si="37"/>
        <v>-1</v>
      </c>
      <c r="BL16" s="50">
        <v>0</v>
      </c>
      <c r="BM16" s="206">
        <f t="shared" si="22"/>
        <v>0</v>
      </c>
    </row>
    <row r="17" spans="1:65" ht="43.8" thickBot="1" x14ac:dyDescent="0.35">
      <c r="A17" s="435">
        <v>15</v>
      </c>
      <c r="B17" s="40" t="s">
        <v>42</v>
      </c>
      <c r="C17" s="26">
        <v>8</v>
      </c>
      <c r="D17" s="65">
        <v>20</v>
      </c>
      <c r="E17" s="362">
        <f t="shared" si="0"/>
        <v>148</v>
      </c>
      <c r="F17" s="233">
        <f t="shared" si="1"/>
        <v>106</v>
      </c>
      <c r="G17" s="233">
        <f t="shared" si="2"/>
        <v>42</v>
      </c>
      <c r="H17" s="233">
        <f t="shared" si="23"/>
        <v>0</v>
      </c>
      <c r="I17" s="206">
        <f t="shared" si="24"/>
        <v>148</v>
      </c>
      <c r="J17" s="455">
        <f t="shared" si="25"/>
        <v>42</v>
      </c>
      <c r="K17" s="95">
        <v>0</v>
      </c>
      <c r="L17" s="13">
        <v>5</v>
      </c>
      <c r="M17" s="11">
        <f t="shared" si="38"/>
        <v>-5</v>
      </c>
      <c r="N17" s="120">
        <v>0</v>
      </c>
      <c r="O17" s="206">
        <f t="shared" si="27"/>
        <v>0</v>
      </c>
      <c r="P17" s="9">
        <v>70</v>
      </c>
      <c r="Q17" s="15">
        <v>4</v>
      </c>
      <c r="R17" s="11">
        <f t="shared" si="28"/>
        <v>66</v>
      </c>
      <c r="S17" s="108">
        <v>0</v>
      </c>
      <c r="T17" s="204">
        <f t="shared" si="4"/>
        <v>70</v>
      </c>
      <c r="U17" s="13">
        <v>15</v>
      </c>
      <c r="V17" s="11">
        <v>8</v>
      </c>
      <c r="W17" s="11">
        <f t="shared" si="29"/>
        <v>7</v>
      </c>
      <c r="X17" s="107">
        <v>0</v>
      </c>
      <c r="Y17" s="220">
        <f t="shared" si="6"/>
        <v>15</v>
      </c>
      <c r="Z17" s="9">
        <v>0</v>
      </c>
      <c r="AA17" s="13">
        <v>62</v>
      </c>
      <c r="AB17" s="11">
        <f t="shared" si="30"/>
        <v>-62</v>
      </c>
      <c r="AC17" s="107">
        <v>0</v>
      </c>
      <c r="AD17" s="220">
        <f t="shared" si="8"/>
        <v>0</v>
      </c>
      <c r="AE17" s="9">
        <v>0</v>
      </c>
      <c r="AF17" s="13">
        <v>2</v>
      </c>
      <c r="AG17" s="11">
        <f t="shared" si="31"/>
        <v>-2</v>
      </c>
      <c r="AH17" s="107">
        <v>0</v>
      </c>
      <c r="AI17" s="220">
        <f t="shared" si="10"/>
        <v>0</v>
      </c>
      <c r="AJ17" s="9">
        <v>10</v>
      </c>
      <c r="AK17" s="13">
        <v>7</v>
      </c>
      <c r="AL17" s="11">
        <f t="shared" si="32"/>
        <v>3</v>
      </c>
      <c r="AM17" s="107">
        <v>0</v>
      </c>
      <c r="AN17" s="220">
        <f t="shared" si="12"/>
        <v>10</v>
      </c>
      <c r="AO17" s="9">
        <v>20</v>
      </c>
      <c r="AP17" s="13">
        <v>4</v>
      </c>
      <c r="AQ17" s="11">
        <f t="shared" si="33"/>
        <v>16</v>
      </c>
      <c r="AR17" s="107">
        <v>0</v>
      </c>
      <c r="AS17" s="220">
        <f t="shared" si="14"/>
        <v>20</v>
      </c>
      <c r="AT17" s="9">
        <v>0</v>
      </c>
      <c r="AU17" s="13">
        <v>2</v>
      </c>
      <c r="AV17" s="11">
        <f t="shared" si="34"/>
        <v>-2</v>
      </c>
      <c r="AW17" s="107">
        <v>0</v>
      </c>
      <c r="AX17" s="220">
        <f t="shared" si="16"/>
        <v>0</v>
      </c>
      <c r="AY17" s="9">
        <v>0</v>
      </c>
      <c r="AZ17" s="13">
        <v>3</v>
      </c>
      <c r="BA17" s="11">
        <f t="shared" si="35"/>
        <v>-3</v>
      </c>
      <c r="BB17" s="107">
        <v>0</v>
      </c>
      <c r="BC17" s="220">
        <f t="shared" si="18"/>
        <v>0</v>
      </c>
      <c r="BD17" s="26">
        <v>0</v>
      </c>
      <c r="BE17" s="26">
        <v>5</v>
      </c>
      <c r="BF17" s="26">
        <f t="shared" si="36"/>
        <v>-5</v>
      </c>
      <c r="BG17" s="26">
        <v>0</v>
      </c>
      <c r="BH17" s="234">
        <f t="shared" si="20"/>
        <v>0</v>
      </c>
      <c r="BI17" s="95">
        <v>33</v>
      </c>
      <c r="BJ17" s="26">
        <v>4</v>
      </c>
      <c r="BK17" s="26">
        <f t="shared" si="37"/>
        <v>29</v>
      </c>
      <c r="BL17" s="50">
        <v>0</v>
      </c>
      <c r="BM17" s="206">
        <f t="shared" si="22"/>
        <v>33</v>
      </c>
    </row>
    <row r="18" spans="1:65" ht="43.2" x14ac:dyDescent="0.3">
      <c r="A18" s="95">
        <v>16</v>
      </c>
      <c r="B18" s="40" t="s">
        <v>43</v>
      </c>
      <c r="C18" s="26">
        <v>8</v>
      </c>
      <c r="D18" s="65">
        <v>30</v>
      </c>
      <c r="E18" s="362">
        <f t="shared" si="0"/>
        <v>133</v>
      </c>
      <c r="F18" s="233">
        <f t="shared" si="1"/>
        <v>78</v>
      </c>
      <c r="G18" s="233">
        <f t="shared" si="2"/>
        <v>55</v>
      </c>
      <c r="H18" s="233">
        <f t="shared" si="23"/>
        <v>0</v>
      </c>
      <c r="I18" s="206">
        <f t="shared" si="24"/>
        <v>133</v>
      </c>
      <c r="J18" s="455">
        <f t="shared" si="25"/>
        <v>55</v>
      </c>
      <c r="K18" s="102">
        <v>0</v>
      </c>
      <c r="L18" s="75">
        <v>4</v>
      </c>
      <c r="M18" s="11">
        <f t="shared" si="38"/>
        <v>-4</v>
      </c>
      <c r="N18" s="120">
        <v>0</v>
      </c>
      <c r="O18" s="206">
        <f t="shared" si="27"/>
        <v>0</v>
      </c>
      <c r="P18" s="102">
        <v>0</v>
      </c>
      <c r="Q18" s="75">
        <v>1</v>
      </c>
      <c r="R18" s="11">
        <f t="shared" si="28"/>
        <v>-1</v>
      </c>
      <c r="S18" s="108">
        <v>0</v>
      </c>
      <c r="T18" s="204">
        <f t="shared" si="4"/>
        <v>0</v>
      </c>
      <c r="U18" s="101">
        <v>52</v>
      </c>
      <c r="V18" s="75">
        <v>10</v>
      </c>
      <c r="W18" s="11">
        <f t="shared" si="29"/>
        <v>42</v>
      </c>
      <c r="X18" s="108">
        <v>0</v>
      </c>
      <c r="Y18" s="220">
        <f t="shared" si="6"/>
        <v>52</v>
      </c>
      <c r="Z18" s="102">
        <v>46</v>
      </c>
      <c r="AA18" s="75">
        <v>39</v>
      </c>
      <c r="AB18" s="11">
        <f t="shared" si="30"/>
        <v>7</v>
      </c>
      <c r="AC18" s="108">
        <v>0</v>
      </c>
      <c r="AD18" s="220">
        <f t="shared" si="8"/>
        <v>46</v>
      </c>
      <c r="AE18" s="102">
        <v>0</v>
      </c>
      <c r="AF18" s="75">
        <v>2</v>
      </c>
      <c r="AG18" s="11">
        <f t="shared" si="31"/>
        <v>-2</v>
      </c>
      <c r="AH18" s="107">
        <v>0</v>
      </c>
      <c r="AI18" s="220">
        <f t="shared" si="10"/>
        <v>0</v>
      </c>
      <c r="AJ18" s="102">
        <v>0</v>
      </c>
      <c r="AK18" s="75">
        <v>7</v>
      </c>
      <c r="AL18" s="11">
        <f t="shared" si="32"/>
        <v>-7</v>
      </c>
      <c r="AM18" s="107">
        <v>0</v>
      </c>
      <c r="AN18" s="220">
        <f t="shared" si="12"/>
        <v>0</v>
      </c>
      <c r="AO18" s="102">
        <v>21</v>
      </c>
      <c r="AP18" s="75">
        <v>4</v>
      </c>
      <c r="AQ18" s="11">
        <f t="shared" si="33"/>
        <v>17</v>
      </c>
      <c r="AR18" s="107">
        <v>0</v>
      </c>
      <c r="AS18" s="220">
        <f t="shared" si="14"/>
        <v>21</v>
      </c>
      <c r="AT18" s="102">
        <v>0</v>
      </c>
      <c r="AU18" s="75">
        <v>2</v>
      </c>
      <c r="AV18" s="11">
        <f t="shared" si="34"/>
        <v>-2</v>
      </c>
      <c r="AW18" s="107">
        <v>0</v>
      </c>
      <c r="AX18" s="220">
        <f t="shared" si="16"/>
        <v>0</v>
      </c>
      <c r="AY18" s="102">
        <v>0</v>
      </c>
      <c r="AZ18" s="75">
        <v>2</v>
      </c>
      <c r="BA18" s="11">
        <f t="shared" si="35"/>
        <v>-2</v>
      </c>
      <c r="BB18" s="107">
        <v>0</v>
      </c>
      <c r="BC18" s="220">
        <f t="shared" si="18"/>
        <v>0</v>
      </c>
      <c r="BD18" s="75">
        <v>0</v>
      </c>
      <c r="BE18" s="75">
        <v>4</v>
      </c>
      <c r="BF18" s="26">
        <f t="shared" si="36"/>
        <v>-4</v>
      </c>
      <c r="BG18" s="26">
        <v>0</v>
      </c>
      <c r="BH18" s="234">
        <f t="shared" si="20"/>
        <v>0</v>
      </c>
      <c r="BI18" s="102">
        <v>14</v>
      </c>
      <c r="BJ18" s="75">
        <v>3</v>
      </c>
      <c r="BK18" s="26">
        <f t="shared" si="37"/>
        <v>11</v>
      </c>
      <c r="BL18" s="50">
        <v>0</v>
      </c>
      <c r="BM18" s="206">
        <f t="shared" si="22"/>
        <v>14</v>
      </c>
    </row>
    <row r="19" spans="1:65" ht="43.8" thickBot="1" x14ac:dyDescent="0.35">
      <c r="A19" s="435">
        <v>17</v>
      </c>
      <c r="B19" s="40" t="s">
        <v>44</v>
      </c>
      <c r="C19" s="26">
        <v>8</v>
      </c>
      <c r="D19" s="65">
        <v>30</v>
      </c>
      <c r="E19" s="362">
        <f t="shared" si="0"/>
        <v>51</v>
      </c>
      <c r="F19" s="233">
        <f t="shared" si="1"/>
        <v>252</v>
      </c>
      <c r="G19" s="233">
        <f t="shared" si="2"/>
        <v>-201</v>
      </c>
      <c r="H19" s="233">
        <f t="shared" si="23"/>
        <v>201</v>
      </c>
      <c r="I19" s="206">
        <f t="shared" si="24"/>
        <v>252</v>
      </c>
      <c r="J19" s="455">
        <f t="shared" si="25"/>
        <v>0</v>
      </c>
      <c r="K19" s="102">
        <v>0</v>
      </c>
      <c r="L19" s="75">
        <v>8</v>
      </c>
      <c r="M19" s="11">
        <f t="shared" si="38"/>
        <v>-8</v>
      </c>
      <c r="N19" s="120">
        <v>18</v>
      </c>
      <c r="O19" s="206">
        <f t="shared" si="27"/>
        <v>18</v>
      </c>
      <c r="P19" s="102">
        <v>0</v>
      </c>
      <c r="Q19" s="75">
        <v>3</v>
      </c>
      <c r="R19" s="11">
        <f t="shared" si="28"/>
        <v>-3</v>
      </c>
      <c r="S19" s="108">
        <v>0</v>
      </c>
      <c r="T19" s="204">
        <f t="shared" si="4"/>
        <v>0</v>
      </c>
      <c r="U19" s="101">
        <v>36</v>
      </c>
      <c r="V19" s="75">
        <v>31</v>
      </c>
      <c r="W19" s="11">
        <f t="shared" si="29"/>
        <v>5</v>
      </c>
      <c r="X19" s="108">
        <v>2</v>
      </c>
      <c r="Y19" s="220">
        <f t="shared" si="6"/>
        <v>38</v>
      </c>
      <c r="Z19" s="102">
        <v>0</v>
      </c>
      <c r="AA19" s="75">
        <v>158</v>
      </c>
      <c r="AB19" s="11">
        <f t="shared" si="30"/>
        <v>-158</v>
      </c>
      <c r="AC19" s="108">
        <v>60</v>
      </c>
      <c r="AD19" s="220">
        <f t="shared" si="8"/>
        <v>60</v>
      </c>
      <c r="AE19" s="102">
        <v>0</v>
      </c>
      <c r="AF19" s="75">
        <v>5</v>
      </c>
      <c r="AG19" s="11">
        <f t="shared" si="31"/>
        <v>-5</v>
      </c>
      <c r="AH19" s="107">
        <v>0</v>
      </c>
      <c r="AI19" s="220">
        <f t="shared" si="10"/>
        <v>0</v>
      </c>
      <c r="AJ19" s="102">
        <v>15</v>
      </c>
      <c r="AK19" s="75">
        <v>7</v>
      </c>
      <c r="AL19" s="11">
        <f t="shared" si="32"/>
        <v>8</v>
      </c>
      <c r="AM19" s="107">
        <v>0</v>
      </c>
      <c r="AN19" s="220">
        <f t="shared" si="12"/>
        <v>15</v>
      </c>
      <c r="AO19" s="102">
        <v>0</v>
      </c>
      <c r="AP19" s="75">
        <v>11</v>
      </c>
      <c r="AQ19" s="11">
        <f t="shared" si="33"/>
        <v>-11</v>
      </c>
      <c r="AR19" s="107">
        <v>20</v>
      </c>
      <c r="AS19" s="220">
        <f t="shared" si="14"/>
        <v>20</v>
      </c>
      <c r="AT19" s="102">
        <v>0</v>
      </c>
      <c r="AU19" s="75">
        <v>6</v>
      </c>
      <c r="AV19" s="11">
        <f t="shared" si="34"/>
        <v>-6</v>
      </c>
      <c r="AW19" s="107">
        <v>0</v>
      </c>
      <c r="AX19" s="220">
        <f t="shared" si="16"/>
        <v>0</v>
      </c>
      <c r="AY19" s="102">
        <v>0</v>
      </c>
      <c r="AZ19" s="75">
        <v>9</v>
      </c>
      <c r="BA19" s="11">
        <f t="shared" si="35"/>
        <v>-9</v>
      </c>
      <c r="BB19" s="107">
        <v>50</v>
      </c>
      <c r="BC19" s="220">
        <f t="shared" si="18"/>
        <v>50</v>
      </c>
      <c r="BD19" s="75">
        <v>0</v>
      </c>
      <c r="BE19" s="75">
        <v>12</v>
      </c>
      <c r="BF19" s="26">
        <f t="shared" si="36"/>
        <v>-12</v>
      </c>
      <c r="BG19" s="26">
        <v>51</v>
      </c>
      <c r="BH19" s="234">
        <f t="shared" si="20"/>
        <v>51</v>
      </c>
      <c r="BI19" s="102">
        <v>0</v>
      </c>
      <c r="BJ19" s="75">
        <v>2</v>
      </c>
      <c r="BK19" s="26">
        <f t="shared" si="37"/>
        <v>-2</v>
      </c>
      <c r="BL19" s="50">
        <v>0</v>
      </c>
      <c r="BM19" s="206">
        <f t="shared" si="22"/>
        <v>0</v>
      </c>
    </row>
    <row r="20" spans="1:65" ht="43.2" x14ac:dyDescent="0.3">
      <c r="A20" s="95">
        <v>18</v>
      </c>
      <c r="B20" s="40" t="s">
        <v>45</v>
      </c>
      <c r="C20" s="26">
        <v>8</v>
      </c>
      <c r="D20" s="65">
        <v>20</v>
      </c>
      <c r="E20" s="362">
        <f t="shared" si="0"/>
        <v>59</v>
      </c>
      <c r="F20" s="233">
        <f t="shared" si="1"/>
        <v>32</v>
      </c>
      <c r="G20" s="233">
        <f t="shared" si="2"/>
        <v>27</v>
      </c>
      <c r="H20" s="233">
        <f t="shared" si="23"/>
        <v>0</v>
      </c>
      <c r="I20" s="206">
        <f t="shared" si="24"/>
        <v>59</v>
      </c>
      <c r="J20" s="455">
        <f t="shared" si="25"/>
        <v>27</v>
      </c>
      <c r="K20" s="383">
        <v>44</v>
      </c>
      <c r="L20" s="453">
        <v>2</v>
      </c>
      <c r="M20" s="11">
        <f t="shared" si="38"/>
        <v>42</v>
      </c>
      <c r="N20" s="242">
        <v>0</v>
      </c>
      <c r="O20" s="206">
        <f t="shared" si="27"/>
        <v>44</v>
      </c>
      <c r="P20" s="383">
        <v>0</v>
      </c>
      <c r="Q20" s="382">
        <v>1</v>
      </c>
      <c r="R20" s="11">
        <f t="shared" si="28"/>
        <v>-1</v>
      </c>
      <c r="S20" s="108">
        <v>0</v>
      </c>
      <c r="T20" s="204">
        <f t="shared" si="4"/>
        <v>0</v>
      </c>
      <c r="U20" s="393">
        <v>0</v>
      </c>
      <c r="V20" s="382">
        <v>2</v>
      </c>
      <c r="W20" s="11">
        <f t="shared" si="29"/>
        <v>-2</v>
      </c>
      <c r="X20" s="108">
        <v>0</v>
      </c>
      <c r="Y20" s="220">
        <f t="shared" si="6"/>
        <v>0</v>
      </c>
      <c r="Z20" s="383">
        <v>0</v>
      </c>
      <c r="AA20" s="382">
        <v>17</v>
      </c>
      <c r="AB20" s="11">
        <f t="shared" si="30"/>
        <v>-17</v>
      </c>
      <c r="AC20" s="108">
        <v>0</v>
      </c>
      <c r="AD20" s="220">
        <f t="shared" si="8"/>
        <v>0</v>
      </c>
      <c r="AE20" s="383">
        <v>0</v>
      </c>
      <c r="AF20" s="382">
        <v>1</v>
      </c>
      <c r="AG20" s="11">
        <f t="shared" si="31"/>
        <v>-1</v>
      </c>
      <c r="AH20" s="107">
        <v>0</v>
      </c>
      <c r="AI20" s="220">
        <f t="shared" si="10"/>
        <v>0</v>
      </c>
      <c r="AJ20" s="383">
        <v>0</v>
      </c>
      <c r="AK20" s="382">
        <v>3</v>
      </c>
      <c r="AL20" s="11">
        <f t="shared" si="32"/>
        <v>-3</v>
      </c>
      <c r="AM20" s="107">
        <v>0</v>
      </c>
      <c r="AN20" s="220">
        <f t="shared" si="12"/>
        <v>0</v>
      </c>
      <c r="AO20" s="383">
        <v>0</v>
      </c>
      <c r="AP20" s="382">
        <v>2</v>
      </c>
      <c r="AQ20" s="11">
        <f t="shared" si="33"/>
        <v>-2</v>
      </c>
      <c r="AR20" s="108">
        <v>0</v>
      </c>
      <c r="AS20" s="220">
        <f t="shared" si="14"/>
        <v>0</v>
      </c>
      <c r="AT20" s="383">
        <v>0</v>
      </c>
      <c r="AU20" s="382">
        <v>1</v>
      </c>
      <c r="AV20" s="11">
        <f t="shared" si="34"/>
        <v>-1</v>
      </c>
      <c r="AW20" s="107">
        <v>0</v>
      </c>
      <c r="AX20" s="220">
        <f t="shared" si="16"/>
        <v>0</v>
      </c>
      <c r="AY20" s="383">
        <v>15</v>
      </c>
      <c r="AZ20" s="382">
        <v>1</v>
      </c>
      <c r="BA20" s="11">
        <f t="shared" si="35"/>
        <v>14</v>
      </c>
      <c r="BB20" s="108">
        <v>0</v>
      </c>
      <c r="BC20" s="220">
        <f t="shared" si="18"/>
        <v>15</v>
      </c>
      <c r="BD20" s="382">
        <v>0</v>
      </c>
      <c r="BE20" s="382">
        <v>1</v>
      </c>
      <c r="BF20" s="26">
        <f t="shared" si="36"/>
        <v>-1</v>
      </c>
      <c r="BG20" s="26">
        <v>0</v>
      </c>
      <c r="BH20" s="234">
        <f t="shared" si="20"/>
        <v>0</v>
      </c>
      <c r="BI20" s="383">
        <v>0</v>
      </c>
      <c r="BJ20" s="382">
        <v>1</v>
      </c>
      <c r="BK20" s="26">
        <f t="shared" si="37"/>
        <v>-1</v>
      </c>
      <c r="BL20" s="50">
        <v>0</v>
      </c>
      <c r="BM20" s="206">
        <f t="shared" si="22"/>
        <v>0</v>
      </c>
    </row>
    <row r="21" spans="1:65" ht="43.8" thickBot="1" x14ac:dyDescent="0.35">
      <c r="A21" s="435">
        <v>19</v>
      </c>
      <c r="B21" s="40" t="s">
        <v>46</v>
      </c>
      <c r="C21" s="307">
        <v>8</v>
      </c>
      <c r="D21" s="308">
        <v>30</v>
      </c>
      <c r="E21" s="362">
        <f t="shared" si="0"/>
        <v>0</v>
      </c>
      <c r="F21" s="233">
        <f t="shared" si="1"/>
        <v>23</v>
      </c>
      <c r="G21" s="233">
        <f t="shared" si="2"/>
        <v>-23</v>
      </c>
      <c r="H21" s="233">
        <f t="shared" si="23"/>
        <v>23</v>
      </c>
      <c r="I21" s="206">
        <f t="shared" si="24"/>
        <v>23</v>
      </c>
      <c r="J21" s="455">
        <f t="shared" si="25"/>
        <v>0</v>
      </c>
      <c r="K21" s="383">
        <v>0</v>
      </c>
      <c r="L21" s="382">
        <v>1</v>
      </c>
      <c r="M21" s="26">
        <f t="shared" si="38"/>
        <v>-1</v>
      </c>
      <c r="N21" s="121">
        <v>0</v>
      </c>
      <c r="O21" s="206">
        <f t="shared" si="27"/>
        <v>0</v>
      </c>
      <c r="P21" s="383">
        <v>0</v>
      </c>
      <c r="Q21" s="382">
        <v>1</v>
      </c>
      <c r="R21" s="26">
        <f t="shared" si="28"/>
        <v>-1</v>
      </c>
      <c r="S21" s="108">
        <v>0</v>
      </c>
      <c r="T21" s="204">
        <f t="shared" si="4"/>
        <v>0</v>
      </c>
      <c r="U21" s="393">
        <v>0</v>
      </c>
      <c r="V21" s="382">
        <v>2</v>
      </c>
      <c r="W21" s="26">
        <f t="shared" si="29"/>
        <v>-2</v>
      </c>
      <c r="X21" s="112">
        <v>0</v>
      </c>
      <c r="Y21" s="250">
        <f t="shared" si="6"/>
        <v>0</v>
      </c>
      <c r="Z21" s="383">
        <v>0</v>
      </c>
      <c r="AA21" s="382">
        <v>11</v>
      </c>
      <c r="AB21" s="26">
        <f t="shared" si="30"/>
        <v>-11</v>
      </c>
      <c r="AC21" s="112">
        <v>23</v>
      </c>
      <c r="AD21" s="250">
        <f t="shared" si="8"/>
        <v>23</v>
      </c>
      <c r="AE21" s="383">
        <v>0</v>
      </c>
      <c r="AF21" s="382">
        <v>1</v>
      </c>
      <c r="AG21" s="26">
        <f t="shared" si="31"/>
        <v>-1</v>
      </c>
      <c r="AH21" s="107">
        <v>0</v>
      </c>
      <c r="AI21" s="220">
        <f t="shared" si="10"/>
        <v>0</v>
      </c>
      <c r="AJ21" s="383">
        <v>0</v>
      </c>
      <c r="AK21" s="382">
        <v>2</v>
      </c>
      <c r="AL21" s="26">
        <f t="shared" si="32"/>
        <v>-2</v>
      </c>
      <c r="AM21" s="107">
        <v>0</v>
      </c>
      <c r="AN21" s="220">
        <f t="shared" si="12"/>
        <v>0</v>
      </c>
      <c r="AO21" s="383">
        <v>0</v>
      </c>
      <c r="AP21" s="382">
        <v>1</v>
      </c>
      <c r="AQ21" s="26">
        <f t="shared" si="33"/>
        <v>-1</v>
      </c>
      <c r="AR21" s="108">
        <v>0</v>
      </c>
      <c r="AS21" s="220">
        <f t="shared" si="14"/>
        <v>0</v>
      </c>
      <c r="AT21" s="383">
        <v>0</v>
      </c>
      <c r="AU21" s="382">
        <v>1</v>
      </c>
      <c r="AV21" s="26">
        <f t="shared" si="34"/>
        <v>-1</v>
      </c>
      <c r="AW21" s="107">
        <v>0</v>
      </c>
      <c r="AX21" s="220">
        <f t="shared" si="16"/>
        <v>0</v>
      </c>
      <c r="AY21" s="383">
        <v>0</v>
      </c>
      <c r="AZ21" s="382">
        <v>1</v>
      </c>
      <c r="BA21" s="26">
        <f t="shared" si="35"/>
        <v>-1</v>
      </c>
      <c r="BB21" s="108">
        <v>0</v>
      </c>
      <c r="BC21" s="220">
        <f t="shared" si="18"/>
        <v>0</v>
      </c>
      <c r="BD21" s="382">
        <v>0</v>
      </c>
      <c r="BE21" s="382">
        <v>1</v>
      </c>
      <c r="BF21" s="26">
        <f t="shared" si="36"/>
        <v>-1</v>
      </c>
      <c r="BG21" s="26">
        <v>0</v>
      </c>
      <c r="BH21" s="234">
        <f t="shared" si="20"/>
        <v>0</v>
      </c>
      <c r="BI21" s="383">
        <v>0</v>
      </c>
      <c r="BJ21" s="382">
        <v>1</v>
      </c>
      <c r="BK21" s="26">
        <f t="shared" si="37"/>
        <v>-1</v>
      </c>
      <c r="BL21" s="50">
        <v>0</v>
      </c>
      <c r="BM21" s="206">
        <f t="shared" si="22"/>
        <v>0</v>
      </c>
    </row>
    <row r="22" spans="1:65" ht="43.2" x14ac:dyDescent="0.3">
      <c r="A22" s="95">
        <v>20</v>
      </c>
      <c r="B22" s="54" t="s">
        <v>47</v>
      </c>
      <c r="C22" s="382">
        <v>15</v>
      </c>
      <c r="D22" s="389">
        <v>120</v>
      </c>
      <c r="E22" s="362">
        <f t="shared" si="0"/>
        <v>123</v>
      </c>
      <c r="F22" s="233">
        <f t="shared" si="1"/>
        <v>204</v>
      </c>
      <c r="G22" s="233">
        <f t="shared" si="2"/>
        <v>-81</v>
      </c>
      <c r="H22" s="233">
        <f t="shared" si="23"/>
        <v>81</v>
      </c>
      <c r="I22" s="206">
        <f t="shared" si="24"/>
        <v>204</v>
      </c>
      <c r="J22" s="455">
        <f t="shared" si="25"/>
        <v>0</v>
      </c>
      <c r="K22" s="468">
        <v>0</v>
      </c>
      <c r="L22" s="454">
        <v>8</v>
      </c>
      <c r="M22" s="26">
        <f t="shared" si="38"/>
        <v>-8</v>
      </c>
      <c r="N22" s="121">
        <v>0</v>
      </c>
      <c r="O22" s="206">
        <f t="shared" si="27"/>
        <v>0</v>
      </c>
      <c r="P22" s="383">
        <v>0</v>
      </c>
      <c r="Q22" s="382">
        <v>3</v>
      </c>
      <c r="R22" s="26">
        <f t="shared" si="28"/>
        <v>-3</v>
      </c>
      <c r="S22" s="108">
        <v>0</v>
      </c>
      <c r="T22" s="204">
        <f t="shared" si="4"/>
        <v>0</v>
      </c>
      <c r="U22" s="393">
        <v>0</v>
      </c>
      <c r="V22" s="382">
        <v>7</v>
      </c>
      <c r="W22" s="26">
        <f t="shared" si="29"/>
        <v>-7</v>
      </c>
      <c r="X22" s="112">
        <v>21</v>
      </c>
      <c r="Y22" s="250">
        <f t="shared" si="6"/>
        <v>21</v>
      </c>
      <c r="Z22" s="383">
        <v>20</v>
      </c>
      <c r="AA22" s="382">
        <v>144</v>
      </c>
      <c r="AB22" s="26">
        <f t="shared" si="30"/>
        <v>-124</v>
      </c>
      <c r="AC22" s="112">
        <v>60</v>
      </c>
      <c r="AD22" s="250">
        <f t="shared" si="8"/>
        <v>80</v>
      </c>
      <c r="AE22" s="383">
        <v>0</v>
      </c>
      <c r="AF22" s="382">
        <v>4</v>
      </c>
      <c r="AG22" s="26">
        <f t="shared" si="31"/>
        <v>-4</v>
      </c>
      <c r="AH22" s="107">
        <v>0</v>
      </c>
      <c r="AI22" s="220">
        <f t="shared" si="10"/>
        <v>0</v>
      </c>
      <c r="AJ22" s="383">
        <v>30</v>
      </c>
      <c r="AK22" s="382">
        <v>11</v>
      </c>
      <c r="AL22" s="26">
        <f t="shared" si="32"/>
        <v>19</v>
      </c>
      <c r="AM22" s="107">
        <v>0</v>
      </c>
      <c r="AN22" s="220">
        <f t="shared" si="12"/>
        <v>30</v>
      </c>
      <c r="AO22" s="383">
        <v>50</v>
      </c>
      <c r="AP22" s="382">
        <v>7</v>
      </c>
      <c r="AQ22" s="26">
        <f t="shared" si="33"/>
        <v>43</v>
      </c>
      <c r="AR22" s="108">
        <v>0</v>
      </c>
      <c r="AS22" s="220">
        <f t="shared" si="14"/>
        <v>50</v>
      </c>
      <c r="AT22" s="383">
        <v>0</v>
      </c>
      <c r="AU22" s="382">
        <v>6</v>
      </c>
      <c r="AV22" s="26">
        <f t="shared" si="34"/>
        <v>-6</v>
      </c>
      <c r="AW22" s="107">
        <v>0</v>
      </c>
      <c r="AX22" s="220">
        <f t="shared" si="16"/>
        <v>0</v>
      </c>
      <c r="AY22" s="383">
        <v>0</v>
      </c>
      <c r="AZ22" s="382">
        <v>5</v>
      </c>
      <c r="BA22" s="26">
        <f t="shared" si="35"/>
        <v>-5</v>
      </c>
      <c r="BB22" s="108">
        <v>0</v>
      </c>
      <c r="BC22" s="220">
        <f t="shared" si="18"/>
        <v>0</v>
      </c>
      <c r="BD22" s="382">
        <v>23</v>
      </c>
      <c r="BE22" s="382">
        <v>6</v>
      </c>
      <c r="BF22" s="26">
        <f t="shared" si="36"/>
        <v>17</v>
      </c>
      <c r="BG22" s="26">
        <v>0</v>
      </c>
      <c r="BH22" s="234">
        <f t="shared" si="20"/>
        <v>23</v>
      </c>
      <c r="BI22" s="383">
        <v>0</v>
      </c>
      <c r="BJ22" s="382">
        <v>3</v>
      </c>
      <c r="BK22" s="26">
        <f t="shared" si="37"/>
        <v>-3</v>
      </c>
      <c r="BL22" s="50">
        <v>0</v>
      </c>
      <c r="BM22" s="206">
        <f t="shared" si="22"/>
        <v>0</v>
      </c>
    </row>
    <row r="23" spans="1:65" ht="120" customHeight="1" thickBot="1" x14ac:dyDescent="0.35">
      <c r="A23" s="435">
        <v>21</v>
      </c>
      <c r="B23" s="40" t="s">
        <v>125</v>
      </c>
      <c r="C23" s="382">
        <v>6</v>
      </c>
      <c r="D23" s="389">
        <v>9</v>
      </c>
      <c r="E23" s="362">
        <f t="shared" si="0"/>
        <v>0</v>
      </c>
      <c r="F23" s="233">
        <f t="shared" si="1"/>
        <v>14</v>
      </c>
      <c r="G23" s="233">
        <f t="shared" si="2"/>
        <v>-14</v>
      </c>
      <c r="H23" s="233">
        <f t="shared" si="23"/>
        <v>14</v>
      </c>
      <c r="I23" s="206">
        <f t="shared" si="24"/>
        <v>14</v>
      </c>
      <c r="J23" s="455">
        <f t="shared" si="25"/>
        <v>0</v>
      </c>
      <c r="K23" s="383">
        <v>0</v>
      </c>
      <c r="L23" s="382">
        <v>1</v>
      </c>
      <c r="M23" s="26">
        <f t="shared" si="38"/>
        <v>-1</v>
      </c>
      <c r="N23" s="121">
        <v>6</v>
      </c>
      <c r="O23" s="206">
        <f t="shared" si="27"/>
        <v>6</v>
      </c>
      <c r="P23" s="383">
        <v>0</v>
      </c>
      <c r="Q23" s="382">
        <v>1</v>
      </c>
      <c r="R23" s="26">
        <f t="shared" si="28"/>
        <v>-1</v>
      </c>
      <c r="S23" s="108">
        <v>0</v>
      </c>
      <c r="T23" s="204">
        <f t="shared" si="4"/>
        <v>0</v>
      </c>
      <c r="U23" s="393">
        <v>0</v>
      </c>
      <c r="V23" s="382">
        <v>1</v>
      </c>
      <c r="W23" s="26">
        <f t="shared" si="29"/>
        <v>-1</v>
      </c>
      <c r="X23" s="112">
        <v>0</v>
      </c>
      <c r="Y23" s="250">
        <f t="shared" si="6"/>
        <v>0</v>
      </c>
      <c r="Z23" s="383">
        <v>0</v>
      </c>
      <c r="AA23" s="382">
        <v>4</v>
      </c>
      <c r="AB23" s="26">
        <f t="shared" si="30"/>
        <v>-4</v>
      </c>
      <c r="AC23" s="112">
        <v>8</v>
      </c>
      <c r="AD23" s="250">
        <f t="shared" si="8"/>
        <v>8</v>
      </c>
      <c r="AE23" s="383">
        <v>0</v>
      </c>
      <c r="AF23" s="382">
        <v>1</v>
      </c>
      <c r="AG23" s="26">
        <f t="shared" si="31"/>
        <v>-1</v>
      </c>
      <c r="AH23" s="107">
        <v>0</v>
      </c>
      <c r="AI23" s="220">
        <f t="shared" si="10"/>
        <v>0</v>
      </c>
      <c r="AJ23" s="383">
        <v>0</v>
      </c>
      <c r="AK23" s="382">
        <v>1</v>
      </c>
      <c r="AL23" s="26">
        <f t="shared" si="32"/>
        <v>-1</v>
      </c>
      <c r="AM23" s="107">
        <v>0</v>
      </c>
      <c r="AN23" s="220">
        <f t="shared" si="12"/>
        <v>0</v>
      </c>
      <c r="AO23" s="383">
        <v>0</v>
      </c>
      <c r="AP23" s="382">
        <v>1</v>
      </c>
      <c r="AQ23" s="26">
        <f t="shared" si="33"/>
        <v>-1</v>
      </c>
      <c r="AR23" s="108">
        <v>0</v>
      </c>
      <c r="AS23" s="220">
        <f t="shared" si="14"/>
        <v>0</v>
      </c>
      <c r="AT23" s="383">
        <v>0</v>
      </c>
      <c r="AU23" s="382">
        <v>1</v>
      </c>
      <c r="AV23" s="26">
        <f t="shared" si="34"/>
        <v>-1</v>
      </c>
      <c r="AW23" s="107">
        <v>0</v>
      </c>
      <c r="AX23" s="220">
        <f t="shared" si="16"/>
        <v>0</v>
      </c>
      <c r="AY23" s="383">
        <v>0</v>
      </c>
      <c r="AZ23" s="382">
        <v>1</v>
      </c>
      <c r="BA23" s="26">
        <f t="shared" si="35"/>
        <v>-1</v>
      </c>
      <c r="BB23" s="108">
        <v>0</v>
      </c>
      <c r="BC23" s="220">
        <f t="shared" si="18"/>
        <v>0</v>
      </c>
      <c r="BD23" s="382">
        <v>0</v>
      </c>
      <c r="BE23" s="382">
        <v>1</v>
      </c>
      <c r="BF23" s="26">
        <f t="shared" si="36"/>
        <v>-1</v>
      </c>
      <c r="BG23" s="26">
        <v>0</v>
      </c>
      <c r="BH23" s="234">
        <f t="shared" si="20"/>
        <v>0</v>
      </c>
      <c r="BI23" s="383">
        <v>0</v>
      </c>
      <c r="BJ23" s="382">
        <v>1</v>
      </c>
      <c r="BK23" s="26">
        <f t="shared" si="37"/>
        <v>-1</v>
      </c>
      <c r="BL23" s="50">
        <v>0</v>
      </c>
      <c r="BM23" s="206">
        <f t="shared" si="22"/>
        <v>0</v>
      </c>
    </row>
    <row r="24" spans="1:65" ht="120" customHeight="1" x14ac:dyDescent="0.3">
      <c r="A24" s="95">
        <v>22</v>
      </c>
      <c r="B24" s="40" t="s">
        <v>49</v>
      </c>
      <c r="C24" s="382">
        <v>8</v>
      </c>
      <c r="D24" s="389">
        <v>15</v>
      </c>
      <c r="E24" s="362">
        <f t="shared" si="0"/>
        <v>0</v>
      </c>
      <c r="F24" s="233">
        <f t="shared" si="1"/>
        <v>37</v>
      </c>
      <c r="G24" s="233">
        <f t="shared" si="2"/>
        <v>-37</v>
      </c>
      <c r="H24" s="233">
        <f t="shared" si="23"/>
        <v>37</v>
      </c>
      <c r="I24" s="206">
        <f t="shared" si="24"/>
        <v>37</v>
      </c>
      <c r="J24" s="455">
        <f t="shared" si="25"/>
        <v>0</v>
      </c>
      <c r="K24" s="383">
        <v>0</v>
      </c>
      <c r="L24" s="382">
        <v>2</v>
      </c>
      <c r="M24" s="26">
        <f t="shared" si="38"/>
        <v>-2</v>
      </c>
      <c r="N24" s="121">
        <v>15</v>
      </c>
      <c r="O24" s="206">
        <f t="shared" si="27"/>
        <v>15</v>
      </c>
      <c r="P24" s="383">
        <v>0</v>
      </c>
      <c r="Q24" s="382">
        <v>1</v>
      </c>
      <c r="R24" s="26">
        <f t="shared" si="28"/>
        <v>-1</v>
      </c>
      <c r="S24" s="108">
        <v>0</v>
      </c>
      <c r="T24" s="204">
        <f t="shared" si="4"/>
        <v>0</v>
      </c>
      <c r="U24" s="393">
        <v>0</v>
      </c>
      <c r="V24" s="382">
        <v>2</v>
      </c>
      <c r="W24" s="26">
        <f t="shared" si="29"/>
        <v>-2</v>
      </c>
      <c r="X24" s="112">
        <v>0</v>
      </c>
      <c r="Y24" s="250">
        <f t="shared" si="6"/>
        <v>0</v>
      </c>
      <c r="Z24" s="383">
        <v>0</v>
      </c>
      <c r="AA24" s="382">
        <v>20</v>
      </c>
      <c r="AB24" s="26">
        <f t="shared" si="30"/>
        <v>-20</v>
      </c>
      <c r="AC24" s="112">
        <v>22</v>
      </c>
      <c r="AD24" s="250">
        <f t="shared" si="8"/>
        <v>22</v>
      </c>
      <c r="AE24" s="383">
        <v>0</v>
      </c>
      <c r="AF24" s="382">
        <v>1</v>
      </c>
      <c r="AG24" s="26">
        <f t="shared" si="31"/>
        <v>-1</v>
      </c>
      <c r="AH24" s="107">
        <v>0</v>
      </c>
      <c r="AI24" s="220">
        <f t="shared" si="10"/>
        <v>0</v>
      </c>
      <c r="AJ24" s="383">
        <v>0</v>
      </c>
      <c r="AK24" s="382">
        <v>3</v>
      </c>
      <c r="AL24" s="26">
        <f t="shared" si="32"/>
        <v>-3</v>
      </c>
      <c r="AM24" s="107">
        <v>0</v>
      </c>
      <c r="AN24" s="220">
        <f t="shared" si="12"/>
        <v>0</v>
      </c>
      <c r="AO24" s="383">
        <v>0</v>
      </c>
      <c r="AP24" s="382">
        <v>2</v>
      </c>
      <c r="AQ24" s="26">
        <f t="shared" si="33"/>
        <v>-2</v>
      </c>
      <c r="AR24" s="108">
        <v>0</v>
      </c>
      <c r="AS24" s="220">
        <f t="shared" si="14"/>
        <v>0</v>
      </c>
      <c r="AT24" s="383">
        <v>0</v>
      </c>
      <c r="AU24" s="382">
        <v>1</v>
      </c>
      <c r="AV24" s="26">
        <f t="shared" si="34"/>
        <v>-1</v>
      </c>
      <c r="AW24" s="107">
        <v>0</v>
      </c>
      <c r="AX24" s="220">
        <f t="shared" si="16"/>
        <v>0</v>
      </c>
      <c r="AY24" s="383">
        <v>0</v>
      </c>
      <c r="AZ24" s="382">
        <v>2</v>
      </c>
      <c r="BA24" s="26">
        <f t="shared" si="35"/>
        <v>-2</v>
      </c>
      <c r="BB24" s="108">
        <v>0</v>
      </c>
      <c r="BC24" s="220">
        <f t="shared" si="18"/>
        <v>0</v>
      </c>
      <c r="BD24" s="382">
        <v>0</v>
      </c>
      <c r="BE24" s="382">
        <v>2</v>
      </c>
      <c r="BF24" s="26">
        <f t="shared" si="36"/>
        <v>-2</v>
      </c>
      <c r="BG24" s="26">
        <v>0</v>
      </c>
      <c r="BH24" s="234">
        <f t="shared" si="20"/>
        <v>0</v>
      </c>
      <c r="BI24" s="383">
        <v>0</v>
      </c>
      <c r="BJ24" s="382">
        <v>1</v>
      </c>
      <c r="BK24" s="26">
        <f t="shared" si="37"/>
        <v>-1</v>
      </c>
      <c r="BL24" s="50">
        <v>0</v>
      </c>
      <c r="BM24" s="206">
        <f t="shared" si="22"/>
        <v>0</v>
      </c>
    </row>
    <row r="25" spans="1:65" ht="120" customHeight="1" thickBot="1" x14ac:dyDescent="0.35">
      <c r="A25" s="435">
        <v>23</v>
      </c>
      <c r="B25" s="113" t="s">
        <v>126</v>
      </c>
      <c r="C25" s="436">
        <v>8</v>
      </c>
      <c r="D25" s="483">
        <v>15</v>
      </c>
      <c r="E25" s="362">
        <f t="shared" si="0"/>
        <v>0</v>
      </c>
      <c r="F25" s="233">
        <f t="shared" si="1"/>
        <v>57</v>
      </c>
      <c r="G25" s="233">
        <f t="shared" si="2"/>
        <v>-57</v>
      </c>
      <c r="H25" s="233">
        <f t="shared" si="23"/>
        <v>57</v>
      </c>
      <c r="I25" s="206">
        <f t="shared" si="24"/>
        <v>57</v>
      </c>
      <c r="J25" s="455">
        <f t="shared" si="25"/>
        <v>0</v>
      </c>
      <c r="K25" s="435">
        <v>0</v>
      </c>
      <c r="L25" s="436">
        <v>1</v>
      </c>
      <c r="M25" s="142">
        <f t="shared" si="38"/>
        <v>-1</v>
      </c>
      <c r="N25" s="121">
        <v>0</v>
      </c>
      <c r="O25" s="206">
        <f t="shared" si="27"/>
        <v>0</v>
      </c>
      <c r="P25" s="435">
        <v>0</v>
      </c>
      <c r="Q25" s="436">
        <v>1</v>
      </c>
      <c r="R25" s="142">
        <f t="shared" si="28"/>
        <v>-1</v>
      </c>
      <c r="S25" s="114">
        <v>0</v>
      </c>
      <c r="T25" s="257">
        <f t="shared" si="4"/>
        <v>0</v>
      </c>
      <c r="U25" s="485">
        <v>0</v>
      </c>
      <c r="V25" s="436">
        <v>4</v>
      </c>
      <c r="W25" s="142">
        <f t="shared" si="29"/>
        <v>-4</v>
      </c>
      <c r="X25" s="486">
        <v>0</v>
      </c>
      <c r="Y25" s="254">
        <f t="shared" si="6"/>
        <v>0</v>
      </c>
      <c r="Z25" s="435">
        <v>0</v>
      </c>
      <c r="AA25" s="436">
        <v>36</v>
      </c>
      <c r="AB25" s="142">
        <f t="shared" si="30"/>
        <v>-36</v>
      </c>
      <c r="AC25" s="112">
        <v>30</v>
      </c>
      <c r="AD25" s="487">
        <f t="shared" si="8"/>
        <v>30</v>
      </c>
      <c r="AE25" s="435">
        <v>0</v>
      </c>
      <c r="AF25" s="436">
        <v>2</v>
      </c>
      <c r="AG25" s="142">
        <f t="shared" si="31"/>
        <v>-2</v>
      </c>
      <c r="AH25" s="115">
        <v>0</v>
      </c>
      <c r="AI25" s="255">
        <f t="shared" si="10"/>
        <v>0</v>
      </c>
      <c r="AJ25" s="435">
        <v>0</v>
      </c>
      <c r="AK25" s="436">
        <v>3</v>
      </c>
      <c r="AL25" s="142">
        <f t="shared" si="32"/>
        <v>-3</v>
      </c>
      <c r="AM25" s="115">
        <v>0</v>
      </c>
      <c r="AN25" s="255">
        <f t="shared" si="12"/>
        <v>0</v>
      </c>
      <c r="AO25" s="435">
        <v>0</v>
      </c>
      <c r="AP25" s="436">
        <v>1</v>
      </c>
      <c r="AQ25" s="142">
        <f t="shared" si="33"/>
        <v>-1</v>
      </c>
      <c r="AR25" s="114">
        <v>0</v>
      </c>
      <c r="AS25" s="255">
        <f t="shared" si="14"/>
        <v>0</v>
      </c>
      <c r="AT25" s="435">
        <v>0</v>
      </c>
      <c r="AU25" s="436">
        <v>5</v>
      </c>
      <c r="AV25" s="142">
        <f t="shared" si="34"/>
        <v>-5</v>
      </c>
      <c r="AW25" s="115">
        <v>0</v>
      </c>
      <c r="AX25" s="255">
        <f t="shared" si="16"/>
        <v>0</v>
      </c>
      <c r="AY25" s="435">
        <v>0</v>
      </c>
      <c r="AZ25" s="436">
        <v>2</v>
      </c>
      <c r="BA25" s="142">
        <f t="shared" si="35"/>
        <v>-2</v>
      </c>
      <c r="BB25" s="114">
        <v>0</v>
      </c>
      <c r="BC25" s="255">
        <f t="shared" si="18"/>
        <v>0</v>
      </c>
      <c r="BD25" s="382">
        <v>0</v>
      </c>
      <c r="BE25" s="382">
        <v>1</v>
      </c>
      <c r="BF25" s="26">
        <f t="shared" si="36"/>
        <v>-1</v>
      </c>
      <c r="BG25" s="26">
        <v>27</v>
      </c>
      <c r="BH25" s="234">
        <f t="shared" si="20"/>
        <v>27</v>
      </c>
      <c r="BI25" s="383">
        <v>0</v>
      </c>
      <c r="BJ25" s="382">
        <v>1</v>
      </c>
      <c r="BK25" s="26">
        <f t="shared" si="37"/>
        <v>-1</v>
      </c>
      <c r="BL25" s="50">
        <v>0</v>
      </c>
      <c r="BM25" s="206">
        <f t="shared" si="22"/>
        <v>0</v>
      </c>
    </row>
    <row r="26" spans="1:65" ht="43.2" x14ac:dyDescent="0.3">
      <c r="A26" s="95">
        <v>24</v>
      </c>
      <c r="B26" s="116" t="s">
        <v>377</v>
      </c>
      <c r="C26" s="99" t="s">
        <v>52</v>
      </c>
      <c r="D26" s="100" t="s">
        <v>53</v>
      </c>
      <c r="E26" s="362">
        <f t="shared" ref="E26:E30" si="39">K26+P26+U26+Z26+AE26+AJ26+AO26+AT26+AY26+BD26+BI26</f>
        <v>20</v>
      </c>
      <c r="F26" s="233">
        <f t="shared" ref="F26:F30" si="40">L26+Q26+V26+AA26+AF26+AK26+AP26+AU26+AZ26+BE26+BJ26</f>
        <v>0</v>
      </c>
      <c r="G26" s="233">
        <f t="shared" ref="G26:G30" si="41">M26+R26+W26+AB26+AG26+AL26+AQ26+AV26+BA26+BF26+BK26</f>
        <v>20</v>
      </c>
      <c r="H26" s="233">
        <f t="shared" ref="H26:H30" si="42">N26+S26+X26+AC26+AH26+AM26+AR26+AW26+BB26+BG26+BL26</f>
        <v>0</v>
      </c>
      <c r="I26" s="206">
        <f t="shared" si="24"/>
        <v>20</v>
      </c>
      <c r="J26" s="455">
        <f t="shared" si="25"/>
        <v>20</v>
      </c>
      <c r="K26" s="9">
        <v>0</v>
      </c>
      <c r="L26" s="13">
        <v>0</v>
      </c>
      <c r="M26" s="11">
        <f t="shared" si="38"/>
        <v>0</v>
      </c>
      <c r="N26" s="242">
        <v>0</v>
      </c>
      <c r="O26" s="206">
        <f t="shared" si="27"/>
        <v>0</v>
      </c>
      <c r="P26" s="9">
        <v>0</v>
      </c>
      <c r="Q26" s="15">
        <v>0</v>
      </c>
      <c r="R26" s="11">
        <f>P26-Q26</f>
        <v>0</v>
      </c>
      <c r="S26" s="11">
        <v>0</v>
      </c>
      <c r="T26" s="205">
        <f t="shared" si="4"/>
        <v>0</v>
      </c>
      <c r="U26" s="13">
        <v>0</v>
      </c>
      <c r="V26" s="11">
        <v>0</v>
      </c>
      <c r="W26" s="11">
        <f>U26-V26</f>
        <v>0</v>
      </c>
      <c r="X26" s="11">
        <v>0</v>
      </c>
      <c r="Y26" s="197">
        <f t="shared" si="6"/>
        <v>0</v>
      </c>
      <c r="Z26" s="13">
        <v>20</v>
      </c>
      <c r="AA26" s="13">
        <v>0</v>
      </c>
      <c r="AB26" s="11">
        <f>Z26-AA26</f>
        <v>20</v>
      </c>
      <c r="AC26" s="11">
        <v>0</v>
      </c>
      <c r="AD26" s="197">
        <f t="shared" si="8"/>
        <v>20</v>
      </c>
      <c r="AE26" s="13">
        <v>0</v>
      </c>
      <c r="AF26" s="13">
        <v>0</v>
      </c>
      <c r="AG26" s="11">
        <f>AE26-AF26</f>
        <v>0</v>
      </c>
      <c r="AH26" s="11">
        <v>0</v>
      </c>
      <c r="AI26" s="197">
        <f t="shared" si="10"/>
        <v>0</v>
      </c>
      <c r="AJ26" s="13">
        <v>0</v>
      </c>
      <c r="AK26" s="13">
        <v>0</v>
      </c>
      <c r="AL26" s="11">
        <f>AJ26-AK26</f>
        <v>0</v>
      </c>
      <c r="AM26" s="11">
        <v>0</v>
      </c>
      <c r="AN26" s="197">
        <f t="shared" si="12"/>
        <v>0</v>
      </c>
      <c r="AO26" s="13">
        <v>0</v>
      </c>
      <c r="AP26" s="13">
        <v>0</v>
      </c>
      <c r="AQ26" s="11">
        <f>AO26-AP26</f>
        <v>0</v>
      </c>
      <c r="AR26" s="11">
        <v>0</v>
      </c>
      <c r="AS26" s="197">
        <f t="shared" si="14"/>
        <v>0</v>
      </c>
      <c r="AT26" s="13">
        <v>0</v>
      </c>
      <c r="AU26" s="13">
        <v>0</v>
      </c>
      <c r="AV26" s="11">
        <f>AT26-AU26</f>
        <v>0</v>
      </c>
      <c r="AW26" s="11">
        <v>0</v>
      </c>
      <c r="AX26" s="197">
        <f t="shared" si="16"/>
        <v>0</v>
      </c>
      <c r="AY26" s="13">
        <v>0</v>
      </c>
      <c r="AZ26" s="13">
        <v>0</v>
      </c>
      <c r="BA26" s="11">
        <f>AY26-AZ26</f>
        <v>0</v>
      </c>
      <c r="BB26" s="13">
        <v>0</v>
      </c>
      <c r="BC26" s="220">
        <f t="shared" si="18"/>
        <v>0</v>
      </c>
      <c r="BD26" s="26">
        <v>0</v>
      </c>
      <c r="BE26" s="26">
        <v>0</v>
      </c>
      <c r="BF26" s="26">
        <f>BD26-BE26</f>
        <v>0</v>
      </c>
      <c r="BG26" s="26">
        <v>0</v>
      </c>
      <c r="BH26" s="234">
        <f t="shared" si="20"/>
        <v>0</v>
      </c>
      <c r="BI26" s="95">
        <v>0</v>
      </c>
      <c r="BJ26" s="26">
        <v>0</v>
      </c>
      <c r="BK26" s="26">
        <f>BI26-BJ26</f>
        <v>0</v>
      </c>
      <c r="BL26" s="26">
        <v>0</v>
      </c>
      <c r="BM26" s="206">
        <f t="shared" si="22"/>
        <v>0</v>
      </c>
    </row>
    <row r="27" spans="1:65" ht="29.4" thickBot="1" x14ac:dyDescent="0.35">
      <c r="A27" s="435">
        <v>25</v>
      </c>
      <c r="B27" s="25" t="s">
        <v>54</v>
      </c>
      <c r="C27" s="26">
        <v>10</v>
      </c>
      <c r="D27" s="65">
        <v>15</v>
      </c>
      <c r="E27" s="362">
        <f t="shared" si="39"/>
        <v>0</v>
      </c>
      <c r="F27" s="233">
        <f t="shared" si="40"/>
        <v>15</v>
      </c>
      <c r="G27" s="233">
        <f t="shared" si="41"/>
        <v>-15</v>
      </c>
      <c r="H27" s="233">
        <f t="shared" si="42"/>
        <v>15</v>
      </c>
      <c r="I27" s="206">
        <f t="shared" si="24"/>
        <v>15</v>
      </c>
      <c r="J27" s="455">
        <f t="shared" si="25"/>
        <v>0</v>
      </c>
      <c r="K27" s="9">
        <v>0</v>
      </c>
      <c r="L27" s="13">
        <v>1</v>
      </c>
      <c r="M27" s="11">
        <f t="shared" si="38"/>
        <v>-1</v>
      </c>
      <c r="N27" s="242">
        <v>0</v>
      </c>
      <c r="O27" s="206">
        <f t="shared" si="27"/>
        <v>0</v>
      </c>
      <c r="P27" s="9">
        <v>0</v>
      </c>
      <c r="Q27" s="13">
        <v>1</v>
      </c>
      <c r="R27" s="11">
        <f>P27-Q27</f>
        <v>-1</v>
      </c>
      <c r="S27" s="11">
        <v>0</v>
      </c>
      <c r="T27" s="204">
        <f t="shared" si="4"/>
        <v>0</v>
      </c>
      <c r="U27" s="13">
        <v>0</v>
      </c>
      <c r="V27" s="13">
        <v>1</v>
      </c>
      <c r="W27" s="11">
        <f>U27-V27</f>
        <v>-1</v>
      </c>
      <c r="X27" s="11">
        <v>0</v>
      </c>
      <c r="Y27" s="197">
        <f t="shared" si="6"/>
        <v>0</v>
      </c>
      <c r="Z27" s="13">
        <v>0</v>
      </c>
      <c r="AA27" s="13">
        <v>5</v>
      </c>
      <c r="AB27" s="11">
        <f>Z27-AA27</f>
        <v>-5</v>
      </c>
      <c r="AC27" s="11">
        <v>0</v>
      </c>
      <c r="AD27" s="197">
        <f t="shared" si="8"/>
        <v>0</v>
      </c>
      <c r="AE27" s="13">
        <v>0</v>
      </c>
      <c r="AF27" s="13">
        <v>1</v>
      </c>
      <c r="AG27" s="11">
        <f>AE27-AF27</f>
        <v>-1</v>
      </c>
      <c r="AH27" s="11">
        <v>0</v>
      </c>
      <c r="AI27" s="197">
        <f t="shared" si="10"/>
        <v>0</v>
      </c>
      <c r="AJ27" s="13">
        <v>0</v>
      </c>
      <c r="AK27" s="13">
        <v>1</v>
      </c>
      <c r="AL27" s="11">
        <f>AJ27-AK27</f>
        <v>-1</v>
      </c>
      <c r="AM27" s="11">
        <v>0</v>
      </c>
      <c r="AN27" s="197">
        <f t="shared" si="12"/>
        <v>0</v>
      </c>
      <c r="AO27" s="13">
        <v>0</v>
      </c>
      <c r="AP27" s="13">
        <v>1</v>
      </c>
      <c r="AQ27" s="11">
        <f>AO27-AP27</f>
        <v>-1</v>
      </c>
      <c r="AR27" s="11">
        <v>0</v>
      </c>
      <c r="AS27" s="197">
        <f t="shared" si="14"/>
        <v>0</v>
      </c>
      <c r="AT27" s="13">
        <v>0</v>
      </c>
      <c r="AU27" s="13">
        <v>1</v>
      </c>
      <c r="AV27" s="11">
        <f>AT27-AU27</f>
        <v>-1</v>
      </c>
      <c r="AW27" s="11">
        <v>0</v>
      </c>
      <c r="AX27" s="197">
        <f t="shared" si="16"/>
        <v>0</v>
      </c>
      <c r="AY27" s="13">
        <v>0</v>
      </c>
      <c r="AZ27" s="13">
        <v>1</v>
      </c>
      <c r="BA27" s="11">
        <f>AY27-AZ27</f>
        <v>-1</v>
      </c>
      <c r="BB27" s="13">
        <v>0</v>
      </c>
      <c r="BC27" s="220">
        <f t="shared" si="18"/>
        <v>0</v>
      </c>
      <c r="BD27" s="26">
        <v>0</v>
      </c>
      <c r="BE27" s="26">
        <v>1</v>
      </c>
      <c r="BF27" s="26">
        <f>BD27-BE27</f>
        <v>-1</v>
      </c>
      <c r="BG27" s="26">
        <v>15</v>
      </c>
      <c r="BH27" s="234">
        <f t="shared" si="20"/>
        <v>15</v>
      </c>
      <c r="BI27" s="95">
        <v>0</v>
      </c>
      <c r="BJ27" s="26">
        <v>1</v>
      </c>
      <c r="BK27" s="26">
        <f>BI27-BJ27</f>
        <v>-1</v>
      </c>
      <c r="BL27" s="26">
        <v>0</v>
      </c>
      <c r="BM27" s="206">
        <f t="shared" si="22"/>
        <v>0</v>
      </c>
    </row>
    <row r="28" spans="1:65" ht="57.6" x14ac:dyDescent="0.3">
      <c r="A28" s="95">
        <v>26</v>
      </c>
      <c r="B28" s="25" t="s">
        <v>376</v>
      </c>
      <c r="C28" s="26">
        <v>4</v>
      </c>
      <c r="D28" s="65">
        <v>6</v>
      </c>
      <c r="E28" s="362">
        <f t="shared" si="39"/>
        <v>0</v>
      </c>
      <c r="F28" s="233">
        <f t="shared" si="40"/>
        <v>0</v>
      </c>
      <c r="G28" s="233">
        <f t="shared" si="41"/>
        <v>0</v>
      </c>
      <c r="H28" s="233">
        <f t="shared" si="42"/>
        <v>0</v>
      </c>
      <c r="I28" s="206">
        <f t="shared" si="24"/>
        <v>0</v>
      </c>
      <c r="J28" s="455">
        <f t="shared" si="25"/>
        <v>0</v>
      </c>
      <c r="K28" s="9">
        <v>0</v>
      </c>
      <c r="L28" s="13">
        <v>0</v>
      </c>
      <c r="M28" s="11">
        <f t="shared" si="38"/>
        <v>0</v>
      </c>
      <c r="N28" s="242">
        <v>0</v>
      </c>
      <c r="O28" s="206">
        <f t="shared" si="27"/>
        <v>0</v>
      </c>
      <c r="P28" s="9">
        <v>0</v>
      </c>
      <c r="Q28" s="15">
        <v>0</v>
      </c>
      <c r="R28" s="11">
        <f>P28-Q28</f>
        <v>0</v>
      </c>
      <c r="S28" s="11">
        <v>0</v>
      </c>
      <c r="T28" s="205">
        <f t="shared" si="4"/>
        <v>0</v>
      </c>
      <c r="U28" s="13">
        <v>0</v>
      </c>
      <c r="V28" s="11">
        <v>0</v>
      </c>
      <c r="W28" s="11">
        <f>U28-V28</f>
        <v>0</v>
      </c>
      <c r="X28" s="11">
        <v>0</v>
      </c>
      <c r="Y28" s="197">
        <f t="shared" si="6"/>
        <v>0</v>
      </c>
      <c r="Z28" s="13">
        <v>0</v>
      </c>
      <c r="AA28" s="13">
        <v>0</v>
      </c>
      <c r="AB28" s="11">
        <f>Z28-AA28</f>
        <v>0</v>
      </c>
      <c r="AC28" s="11">
        <v>0</v>
      </c>
      <c r="AD28" s="197">
        <f t="shared" si="8"/>
        <v>0</v>
      </c>
      <c r="AE28" s="13">
        <v>0</v>
      </c>
      <c r="AF28" s="13">
        <v>0</v>
      </c>
      <c r="AG28" s="11">
        <f>AE28-AF28</f>
        <v>0</v>
      </c>
      <c r="AH28" s="11">
        <v>0</v>
      </c>
      <c r="AI28" s="197">
        <f t="shared" si="10"/>
        <v>0</v>
      </c>
      <c r="AJ28" s="13">
        <v>0</v>
      </c>
      <c r="AK28" s="13">
        <v>0</v>
      </c>
      <c r="AL28" s="11">
        <f>AJ28-AK28</f>
        <v>0</v>
      </c>
      <c r="AM28" s="11">
        <v>0</v>
      </c>
      <c r="AN28" s="197">
        <f t="shared" si="12"/>
        <v>0</v>
      </c>
      <c r="AO28" s="13">
        <v>0</v>
      </c>
      <c r="AP28" s="13">
        <v>0</v>
      </c>
      <c r="AQ28" s="11">
        <f>AO28-AP28</f>
        <v>0</v>
      </c>
      <c r="AR28" s="11">
        <v>0</v>
      </c>
      <c r="AS28" s="197">
        <f t="shared" si="14"/>
        <v>0</v>
      </c>
      <c r="AT28" s="13">
        <v>0</v>
      </c>
      <c r="AU28" s="13">
        <v>0</v>
      </c>
      <c r="AV28" s="11">
        <f>AT28-AU28</f>
        <v>0</v>
      </c>
      <c r="AW28" s="11">
        <v>0</v>
      </c>
      <c r="AX28" s="197">
        <f t="shared" si="16"/>
        <v>0</v>
      </c>
      <c r="AY28" s="13">
        <v>0</v>
      </c>
      <c r="AZ28" s="13">
        <v>0</v>
      </c>
      <c r="BA28" s="11">
        <f>AY28-AZ28</f>
        <v>0</v>
      </c>
      <c r="BB28" s="13">
        <v>0</v>
      </c>
      <c r="BC28" s="220">
        <f t="shared" si="18"/>
        <v>0</v>
      </c>
      <c r="BD28" s="26">
        <v>0</v>
      </c>
      <c r="BE28" s="26">
        <v>0</v>
      </c>
      <c r="BF28" s="26">
        <f>BD28-BE28</f>
        <v>0</v>
      </c>
      <c r="BG28" s="26">
        <v>0</v>
      </c>
      <c r="BH28" s="234">
        <f t="shared" si="20"/>
        <v>0</v>
      </c>
      <c r="BI28" s="95">
        <v>0</v>
      </c>
      <c r="BJ28" s="26">
        <v>0</v>
      </c>
      <c r="BK28" s="26">
        <f>BI28-BJ28</f>
        <v>0</v>
      </c>
      <c r="BL28" s="26">
        <v>0</v>
      </c>
      <c r="BM28" s="206">
        <f t="shared" si="22"/>
        <v>0</v>
      </c>
    </row>
    <row r="29" spans="1:65" ht="58.2" thickBot="1" x14ac:dyDescent="0.35">
      <c r="A29" s="435">
        <v>27</v>
      </c>
      <c r="B29" s="25" t="s">
        <v>55</v>
      </c>
      <c r="C29" s="26">
        <v>6</v>
      </c>
      <c r="D29" s="65">
        <v>10</v>
      </c>
      <c r="E29" s="362">
        <f t="shared" si="39"/>
        <v>10</v>
      </c>
      <c r="F29" s="233">
        <f t="shared" si="40"/>
        <v>14</v>
      </c>
      <c r="G29" s="233">
        <f t="shared" si="41"/>
        <v>-4</v>
      </c>
      <c r="H29" s="233">
        <f t="shared" si="42"/>
        <v>4</v>
      </c>
      <c r="I29" s="206">
        <f t="shared" si="24"/>
        <v>14</v>
      </c>
      <c r="J29" s="455">
        <f t="shared" si="25"/>
        <v>0</v>
      </c>
      <c r="K29" s="102">
        <v>4</v>
      </c>
      <c r="L29" s="75">
        <v>1</v>
      </c>
      <c r="M29" s="11">
        <f t="shared" si="38"/>
        <v>3</v>
      </c>
      <c r="N29" s="242">
        <v>0</v>
      </c>
      <c r="O29" s="206">
        <f t="shared" si="27"/>
        <v>4</v>
      </c>
      <c r="P29" s="102">
        <v>0</v>
      </c>
      <c r="Q29" s="75">
        <v>1</v>
      </c>
      <c r="R29" s="11">
        <f>P29-Q29</f>
        <v>-1</v>
      </c>
      <c r="S29" s="11">
        <v>0</v>
      </c>
      <c r="T29" s="205">
        <f t="shared" si="4"/>
        <v>0</v>
      </c>
      <c r="U29" s="101">
        <v>0</v>
      </c>
      <c r="V29" s="75">
        <v>1</v>
      </c>
      <c r="W29" s="11">
        <f>U29-V29</f>
        <v>-1</v>
      </c>
      <c r="X29" s="11">
        <v>0</v>
      </c>
      <c r="Y29" s="198">
        <f t="shared" si="6"/>
        <v>0</v>
      </c>
      <c r="Z29" s="75">
        <v>6</v>
      </c>
      <c r="AA29" s="75">
        <v>4</v>
      </c>
      <c r="AB29" s="11">
        <f>Z29-AA29</f>
        <v>2</v>
      </c>
      <c r="AC29" s="11">
        <v>4</v>
      </c>
      <c r="AD29" s="198">
        <f t="shared" si="8"/>
        <v>10</v>
      </c>
      <c r="AE29" s="75">
        <v>0</v>
      </c>
      <c r="AF29" s="75">
        <v>1</v>
      </c>
      <c r="AG29" s="11">
        <f>AE29-AF29</f>
        <v>-1</v>
      </c>
      <c r="AH29" s="11">
        <v>0</v>
      </c>
      <c r="AI29" s="198">
        <f t="shared" si="10"/>
        <v>0</v>
      </c>
      <c r="AJ29" s="75">
        <v>0</v>
      </c>
      <c r="AK29" s="75">
        <v>1</v>
      </c>
      <c r="AL29" s="11">
        <f>AJ29-AK29</f>
        <v>-1</v>
      </c>
      <c r="AM29" s="11">
        <v>0</v>
      </c>
      <c r="AN29" s="198">
        <f t="shared" si="12"/>
        <v>0</v>
      </c>
      <c r="AO29" s="75">
        <v>0</v>
      </c>
      <c r="AP29" s="75">
        <v>1</v>
      </c>
      <c r="AQ29" s="11">
        <f>AO29-AP29</f>
        <v>-1</v>
      </c>
      <c r="AR29" s="11">
        <v>0</v>
      </c>
      <c r="AS29" s="198">
        <f t="shared" si="14"/>
        <v>0</v>
      </c>
      <c r="AT29" s="75">
        <v>0</v>
      </c>
      <c r="AU29" s="75">
        <v>1</v>
      </c>
      <c r="AV29" s="11">
        <f>AT29-AU29</f>
        <v>-1</v>
      </c>
      <c r="AW29" s="11">
        <v>0</v>
      </c>
      <c r="AX29" s="198">
        <f t="shared" si="16"/>
        <v>0</v>
      </c>
      <c r="AY29" s="75">
        <v>0</v>
      </c>
      <c r="AZ29" s="75">
        <v>1</v>
      </c>
      <c r="BA29" s="11">
        <f>AY29-AZ29</f>
        <v>-1</v>
      </c>
      <c r="BB29" s="11">
        <v>0</v>
      </c>
      <c r="BC29" s="243">
        <f t="shared" si="18"/>
        <v>0</v>
      </c>
      <c r="BD29" s="75">
        <v>0</v>
      </c>
      <c r="BE29" s="75">
        <v>1</v>
      </c>
      <c r="BF29" s="26">
        <f>BD29-BE29</f>
        <v>-1</v>
      </c>
      <c r="BG29" s="26">
        <v>0</v>
      </c>
      <c r="BH29" s="234">
        <f t="shared" si="20"/>
        <v>0</v>
      </c>
      <c r="BI29" s="102">
        <v>0</v>
      </c>
      <c r="BJ29" s="75">
        <v>1</v>
      </c>
      <c r="BK29" s="26">
        <f>BI29-BJ29</f>
        <v>-1</v>
      </c>
      <c r="BL29" s="26">
        <v>0</v>
      </c>
      <c r="BM29" s="206">
        <f t="shared" si="22"/>
        <v>0</v>
      </c>
    </row>
    <row r="30" spans="1:65" ht="72.599999999999994" thickBot="1" x14ac:dyDescent="0.35">
      <c r="A30" s="95">
        <v>28</v>
      </c>
      <c r="B30" s="25" t="s">
        <v>56</v>
      </c>
      <c r="C30" s="26">
        <v>6</v>
      </c>
      <c r="D30" s="65">
        <v>10</v>
      </c>
      <c r="E30" s="363">
        <f t="shared" si="39"/>
        <v>0</v>
      </c>
      <c r="F30" s="287">
        <f t="shared" si="40"/>
        <v>16</v>
      </c>
      <c r="G30" s="287">
        <f t="shared" si="41"/>
        <v>-16</v>
      </c>
      <c r="H30" s="287">
        <f t="shared" si="42"/>
        <v>16</v>
      </c>
      <c r="I30" s="213">
        <f t="shared" si="24"/>
        <v>16</v>
      </c>
      <c r="J30" s="459">
        <f t="shared" si="25"/>
        <v>0</v>
      </c>
      <c r="K30" s="251">
        <v>0</v>
      </c>
      <c r="L30" s="252">
        <v>1</v>
      </c>
      <c r="M30" s="215">
        <f t="shared" si="38"/>
        <v>-1</v>
      </c>
      <c r="N30" s="253">
        <v>0</v>
      </c>
      <c r="O30" s="213">
        <f t="shared" si="27"/>
        <v>0</v>
      </c>
      <c r="P30" s="251">
        <v>0</v>
      </c>
      <c r="Q30" s="252">
        <v>1</v>
      </c>
      <c r="R30" s="215">
        <f>P30-Q30</f>
        <v>-1</v>
      </c>
      <c r="S30" s="215">
        <v>0</v>
      </c>
      <c r="T30" s="208">
        <f t="shared" si="4"/>
        <v>0</v>
      </c>
      <c r="U30" s="101">
        <v>0</v>
      </c>
      <c r="V30" s="75">
        <v>1</v>
      </c>
      <c r="W30" s="11">
        <f>U30-V30</f>
        <v>-1</v>
      </c>
      <c r="X30" s="11">
        <v>0</v>
      </c>
      <c r="Y30" s="198">
        <f t="shared" si="6"/>
        <v>0</v>
      </c>
      <c r="Z30" s="74">
        <v>0</v>
      </c>
      <c r="AA30" s="74">
        <v>6</v>
      </c>
      <c r="AB30" s="11">
        <f>Z30-AA30</f>
        <v>-6</v>
      </c>
      <c r="AC30" s="11">
        <v>6</v>
      </c>
      <c r="AD30" s="198">
        <f t="shared" si="8"/>
        <v>6</v>
      </c>
      <c r="AE30" s="75">
        <v>0</v>
      </c>
      <c r="AF30" s="75">
        <v>1</v>
      </c>
      <c r="AG30" s="11">
        <f>AE30-AF30</f>
        <v>-1</v>
      </c>
      <c r="AH30" s="11">
        <v>0</v>
      </c>
      <c r="AI30" s="198">
        <f t="shared" si="10"/>
        <v>0</v>
      </c>
      <c r="AJ30" s="75">
        <v>0</v>
      </c>
      <c r="AK30" s="75">
        <v>1</v>
      </c>
      <c r="AL30" s="11">
        <f>AJ30-AK30</f>
        <v>-1</v>
      </c>
      <c r="AM30" s="11">
        <v>0</v>
      </c>
      <c r="AN30" s="198">
        <f t="shared" si="12"/>
        <v>0</v>
      </c>
      <c r="AO30" s="75">
        <v>0</v>
      </c>
      <c r="AP30" s="75">
        <v>1</v>
      </c>
      <c r="AQ30" s="11">
        <f>AO30-AP30</f>
        <v>-1</v>
      </c>
      <c r="AR30" s="11">
        <v>0</v>
      </c>
      <c r="AS30" s="198">
        <f t="shared" si="14"/>
        <v>0</v>
      </c>
      <c r="AT30" s="75">
        <v>0</v>
      </c>
      <c r="AU30" s="75">
        <v>1</v>
      </c>
      <c r="AV30" s="11">
        <f>AT30-AU30</f>
        <v>-1</v>
      </c>
      <c r="AW30" s="11">
        <v>0</v>
      </c>
      <c r="AX30" s="198">
        <f t="shared" si="16"/>
        <v>0</v>
      </c>
      <c r="AY30" s="75">
        <v>0</v>
      </c>
      <c r="AZ30" s="75">
        <v>1</v>
      </c>
      <c r="BA30" s="11">
        <f>AY30-AZ30</f>
        <v>-1</v>
      </c>
      <c r="BB30" s="11">
        <v>0</v>
      </c>
      <c r="BC30" s="243">
        <f t="shared" si="18"/>
        <v>0</v>
      </c>
      <c r="BD30" s="75">
        <v>0</v>
      </c>
      <c r="BE30" s="75">
        <v>1</v>
      </c>
      <c r="BF30" s="26">
        <f>BD30-BE30</f>
        <v>-1</v>
      </c>
      <c r="BG30" s="26">
        <v>10</v>
      </c>
      <c r="BH30" s="234">
        <f t="shared" si="20"/>
        <v>10</v>
      </c>
      <c r="BI30" s="251">
        <v>0</v>
      </c>
      <c r="BJ30" s="252">
        <v>1</v>
      </c>
      <c r="BK30" s="142">
        <f>BI30-BJ30</f>
        <v>-1</v>
      </c>
      <c r="BL30" s="142">
        <v>0</v>
      </c>
      <c r="BM30" s="213">
        <f t="shared" si="22"/>
        <v>0</v>
      </c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12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9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80">
      <pane xSplit="9" ySplit="2" topLeftCell="J24" activePane="bottomRight" state="frozen"/>
      <selection pane="bottomRight" activeCell="E26" sqref="E26"/>
      <pageMargins left="0.7" right="0.7" top="0.75" bottom="0.75" header="0.3" footer="0.3"/>
    </customSheetView>
  </customSheetViews>
  <mergeCells count="14">
    <mergeCell ref="E1:I1"/>
    <mergeCell ref="AE1:AI1"/>
    <mergeCell ref="AJ1:AN1"/>
    <mergeCell ref="AO1:AS1"/>
    <mergeCell ref="A1:D1"/>
    <mergeCell ref="J1:J2"/>
    <mergeCell ref="K1:O1"/>
    <mergeCell ref="P1:T1"/>
    <mergeCell ref="U1:Y1"/>
    <mergeCell ref="AT1:AX1"/>
    <mergeCell ref="AY1:BC1"/>
    <mergeCell ref="BD1:BH1"/>
    <mergeCell ref="BI1:BM1"/>
    <mergeCell ref="Z1:AD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CB153"/>
  <sheetViews>
    <sheetView zoomScale="80" zoomScaleNormal="80" workbookViewId="0">
      <pane xSplit="10" ySplit="2" topLeftCell="AM3" activePane="bottomRight" state="frozen"/>
      <selection pane="topRight" activeCell="K1" sqref="K1"/>
      <selection pane="bottomLeft" activeCell="A3" sqref="A3"/>
      <selection pane="bottomRight" activeCell="B28" sqref="B28"/>
    </sheetView>
  </sheetViews>
  <sheetFormatPr defaultRowHeight="14.4" x14ac:dyDescent="0.3"/>
  <cols>
    <col min="1" max="1" width="4.44140625" customWidth="1"/>
    <col min="2" max="2" width="25.77734375" style="188" customWidth="1"/>
    <col min="3" max="4" width="7.77734375" customWidth="1"/>
    <col min="5" max="9" width="7.77734375" style="31" customWidth="1"/>
    <col min="10" max="10" width="17.109375" customWidth="1"/>
    <col min="11" max="36" width="7.77734375" customWidth="1"/>
    <col min="37" max="40" width="7.77734375" style="132" customWidth="1"/>
    <col min="41" max="60" width="7.77734375" customWidth="1"/>
    <col min="61" max="62" width="5.44140625" customWidth="1"/>
    <col min="63" max="64" width="5.5546875" customWidth="1"/>
    <col min="65" max="69" width="5.44140625" customWidth="1"/>
    <col min="70" max="70" width="6.6640625" customWidth="1"/>
    <col min="71" max="72" width="5.88671875" customWidth="1"/>
    <col min="73" max="74" width="5.44140625" customWidth="1"/>
    <col min="75" max="76" width="6.109375" customWidth="1"/>
    <col min="77" max="78" width="5.44140625" customWidth="1"/>
    <col min="79" max="80" width="5.88671875" customWidth="1"/>
    <col min="81" max="81" width="11.33203125" customWidth="1"/>
    <col min="82" max="82" width="6.33203125" customWidth="1"/>
  </cols>
  <sheetData>
    <row r="1" spans="1:80" s="122" customFormat="1" ht="46.8" customHeight="1" thickBot="1" x14ac:dyDescent="0.45">
      <c r="A1" s="553" t="s">
        <v>0</v>
      </c>
      <c r="B1" s="554"/>
      <c r="C1" s="554"/>
      <c r="D1" s="554"/>
      <c r="E1" s="544" t="s">
        <v>332</v>
      </c>
      <c r="F1" s="545"/>
      <c r="G1" s="545"/>
      <c r="H1" s="545"/>
      <c r="I1" s="546"/>
      <c r="J1" s="573" t="s">
        <v>359</v>
      </c>
      <c r="K1" s="534" t="s">
        <v>333</v>
      </c>
      <c r="L1" s="535"/>
      <c r="M1" s="535"/>
      <c r="N1" s="535"/>
      <c r="O1" s="536"/>
      <c r="P1" s="534" t="s">
        <v>334</v>
      </c>
      <c r="Q1" s="535"/>
      <c r="R1" s="535"/>
      <c r="S1" s="535"/>
      <c r="T1" s="536"/>
      <c r="U1" s="550" t="s">
        <v>361</v>
      </c>
      <c r="V1" s="551"/>
      <c r="W1" s="551"/>
      <c r="X1" s="551"/>
      <c r="Y1" s="552"/>
      <c r="Z1" s="550" t="s">
        <v>335</v>
      </c>
      <c r="AA1" s="551"/>
      <c r="AB1" s="551"/>
      <c r="AC1" s="548"/>
      <c r="AD1" s="549"/>
      <c r="AE1" s="550" t="s">
        <v>336</v>
      </c>
      <c r="AF1" s="551"/>
      <c r="AG1" s="551"/>
      <c r="AH1" s="551"/>
      <c r="AI1" s="552"/>
      <c r="AJ1" s="563" t="s">
        <v>363</v>
      </c>
      <c r="AK1" s="564"/>
      <c r="AL1" s="564"/>
      <c r="AM1" s="564"/>
      <c r="AN1" s="565"/>
      <c r="AO1" s="534" t="s">
        <v>362</v>
      </c>
      <c r="AP1" s="535"/>
      <c r="AQ1" s="535"/>
      <c r="AR1" s="535"/>
      <c r="AS1" s="536"/>
      <c r="AT1" s="535" t="s">
        <v>337</v>
      </c>
      <c r="AU1" s="535"/>
      <c r="AV1" s="535"/>
      <c r="AW1" s="535"/>
      <c r="AX1" s="536"/>
      <c r="AY1" s="563" t="s">
        <v>338</v>
      </c>
      <c r="AZ1" s="564"/>
      <c r="BA1" s="564"/>
      <c r="BB1" s="564"/>
      <c r="BC1" s="565"/>
      <c r="BD1" s="550" t="s">
        <v>339</v>
      </c>
      <c r="BE1" s="551"/>
      <c r="BF1" s="551"/>
      <c r="BG1" s="551"/>
      <c r="BH1" s="552"/>
      <c r="BI1" s="575" t="s">
        <v>83</v>
      </c>
      <c r="BJ1" s="576"/>
      <c r="BK1" s="576"/>
      <c r="BL1" s="577"/>
      <c r="BM1" s="578" t="s">
        <v>70</v>
      </c>
      <c r="BN1" s="579"/>
      <c r="BO1" s="579"/>
      <c r="BP1" s="580"/>
      <c r="BQ1" s="578" t="s">
        <v>71</v>
      </c>
      <c r="BR1" s="579"/>
      <c r="BS1" s="579"/>
      <c r="BT1" s="580"/>
      <c r="BU1" s="575" t="s">
        <v>15</v>
      </c>
      <c r="BV1" s="576"/>
      <c r="BW1" s="576"/>
      <c r="BX1" s="577"/>
      <c r="BY1" s="575" t="s">
        <v>16</v>
      </c>
      <c r="BZ1" s="576"/>
      <c r="CA1" s="576"/>
      <c r="CB1" s="577"/>
    </row>
    <row r="2" spans="1:80" ht="33.6" customHeight="1" thickBot="1" x14ac:dyDescent="0.35">
      <c r="A2" s="1" t="s">
        <v>17</v>
      </c>
      <c r="B2" s="187" t="s">
        <v>18</v>
      </c>
      <c r="C2" s="379" t="s">
        <v>19</v>
      </c>
      <c r="D2" s="4" t="s">
        <v>20</v>
      </c>
      <c r="E2" s="183" t="s">
        <v>21</v>
      </c>
      <c r="F2" s="183" t="s">
        <v>22</v>
      </c>
      <c r="G2" s="184" t="s">
        <v>23</v>
      </c>
      <c r="H2" s="184" t="s">
        <v>24</v>
      </c>
      <c r="I2" s="184" t="s">
        <v>366</v>
      </c>
      <c r="J2" s="574"/>
      <c r="K2" s="183" t="s">
        <v>21</v>
      </c>
      <c r="L2" s="183" t="s">
        <v>22</v>
      </c>
      <c r="M2" s="184" t="s">
        <v>23</v>
      </c>
      <c r="N2" s="183" t="s">
        <v>24</v>
      </c>
      <c r="O2" s="184" t="s">
        <v>366</v>
      </c>
      <c r="P2" s="183" t="s">
        <v>21</v>
      </c>
      <c r="Q2" s="183" t="s">
        <v>22</v>
      </c>
      <c r="R2" s="183" t="s">
        <v>23</v>
      </c>
      <c r="S2" s="183" t="s">
        <v>24</v>
      </c>
      <c r="T2" s="184" t="s">
        <v>366</v>
      </c>
      <c r="U2" s="184" t="s">
        <v>21</v>
      </c>
      <c r="V2" s="183" t="s">
        <v>22</v>
      </c>
      <c r="W2" s="183" t="s">
        <v>23</v>
      </c>
      <c r="X2" s="183" t="s">
        <v>24</v>
      </c>
      <c r="Y2" s="184" t="s">
        <v>366</v>
      </c>
      <c r="Z2" s="184" t="s">
        <v>21</v>
      </c>
      <c r="AA2" s="185" t="s">
        <v>22</v>
      </c>
      <c r="AB2" s="186" t="s">
        <v>23</v>
      </c>
      <c r="AC2" s="184" t="s">
        <v>24</v>
      </c>
      <c r="AD2" s="184" t="s">
        <v>366</v>
      </c>
      <c r="AE2" s="186" t="s">
        <v>21</v>
      </c>
      <c r="AF2" s="183" t="s">
        <v>22</v>
      </c>
      <c r="AG2" s="184" t="s">
        <v>23</v>
      </c>
      <c r="AH2" s="183" t="s">
        <v>24</v>
      </c>
      <c r="AI2" s="183" t="s">
        <v>366</v>
      </c>
      <c r="AJ2" s="183" t="s">
        <v>21</v>
      </c>
      <c r="AK2" s="184" t="s">
        <v>22</v>
      </c>
      <c r="AL2" s="184" t="s">
        <v>23</v>
      </c>
      <c r="AM2" s="184" t="s">
        <v>24</v>
      </c>
      <c r="AN2" s="184" t="s">
        <v>366</v>
      </c>
      <c r="AO2" s="183" t="s">
        <v>21</v>
      </c>
      <c r="AP2" s="183" t="s">
        <v>22</v>
      </c>
      <c r="AQ2" s="184" t="s">
        <v>23</v>
      </c>
      <c r="AR2" s="184" t="s">
        <v>24</v>
      </c>
      <c r="AS2" s="184" t="s">
        <v>366</v>
      </c>
      <c r="AT2" s="186" t="s">
        <v>21</v>
      </c>
      <c r="AU2" s="183" t="s">
        <v>22</v>
      </c>
      <c r="AV2" s="184" t="s">
        <v>23</v>
      </c>
      <c r="AW2" s="183" t="s">
        <v>24</v>
      </c>
      <c r="AX2" s="183" t="s">
        <v>366</v>
      </c>
      <c r="AY2" s="183" t="s">
        <v>21</v>
      </c>
      <c r="AZ2" s="183" t="s">
        <v>22</v>
      </c>
      <c r="BA2" s="184" t="s">
        <v>23</v>
      </c>
      <c r="BB2" s="183" t="s">
        <v>24</v>
      </c>
      <c r="BC2" s="183" t="s">
        <v>366</v>
      </c>
      <c r="BD2" s="183" t="s">
        <v>21</v>
      </c>
      <c r="BE2" s="183" t="s">
        <v>22</v>
      </c>
      <c r="BF2" s="183" t="s">
        <v>23</v>
      </c>
      <c r="BG2" s="184" t="s">
        <v>24</v>
      </c>
      <c r="BH2" s="184" t="s">
        <v>366</v>
      </c>
      <c r="BI2" s="7" t="s">
        <v>21</v>
      </c>
      <c r="BJ2" s="5" t="s">
        <v>22</v>
      </c>
      <c r="BK2" s="4" t="s">
        <v>23</v>
      </c>
      <c r="BL2" s="4" t="s">
        <v>24</v>
      </c>
      <c r="BM2" s="5" t="s">
        <v>21</v>
      </c>
      <c r="BN2" s="5" t="s">
        <v>22</v>
      </c>
      <c r="BO2" s="8" t="s">
        <v>23</v>
      </c>
      <c r="BP2" s="7" t="s">
        <v>24</v>
      </c>
      <c r="BQ2" s="2" t="s">
        <v>21</v>
      </c>
      <c r="BR2" s="5" t="s">
        <v>22</v>
      </c>
      <c r="BS2" s="5" t="s">
        <v>23</v>
      </c>
      <c r="BT2" s="5" t="s">
        <v>24</v>
      </c>
      <c r="BU2" s="7" t="s">
        <v>21</v>
      </c>
      <c r="BV2" s="5" t="s">
        <v>22</v>
      </c>
      <c r="BW2" s="4" t="s">
        <v>23</v>
      </c>
      <c r="BX2" s="4" t="s">
        <v>24</v>
      </c>
      <c r="BY2" s="5" t="s">
        <v>21</v>
      </c>
      <c r="BZ2" s="5" t="s">
        <v>22</v>
      </c>
      <c r="CA2" s="4" t="s">
        <v>23</v>
      </c>
      <c r="CB2" s="5" t="s">
        <v>24</v>
      </c>
    </row>
    <row r="3" spans="1:80" s="122" customFormat="1" ht="120" customHeight="1" x14ac:dyDescent="0.4">
      <c r="A3" s="9">
        <v>1</v>
      </c>
      <c r="B3" s="10" t="s">
        <v>25</v>
      </c>
      <c r="C3" s="11">
        <v>10</v>
      </c>
      <c r="D3" s="12">
        <v>40</v>
      </c>
      <c r="E3" s="268">
        <f t="shared" ref="E3:E25" si="0">K3+P3+U3+Z3+AE3+AJ3+AO3+AT3+AY3+BD3+BI3+BM3+BQ3+BU3+BY3</f>
        <v>0</v>
      </c>
      <c r="F3" s="269">
        <f t="shared" ref="F3:F25" si="1">L3+Q3+V3+AA3+AF3+AK3+AP3+AU3+AZ3+BE3+BJ3+BN3+BR3+BV3+BZ3</f>
        <v>58</v>
      </c>
      <c r="G3" s="224">
        <f t="shared" ref="G3:G25" si="2">M3+R3+W3+AB3+AG3+AL3+AQ3+AV3+BA3+BF3+BK3+BO3+BS3+BW3+CA3</f>
        <v>-58</v>
      </c>
      <c r="H3" s="270">
        <f t="shared" ref="H3:H25" si="3">N3+S3+X3+AC3+AH3+AM3+AR3+AW3+BB3+BG3+BL3+BP3+BT3+BX3+CB3</f>
        <v>58</v>
      </c>
      <c r="I3" s="204">
        <f>SUM(O3+T3+Y3+AD3+AI3+AN3+AS3+AX3+BC3+BH3)</f>
        <v>58</v>
      </c>
      <c r="J3" s="263">
        <f t="shared" ref="J3:J30" si="4">E3+H3-F3</f>
        <v>0</v>
      </c>
      <c r="K3" s="9">
        <v>0</v>
      </c>
      <c r="L3" s="13">
        <v>2</v>
      </c>
      <c r="M3" s="11">
        <f>K3-L3</f>
        <v>-2</v>
      </c>
      <c r="N3" s="11">
        <v>20</v>
      </c>
      <c r="O3" s="204">
        <f>SUM(K3+N3)</f>
        <v>20</v>
      </c>
      <c r="P3" s="9">
        <v>0</v>
      </c>
      <c r="Q3" s="15">
        <v>7</v>
      </c>
      <c r="R3" s="11">
        <f t="shared" ref="R3:R30" si="5">P3-Q3</f>
        <v>-7</v>
      </c>
      <c r="S3" s="11">
        <v>0</v>
      </c>
      <c r="T3" s="205">
        <f t="shared" ref="T3:T30" si="6">SUM(P3+S3)</f>
        <v>0</v>
      </c>
      <c r="U3" s="9">
        <v>0</v>
      </c>
      <c r="V3" s="11">
        <v>21</v>
      </c>
      <c r="W3" s="11">
        <f t="shared" ref="W3:W30" si="7">U3-V3</f>
        <v>-21</v>
      </c>
      <c r="X3" s="13">
        <v>15</v>
      </c>
      <c r="Y3" s="204">
        <f t="shared" ref="Y3:Y30" si="8">SUM(U3+X3)</f>
        <v>15</v>
      </c>
      <c r="Z3" s="9">
        <v>0</v>
      </c>
      <c r="AA3" s="13">
        <v>6</v>
      </c>
      <c r="AB3" s="11">
        <f t="shared" ref="AB3:AB30" si="9">Z3-AA3</f>
        <v>-6</v>
      </c>
      <c r="AC3" s="13">
        <v>0</v>
      </c>
      <c r="AD3" s="204">
        <f t="shared" ref="AD3:AD30" si="10">SUM(Z3+AC3)</f>
        <v>0</v>
      </c>
      <c r="AE3" s="200">
        <v>0</v>
      </c>
      <c r="AF3" s="201">
        <v>4</v>
      </c>
      <c r="AG3" s="119">
        <f t="shared" ref="AG3:AG30" si="11">AE3-AF3</f>
        <v>-4</v>
      </c>
      <c r="AH3" s="201">
        <v>0</v>
      </c>
      <c r="AI3" s="203">
        <f t="shared" ref="AI3:AI30" si="12">SUM(AE3+AH3)</f>
        <v>0</v>
      </c>
      <c r="AJ3" s="9">
        <v>0</v>
      </c>
      <c r="AK3" s="43">
        <v>7</v>
      </c>
      <c r="AL3" s="11">
        <f t="shared" ref="AL3:AL30" si="13">AJ3-AK3</f>
        <v>-7</v>
      </c>
      <c r="AM3" s="157">
        <v>23</v>
      </c>
      <c r="AN3" s="204">
        <f t="shared" ref="AN3:AN30" si="14">SUM(AJ3+AM3)</f>
        <v>23</v>
      </c>
      <c r="AO3" s="9">
        <v>0</v>
      </c>
      <c r="AP3" s="13">
        <v>3</v>
      </c>
      <c r="AQ3" s="11">
        <f t="shared" ref="AQ3:AQ30" si="15">AO3-AP3</f>
        <v>-3</v>
      </c>
      <c r="AR3" s="11">
        <v>0</v>
      </c>
      <c r="AS3" s="204">
        <f t="shared" ref="AS3:AS30" si="16">SUM(AO3+AR3)</f>
        <v>0</v>
      </c>
      <c r="AT3" s="13">
        <v>0</v>
      </c>
      <c r="AU3" s="13">
        <v>4</v>
      </c>
      <c r="AV3" s="11">
        <f t="shared" ref="AV3:AV24" si="17">AT3-AU3</f>
        <v>-4</v>
      </c>
      <c r="AW3" s="13">
        <v>0</v>
      </c>
      <c r="AX3" s="197">
        <f t="shared" ref="AX3:AX30" si="18">SUM(AT3+AW3)</f>
        <v>0</v>
      </c>
      <c r="AY3" s="13">
        <v>0</v>
      </c>
      <c r="AZ3" s="13">
        <v>2</v>
      </c>
      <c r="BA3" s="11">
        <f t="shared" ref="BA3:BA30" si="19">AY3-AZ3</f>
        <v>-2</v>
      </c>
      <c r="BB3" s="13">
        <v>0</v>
      </c>
      <c r="BC3" s="197">
        <f t="shared" ref="BC3:BC30" si="20">SUM(AY3+BB3)</f>
        <v>0</v>
      </c>
      <c r="BD3" s="13">
        <v>0</v>
      </c>
      <c r="BE3" s="15">
        <v>2</v>
      </c>
      <c r="BF3" s="11">
        <f t="shared" ref="BF3:BF30" si="21">BD3-BE3</f>
        <v>-2</v>
      </c>
      <c r="BG3" s="11">
        <v>0</v>
      </c>
      <c r="BH3" s="198">
        <f t="shared" ref="BH3:BH30" si="22">SUM(BD3+BG3)</f>
        <v>0</v>
      </c>
      <c r="BI3" s="123"/>
      <c r="BJ3" s="123"/>
      <c r="BK3" s="123">
        <f t="shared" ref="BK3:BK13" si="23">BI3-BJ3</f>
        <v>0</v>
      </c>
      <c r="BL3" s="472"/>
      <c r="BM3" s="472"/>
      <c r="BN3" s="472"/>
      <c r="BO3" s="472">
        <f t="shared" ref="BO3:BO13" si="24">BM3-BN3</f>
        <v>0</v>
      </c>
      <c r="BP3" s="472"/>
      <c r="BQ3" s="472"/>
      <c r="BR3" s="472"/>
      <c r="BS3" s="472">
        <f t="shared" ref="BS3:BS13" si="25">BQ3-BR3</f>
        <v>0</v>
      </c>
      <c r="BT3" s="472"/>
      <c r="BU3" s="472"/>
      <c r="BV3" s="472"/>
      <c r="BW3" s="472">
        <f t="shared" ref="BW3:BW13" si="26">BU3-BV3</f>
        <v>0</v>
      </c>
      <c r="BX3" s="472"/>
      <c r="BY3" s="472"/>
      <c r="BZ3" s="472"/>
      <c r="CA3" s="473">
        <f t="shared" ref="CA3:CA13" si="27">BY3-BZ3</f>
        <v>0</v>
      </c>
      <c r="CB3" s="472"/>
    </row>
    <row r="4" spans="1:80" s="122" customFormat="1" ht="52.8" customHeight="1" x14ac:dyDescent="0.4">
      <c r="A4" s="18">
        <v>2</v>
      </c>
      <c r="B4" s="19" t="s">
        <v>26</v>
      </c>
      <c r="C4" s="20" t="s">
        <v>27</v>
      </c>
      <c r="D4" s="21" t="s">
        <v>27</v>
      </c>
      <c r="E4" s="268">
        <f t="shared" si="0"/>
        <v>0</v>
      </c>
      <c r="F4" s="269">
        <f t="shared" si="1"/>
        <v>78</v>
      </c>
      <c r="G4" s="224">
        <f t="shared" si="2"/>
        <v>-78</v>
      </c>
      <c r="H4" s="270">
        <f t="shared" si="3"/>
        <v>78</v>
      </c>
      <c r="I4" s="204">
        <f t="shared" ref="I4:I30" si="28">SUM(O4+T4+Y4+AD4+AI4+AN4+AS4+AX4+BC4+BH4)</f>
        <v>78</v>
      </c>
      <c r="J4" s="263">
        <f t="shared" si="4"/>
        <v>0</v>
      </c>
      <c r="K4" s="9">
        <v>0</v>
      </c>
      <c r="L4" s="13">
        <v>3</v>
      </c>
      <c r="M4" s="11">
        <f t="shared" ref="M4:M11" si="29">K4-L4</f>
        <v>-3</v>
      </c>
      <c r="N4" s="11">
        <v>0</v>
      </c>
      <c r="O4" s="204">
        <f t="shared" ref="O4:O30" si="30">SUM(K4+N4)</f>
        <v>0</v>
      </c>
      <c r="P4" s="9">
        <v>0</v>
      </c>
      <c r="Q4" s="15">
        <v>10</v>
      </c>
      <c r="R4" s="11">
        <f t="shared" si="5"/>
        <v>-10</v>
      </c>
      <c r="S4" s="157">
        <v>15</v>
      </c>
      <c r="T4" s="205">
        <f t="shared" si="6"/>
        <v>15</v>
      </c>
      <c r="U4" s="9">
        <v>0</v>
      </c>
      <c r="V4" s="11">
        <v>29</v>
      </c>
      <c r="W4" s="11">
        <f t="shared" si="7"/>
        <v>-29</v>
      </c>
      <c r="X4" s="13">
        <v>35</v>
      </c>
      <c r="Y4" s="204">
        <f t="shared" si="8"/>
        <v>35</v>
      </c>
      <c r="Z4" s="9">
        <v>0</v>
      </c>
      <c r="AA4" s="13">
        <v>8</v>
      </c>
      <c r="AB4" s="11">
        <f t="shared" si="9"/>
        <v>-8</v>
      </c>
      <c r="AC4" s="13">
        <v>14</v>
      </c>
      <c r="AD4" s="204">
        <f t="shared" si="10"/>
        <v>14</v>
      </c>
      <c r="AE4" s="9">
        <v>0</v>
      </c>
      <c r="AF4" s="13">
        <v>5</v>
      </c>
      <c r="AG4" s="11">
        <f t="shared" si="11"/>
        <v>-5</v>
      </c>
      <c r="AH4" s="156">
        <v>14</v>
      </c>
      <c r="AI4" s="204">
        <f t="shared" si="12"/>
        <v>14</v>
      </c>
      <c r="AJ4" s="9">
        <v>0</v>
      </c>
      <c r="AK4" s="43">
        <v>9</v>
      </c>
      <c r="AL4" s="11">
        <f t="shared" si="13"/>
        <v>-9</v>
      </c>
      <c r="AM4" s="11">
        <v>0</v>
      </c>
      <c r="AN4" s="204">
        <f t="shared" si="14"/>
        <v>0</v>
      </c>
      <c r="AO4" s="9">
        <v>0</v>
      </c>
      <c r="AP4" s="13">
        <v>3</v>
      </c>
      <c r="AQ4" s="11">
        <f t="shared" si="15"/>
        <v>-3</v>
      </c>
      <c r="AR4" s="26">
        <v>0</v>
      </c>
      <c r="AS4" s="204">
        <f t="shared" si="16"/>
        <v>0</v>
      </c>
      <c r="AT4" s="13">
        <v>0</v>
      </c>
      <c r="AU4" s="13">
        <v>6</v>
      </c>
      <c r="AV4" s="11">
        <f t="shared" si="17"/>
        <v>-6</v>
      </c>
      <c r="AW4" s="13">
        <v>0</v>
      </c>
      <c r="AX4" s="197">
        <f t="shared" si="18"/>
        <v>0</v>
      </c>
      <c r="AY4" s="13">
        <v>0</v>
      </c>
      <c r="AZ4" s="13">
        <v>3</v>
      </c>
      <c r="BA4" s="11">
        <f t="shared" si="19"/>
        <v>-3</v>
      </c>
      <c r="BB4" s="13">
        <v>0</v>
      </c>
      <c r="BC4" s="197">
        <f t="shared" si="20"/>
        <v>0</v>
      </c>
      <c r="BD4" s="13">
        <v>0</v>
      </c>
      <c r="BE4" s="15">
        <v>2</v>
      </c>
      <c r="BF4" s="11">
        <f t="shared" si="21"/>
        <v>-2</v>
      </c>
      <c r="BG4" s="11">
        <v>0</v>
      </c>
      <c r="BH4" s="198">
        <f t="shared" si="22"/>
        <v>0</v>
      </c>
      <c r="BI4" s="124"/>
      <c r="BJ4" s="124"/>
      <c r="BK4" s="123">
        <f t="shared" si="23"/>
        <v>0</v>
      </c>
      <c r="BL4" s="472"/>
      <c r="BM4" s="474"/>
      <c r="BN4" s="474"/>
      <c r="BO4" s="472">
        <f t="shared" si="24"/>
        <v>0</v>
      </c>
      <c r="BP4" s="472"/>
      <c r="BQ4" s="474"/>
      <c r="BR4" s="474"/>
      <c r="BS4" s="472">
        <f t="shared" si="25"/>
        <v>0</v>
      </c>
      <c r="BT4" s="472"/>
      <c r="BU4" s="474"/>
      <c r="BV4" s="474"/>
      <c r="BW4" s="472">
        <f t="shared" si="26"/>
        <v>0</v>
      </c>
      <c r="BX4" s="472"/>
      <c r="BY4" s="474"/>
      <c r="BZ4" s="474"/>
      <c r="CA4" s="473">
        <f t="shared" si="27"/>
        <v>0</v>
      </c>
      <c r="CB4" s="475"/>
    </row>
    <row r="5" spans="1:80" s="122" customFormat="1" ht="45.6" customHeight="1" x14ac:dyDescent="0.4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231</v>
      </c>
      <c r="F5" s="269">
        <f t="shared" si="1"/>
        <v>300</v>
      </c>
      <c r="G5" s="224">
        <f t="shared" si="2"/>
        <v>-69</v>
      </c>
      <c r="H5" s="270">
        <f t="shared" si="3"/>
        <v>69</v>
      </c>
      <c r="I5" s="204">
        <f t="shared" si="28"/>
        <v>300</v>
      </c>
      <c r="J5" s="263">
        <f t="shared" si="4"/>
        <v>0</v>
      </c>
      <c r="K5" s="9">
        <v>4</v>
      </c>
      <c r="L5" s="13">
        <v>9</v>
      </c>
      <c r="M5" s="11">
        <f t="shared" si="29"/>
        <v>-5</v>
      </c>
      <c r="N5" s="157">
        <v>4</v>
      </c>
      <c r="O5" s="204">
        <f t="shared" si="30"/>
        <v>8</v>
      </c>
      <c r="P5" s="9">
        <v>28</v>
      </c>
      <c r="Q5" s="15">
        <v>41</v>
      </c>
      <c r="R5" s="11">
        <f t="shared" si="5"/>
        <v>-13</v>
      </c>
      <c r="S5" s="11">
        <v>13</v>
      </c>
      <c r="T5" s="205">
        <f t="shared" si="6"/>
        <v>41</v>
      </c>
      <c r="U5" s="9">
        <v>104</v>
      </c>
      <c r="V5" s="11">
        <v>119</v>
      </c>
      <c r="W5" s="11">
        <f t="shared" si="7"/>
        <v>-15</v>
      </c>
      <c r="X5" s="156">
        <v>15</v>
      </c>
      <c r="Y5" s="204">
        <f t="shared" si="8"/>
        <v>119</v>
      </c>
      <c r="Z5" s="9">
        <v>33</v>
      </c>
      <c r="AA5" s="13">
        <v>33</v>
      </c>
      <c r="AB5" s="11">
        <f t="shared" si="9"/>
        <v>0</v>
      </c>
      <c r="AC5" s="13">
        <v>0</v>
      </c>
      <c r="AD5" s="204">
        <f t="shared" si="10"/>
        <v>33</v>
      </c>
      <c r="AE5" s="9">
        <v>0</v>
      </c>
      <c r="AF5" s="13">
        <v>16</v>
      </c>
      <c r="AG5" s="11">
        <f t="shared" si="11"/>
        <v>-16</v>
      </c>
      <c r="AH5" s="13">
        <v>16</v>
      </c>
      <c r="AI5" s="204">
        <f t="shared" si="12"/>
        <v>16</v>
      </c>
      <c r="AJ5" s="9">
        <v>32</v>
      </c>
      <c r="AK5" s="43">
        <v>35</v>
      </c>
      <c r="AL5" s="11">
        <f t="shared" si="13"/>
        <v>-3</v>
      </c>
      <c r="AM5" s="157">
        <v>1</v>
      </c>
      <c r="AN5" s="204">
        <f t="shared" si="14"/>
        <v>33</v>
      </c>
      <c r="AO5" s="9">
        <v>4</v>
      </c>
      <c r="AP5" s="13">
        <v>11</v>
      </c>
      <c r="AQ5" s="11">
        <f t="shared" si="15"/>
        <v>-7</v>
      </c>
      <c r="AR5" s="26">
        <v>7</v>
      </c>
      <c r="AS5" s="204">
        <f t="shared" si="16"/>
        <v>11</v>
      </c>
      <c r="AT5" s="13">
        <v>4</v>
      </c>
      <c r="AU5" s="13">
        <v>16</v>
      </c>
      <c r="AV5" s="11">
        <f t="shared" si="17"/>
        <v>-12</v>
      </c>
      <c r="AW5" s="13">
        <v>12</v>
      </c>
      <c r="AX5" s="197">
        <f t="shared" si="18"/>
        <v>16</v>
      </c>
      <c r="AY5" s="13">
        <v>15</v>
      </c>
      <c r="AZ5" s="13">
        <v>12</v>
      </c>
      <c r="BA5" s="11">
        <f t="shared" si="19"/>
        <v>3</v>
      </c>
      <c r="BB5" s="13">
        <v>0</v>
      </c>
      <c r="BC5" s="197">
        <f t="shared" si="20"/>
        <v>15</v>
      </c>
      <c r="BD5" s="13">
        <v>7</v>
      </c>
      <c r="BE5" s="15">
        <v>8</v>
      </c>
      <c r="BF5" s="11">
        <f t="shared" si="21"/>
        <v>-1</v>
      </c>
      <c r="BG5" s="157">
        <v>1</v>
      </c>
      <c r="BH5" s="198">
        <f t="shared" si="22"/>
        <v>8</v>
      </c>
      <c r="BI5" s="123"/>
      <c r="BJ5" s="123"/>
      <c r="BK5" s="123">
        <f t="shared" si="23"/>
        <v>0</v>
      </c>
      <c r="BL5" s="472"/>
      <c r="BM5" s="472"/>
      <c r="BN5" s="472"/>
      <c r="BO5" s="472">
        <f t="shared" si="24"/>
        <v>0</v>
      </c>
      <c r="BP5" s="472"/>
      <c r="BQ5" s="472"/>
      <c r="BR5" s="472"/>
      <c r="BS5" s="472">
        <f t="shared" si="25"/>
        <v>0</v>
      </c>
      <c r="BT5" s="472"/>
      <c r="BU5" s="472"/>
      <c r="BV5" s="472"/>
      <c r="BW5" s="472">
        <f t="shared" si="26"/>
        <v>0</v>
      </c>
      <c r="BX5" s="472"/>
      <c r="BY5" s="472"/>
      <c r="BZ5" s="472"/>
      <c r="CA5" s="473">
        <f t="shared" si="27"/>
        <v>0</v>
      </c>
      <c r="CB5" s="475"/>
    </row>
    <row r="6" spans="1:80" s="122" customFormat="1" ht="34.950000000000003" customHeight="1" x14ac:dyDescent="0.4">
      <c r="A6" s="18">
        <v>4</v>
      </c>
      <c r="B6" s="19" t="s">
        <v>29</v>
      </c>
      <c r="C6" s="27">
        <v>8</v>
      </c>
      <c r="D6" s="63">
        <v>25</v>
      </c>
      <c r="E6" s="268">
        <f t="shared" si="0"/>
        <v>201</v>
      </c>
      <c r="F6" s="269">
        <f t="shared" si="1"/>
        <v>200</v>
      </c>
      <c r="G6" s="224">
        <f t="shared" si="2"/>
        <v>1</v>
      </c>
      <c r="H6" s="270">
        <f t="shared" si="3"/>
        <v>37</v>
      </c>
      <c r="I6" s="204">
        <f t="shared" si="28"/>
        <v>238</v>
      </c>
      <c r="J6" s="263">
        <f t="shared" si="4"/>
        <v>38</v>
      </c>
      <c r="K6" s="9">
        <v>2</v>
      </c>
      <c r="L6" s="13">
        <v>6</v>
      </c>
      <c r="M6" s="11">
        <f t="shared" si="29"/>
        <v>-4</v>
      </c>
      <c r="N6" s="156">
        <v>4</v>
      </c>
      <c r="O6" s="204">
        <f t="shared" si="30"/>
        <v>6</v>
      </c>
      <c r="P6" s="9">
        <v>21</v>
      </c>
      <c r="Q6" s="15">
        <v>28</v>
      </c>
      <c r="R6" s="11">
        <f t="shared" si="5"/>
        <v>-7</v>
      </c>
      <c r="S6" s="11">
        <v>7</v>
      </c>
      <c r="T6" s="205">
        <f t="shared" si="6"/>
        <v>28</v>
      </c>
      <c r="U6" s="9">
        <v>96</v>
      </c>
      <c r="V6" s="11">
        <v>75</v>
      </c>
      <c r="W6" s="11">
        <f t="shared" si="7"/>
        <v>21</v>
      </c>
      <c r="X6" s="13">
        <v>0</v>
      </c>
      <c r="Y6" s="204">
        <f t="shared" si="8"/>
        <v>96</v>
      </c>
      <c r="Z6" s="9">
        <v>23</v>
      </c>
      <c r="AA6" s="13">
        <v>21</v>
      </c>
      <c r="AB6" s="11">
        <f t="shared" si="9"/>
        <v>2</v>
      </c>
      <c r="AC6" s="13">
        <v>0</v>
      </c>
      <c r="AD6" s="204">
        <f t="shared" si="10"/>
        <v>23</v>
      </c>
      <c r="AE6" s="9">
        <v>0</v>
      </c>
      <c r="AF6" s="13">
        <v>11</v>
      </c>
      <c r="AG6" s="11">
        <f t="shared" si="11"/>
        <v>-11</v>
      </c>
      <c r="AH6" s="13">
        <v>11</v>
      </c>
      <c r="AI6" s="204">
        <f t="shared" si="12"/>
        <v>11</v>
      </c>
      <c r="AJ6" s="9">
        <v>39</v>
      </c>
      <c r="AK6" s="43">
        <v>24</v>
      </c>
      <c r="AL6" s="11">
        <f t="shared" si="13"/>
        <v>15</v>
      </c>
      <c r="AM6" s="11">
        <v>0</v>
      </c>
      <c r="AN6" s="204">
        <f t="shared" si="14"/>
        <v>39</v>
      </c>
      <c r="AO6" s="9">
        <v>0</v>
      </c>
      <c r="AP6" s="13">
        <v>8</v>
      </c>
      <c r="AQ6" s="11">
        <f t="shared" si="15"/>
        <v>-8</v>
      </c>
      <c r="AR6" s="26">
        <v>8</v>
      </c>
      <c r="AS6" s="204">
        <f t="shared" si="16"/>
        <v>8</v>
      </c>
      <c r="AT6" s="13">
        <v>6</v>
      </c>
      <c r="AU6" s="13">
        <v>13</v>
      </c>
      <c r="AV6" s="11">
        <v>-7</v>
      </c>
      <c r="AW6" s="13">
        <v>7</v>
      </c>
      <c r="AX6" s="197">
        <f t="shared" si="18"/>
        <v>13</v>
      </c>
      <c r="AY6" s="13">
        <v>13</v>
      </c>
      <c r="AZ6" s="13">
        <v>8</v>
      </c>
      <c r="BA6" s="11">
        <f t="shared" si="19"/>
        <v>5</v>
      </c>
      <c r="BB6" s="13">
        <v>0</v>
      </c>
      <c r="BC6" s="197">
        <f t="shared" si="20"/>
        <v>13</v>
      </c>
      <c r="BD6" s="13">
        <v>1</v>
      </c>
      <c r="BE6" s="15">
        <v>6</v>
      </c>
      <c r="BF6" s="11">
        <f t="shared" si="21"/>
        <v>-5</v>
      </c>
      <c r="BG6" s="11">
        <v>0</v>
      </c>
      <c r="BH6" s="198">
        <f t="shared" si="22"/>
        <v>1</v>
      </c>
      <c r="BI6" s="124"/>
      <c r="BJ6" s="124"/>
      <c r="BK6" s="123">
        <f t="shared" si="23"/>
        <v>0</v>
      </c>
      <c r="BL6" s="472"/>
      <c r="BM6" s="474"/>
      <c r="BN6" s="474"/>
      <c r="BO6" s="472">
        <f t="shared" si="24"/>
        <v>0</v>
      </c>
      <c r="BP6" s="472"/>
      <c r="BQ6" s="474"/>
      <c r="BR6" s="474"/>
      <c r="BS6" s="472">
        <f t="shared" si="25"/>
        <v>0</v>
      </c>
      <c r="BT6" s="472"/>
      <c r="BU6" s="474"/>
      <c r="BV6" s="474"/>
      <c r="BW6" s="472">
        <f t="shared" si="26"/>
        <v>0</v>
      </c>
      <c r="BX6" s="472"/>
      <c r="BY6" s="474"/>
      <c r="BZ6" s="474"/>
      <c r="CA6" s="473">
        <f t="shared" si="27"/>
        <v>0</v>
      </c>
      <c r="CB6" s="475"/>
    </row>
    <row r="7" spans="1:80" s="126" customFormat="1" ht="34.950000000000003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249</v>
      </c>
      <c r="F7" s="269">
        <f t="shared" si="1"/>
        <v>408</v>
      </c>
      <c r="G7" s="224">
        <f t="shared" si="2"/>
        <v>-159</v>
      </c>
      <c r="H7" s="270">
        <f t="shared" si="3"/>
        <v>159</v>
      </c>
      <c r="I7" s="204">
        <f t="shared" si="28"/>
        <v>408</v>
      </c>
      <c r="J7" s="263">
        <f t="shared" si="4"/>
        <v>0</v>
      </c>
      <c r="K7" s="102">
        <v>0</v>
      </c>
      <c r="L7" s="75">
        <v>12</v>
      </c>
      <c r="M7" s="11">
        <f t="shared" si="29"/>
        <v>-12</v>
      </c>
      <c r="N7" s="156">
        <v>20</v>
      </c>
      <c r="O7" s="204">
        <f t="shared" si="30"/>
        <v>20</v>
      </c>
      <c r="P7" s="102">
        <v>24</v>
      </c>
      <c r="Q7" s="75">
        <v>56</v>
      </c>
      <c r="R7" s="11">
        <f t="shared" si="5"/>
        <v>-32</v>
      </c>
      <c r="S7" s="157">
        <v>32</v>
      </c>
      <c r="T7" s="205">
        <f t="shared" si="6"/>
        <v>56</v>
      </c>
      <c r="U7" s="102">
        <v>121</v>
      </c>
      <c r="V7" s="75">
        <v>164</v>
      </c>
      <c r="W7" s="11">
        <f t="shared" si="7"/>
        <v>-43</v>
      </c>
      <c r="X7" s="157">
        <v>43</v>
      </c>
      <c r="Y7" s="205">
        <f t="shared" si="8"/>
        <v>164</v>
      </c>
      <c r="Z7" s="102">
        <v>47</v>
      </c>
      <c r="AA7" s="75">
        <v>44</v>
      </c>
      <c r="AB7" s="11">
        <f t="shared" si="9"/>
        <v>3</v>
      </c>
      <c r="AC7" s="13">
        <v>0</v>
      </c>
      <c r="AD7" s="204">
        <f t="shared" si="10"/>
        <v>47</v>
      </c>
      <c r="AE7" s="9">
        <v>0</v>
      </c>
      <c r="AF7" s="75">
        <v>21</v>
      </c>
      <c r="AG7" s="11">
        <f t="shared" si="11"/>
        <v>-21</v>
      </c>
      <c r="AH7" s="13">
        <v>21</v>
      </c>
      <c r="AI7" s="204">
        <f t="shared" si="12"/>
        <v>21</v>
      </c>
      <c r="AJ7" s="102">
        <v>38</v>
      </c>
      <c r="AK7" s="43">
        <v>48</v>
      </c>
      <c r="AL7" s="11">
        <f t="shared" si="13"/>
        <v>-10</v>
      </c>
      <c r="AM7" s="11">
        <v>0</v>
      </c>
      <c r="AN7" s="205">
        <f t="shared" si="14"/>
        <v>38</v>
      </c>
      <c r="AO7" s="102">
        <v>0</v>
      </c>
      <c r="AP7" s="75">
        <v>14</v>
      </c>
      <c r="AQ7" s="11">
        <f t="shared" si="15"/>
        <v>-14</v>
      </c>
      <c r="AR7" s="26">
        <v>20</v>
      </c>
      <c r="AS7" s="206">
        <f t="shared" si="16"/>
        <v>20</v>
      </c>
      <c r="AT7" s="101">
        <v>5</v>
      </c>
      <c r="AU7" s="75">
        <v>21</v>
      </c>
      <c r="AV7" s="11">
        <f t="shared" si="17"/>
        <v>-16</v>
      </c>
      <c r="AW7" s="11">
        <v>16</v>
      </c>
      <c r="AX7" s="198">
        <f t="shared" si="18"/>
        <v>21</v>
      </c>
      <c r="AY7" s="75">
        <v>14</v>
      </c>
      <c r="AZ7" s="75">
        <v>17</v>
      </c>
      <c r="BA7" s="11">
        <f t="shared" si="19"/>
        <v>-3</v>
      </c>
      <c r="BB7" s="157">
        <v>7</v>
      </c>
      <c r="BC7" s="198">
        <f t="shared" si="20"/>
        <v>21</v>
      </c>
      <c r="BD7" s="75">
        <v>0</v>
      </c>
      <c r="BE7" s="75">
        <v>11</v>
      </c>
      <c r="BF7" s="11">
        <f t="shared" si="21"/>
        <v>-11</v>
      </c>
      <c r="BG7" s="11">
        <v>0</v>
      </c>
      <c r="BH7" s="198">
        <f t="shared" si="22"/>
        <v>0</v>
      </c>
      <c r="BI7" s="125"/>
      <c r="BJ7" s="125"/>
      <c r="BK7" s="123">
        <f t="shared" si="23"/>
        <v>0</v>
      </c>
      <c r="BL7" s="472"/>
      <c r="BM7" s="476"/>
      <c r="BN7" s="476"/>
      <c r="BO7" s="472">
        <f t="shared" si="24"/>
        <v>0</v>
      </c>
      <c r="BP7" s="472"/>
      <c r="BQ7" s="476"/>
      <c r="BR7" s="476"/>
      <c r="BS7" s="472">
        <f t="shared" si="25"/>
        <v>0</v>
      </c>
      <c r="BT7" s="472"/>
      <c r="BU7" s="476"/>
      <c r="BV7" s="476"/>
      <c r="BW7" s="472">
        <f t="shared" si="26"/>
        <v>0</v>
      </c>
      <c r="BX7" s="472"/>
      <c r="BY7" s="476"/>
      <c r="BZ7" s="476"/>
      <c r="CA7" s="473">
        <f t="shared" si="27"/>
        <v>0</v>
      </c>
      <c r="CB7" s="475"/>
    </row>
    <row r="8" spans="1:80" s="122" customFormat="1" ht="34.950000000000003" customHeight="1" x14ac:dyDescent="0.4">
      <c r="A8" s="29">
        <v>6</v>
      </c>
      <c r="B8" s="19" t="s">
        <v>31</v>
      </c>
      <c r="C8" s="27">
        <v>8</v>
      </c>
      <c r="D8" s="63">
        <v>35</v>
      </c>
      <c r="E8" s="268">
        <f t="shared" si="0"/>
        <v>285</v>
      </c>
      <c r="F8" s="269">
        <f t="shared" si="1"/>
        <v>246</v>
      </c>
      <c r="G8" s="224">
        <f t="shared" si="2"/>
        <v>39</v>
      </c>
      <c r="H8" s="270">
        <f t="shared" si="3"/>
        <v>51</v>
      </c>
      <c r="I8" s="204">
        <f t="shared" si="28"/>
        <v>336</v>
      </c>
      <c r="J8" s="263">
        <f t="shared" si="4"/>
        <v>90</v>
      </c>
      <c r="K8" s="102">
        <v>2</v>
      </c>
      <c r="L8" s="75">
        <v>8</v>
      </c>
      <c r="M8" s="11">
        <f t="shared" si="29"/>
        <v>-6</v>
      </c>
      <c r="N8" s="156">
        <v>6</v>
      </c>
      <c r="O8" s="204">
        <f t="shared" si="30"/>
        <v>8</v>
      </c>
      <c r="P8" s="102">
        <v>25</v>
      </c>
      <c r="Q8" s="75">
        <v>35</v>
      </c>
      <c r="R8" s="11">
        <f t="shared" si="5"/>
        <v>-10</v>
      </c>
      <c r="S8" s="11">
        <v>10</v>
      </c>
      <c r="T8" s="205">
        <f t="shared" si="6"/>
        <v>35</v>
      </c>
      <c r="U8" s="102">
        <v>132</v>
      </c>
      <c r="V8" s="75">
        <v>94</v>
      </c>
      <c r="W8" s="11">
        <f t="shared" si="7"/>
        <v>38</v>
      </c>
      <c r="X8" s="11">
        <v>0</v>
      </c>
      <c r="Y8" s="205">
        <f t="shared" si="8"/>
        <v>132</v>
      </c>
      <c r="Z8" s="102">
        <v>52</v>
      </c>
      <c r="AA8" s="75">
        <v>27</v>
      </c>
      <c r="AB8" s="11">
        <f t="shared" si="9"/>
        <v>25</v>
      </c>
      <c r="AC8" s="13">
        <v>0</v>
      </c>
      <c r="AD8" s="204">
        <f t="shared" si="10"/>
        <v>52</v>
      </c>
      <c r="AE8" s="9">
        <v>0</v>
      </c>
      <c r="AF8" s="75">
        <v>12</v>
      </c>
      <c r="AG8" s="11">
        <f t="shared" si="11"/>
        <v>-12</v>
      </c>
      <c r="AH8" s="13">
        <v>12</v>
      </c>
      <c r="AI8" s="204">
        <f t="shared" si="12"/>
        <v>12</v>
      </c>
      <c r="AJ8" s="102">
        <v>47</v>
      </c>
      <c r="AK8" s="43">
        <v>30</v>
      </c>
      <c r="AL8" s="11">
        <f t="shared" si="13"/>
        <v>17</v>
      </c>
      <c r="AM8" s="11">
        <v>0</v>
      </c>
      <c r="AN8" s="205">
        <f t="shared" si="14"/>
        <v>47</v>
      </c>
      <c r="AO8" s="102">
        <v>0</v>
      </c>
      <c r="AP8" s="75">
        <v>10</v>
      </c>
      <c r="AQ8" s="11">
        <f t="shared" si="15"/>
        <v>-10</v>
      </c>
      <c r="AR8" s="26">
        <v>10</v>
      </c>
      <c r="AS8" s="206">
        <f t="shared" si="16"/>
        <v>10</v>
      </c>
      <c r="AT8" s="101">
        <v>6</v>
      </c>
      <c r="AU8" s="75">
        <v>14</v>
      </c>
      <c r="AV8" s="11">
        <f t="shared" si="17"/>
        <v>-8</v>
      </c>
      <c r="AW8" s="11">
        <v>8</v>
      </c>
      <c r="AX8" s="198">
        <f t="shared" si="18"/>
        <v>14</v>
      </c>
      <c r="AY8" s="75">
        <v>19</v>
      </c>
      <c r="AZ8" s="75">
        <v>9</v>
      </c>
      <c r="BA8" s="11">
        <f t="shared" si="19"/>
        <v>10</v>
      </c>
      <c r="BB8" s="11">
        <v>0</v>
      </c>
      <c r="BC8" s="198">
        <f t="shared" si="20"/>
        <v>19</v>
      </c>
      <c r="BD8" s="75">
        <v>2</v>
      </c>
      <c r="BE8" s="75">
        <v>7</v>
      </c>
      <c r="BF8" s="11">
        <f t="shared" si="21"/>
        <v>-5</v>
      </c>
      <c r="BG8" s="157">
        <v>5</v>
      </c>
      <c r="BH8" s="198">
        <f t="shared" si="22"/>
        <v>7</v>
      </c>
      <c r="BI8" s="127"/>
      <c r="BJ8" s="127"/>
      <c r="BK8" s="123">
        <f t="shared" si="23"/>
        <v>0</v>
      </c>
      <c r="BL8" s="472"/>
      <c r="BM8" s="477"/>
      <c r="BN8" s="477"/>
      <c r="BO8" s="472">
        <f t="shared" si="24"/>
        <v>0</v>
      </c>
      <c r="BP8" s="472"/>
      <c r="BQ8" s="477"/>
      <c r="BR8" s="477"/>
      <c r="BS8" s="472">
        <f t="shared" si="25"/>
        <v>0</v>
      </c>
      <c r="BT8" s="472"/>
      <c r="BU8" s="477"/>
      <c r="BV8" s="477"/>
      <c r="BW8" s="472">
        <f t="shared" si="26"/>
        <v>0</v>
      </c>
      <c r="BX8" s="472"/>
      <c r="BY8" s="477"/>
      <c r="BZ8" s="477"/>
      <c r="CA8" s="473">
        <f t="shared" si="27"/>
        <v>0</v>
      </c>
      <c r="CB8" s="475"/>
    </row>
    <row r="9" spans="1:80" s="122" customFormat="1" ht="34.950000000000003" customHeight="1" x14ac:dyDescent="0.4">
      <c r="A9" s="176">
        <v>7</v>
      </c>
      <c r="B9" s="25" t="s">
        <v>32</v>
      </c>
      <c r="C9" s="26">
        <v>8</v>
      </c>
      <c r="D9" s="65">
        <v>30</v>
      </c>
      <c r="E9" s="268">
        <f t="shared" si="0"/>
        <v>47</v>
      </c>
      <c r="F9" s="269">
        <f t="shared" si="1"/>
        <v>130</v>
      </c>
      <c r="G9" s="224">
        <f t="shared" si="2"/>
        <v>-83</v>
      </c>
      <c r="H9" s="270">
        <f t="shared" si="3"/>
        <v>83</v>
      </c>
      <c r="I9" s="204">
        <f t="shared" si="28"/>
        <v>130</v>
      </c>
      <c r="J9" s="263">
        <f t="shared" si="4"/>
        <v>0</v>
      </c>
      <c r="K9" s="261">
        <v>0</v>
      </c>
      <c r="L9" s="177">
        <v>3</v>
      </c>
      <c r="M9" s="11">
        <v>-3</v>
      </c>
      <c r="N9" s="13">
        <v>0</v>
      </c>
      <c r="O9" s="204">
        <f t="shared" si="30"/>
        <v>0</v>
      </c>
      <c r="P9" s="261">
        <v>6</v>
      </c>
      <c r="Q9" s="177">
        <v>18</v>
      </c>
      <c r="R9" s="11">
        <f t="shared" si="5"/>
        <v>-12</v>
      </c>
      <c r="S9" s="11">
        <v>13</v>
      </c>
      <c r="T9" s="205">
        <f t="shared" si="6"/>
        <v>19</v>
      </c>
      <c r="U9" s="161">
        <v>26</v>
      </c>
      <c r="V9" s="177">
        <v>44</v>
      </c>
      <c r="W9" s="11">
        <f t="shared" si="7"/>
        <v>-18</v>
      </c>
      <c r="X9" s="157">
        <v>18</v>
      </c>
      <c r="Y9" s="205">
        <f t="shared" si="8"/>
        <v>44</v>
      </c>
      <c r="Z9" s="261">
        <v>9</v>
      </c>
      <c r="AA9" s="177">
        <v>15</v>
      </c>
      <c r="AB9" s="11">
        <f t="shared" si="9"/>
        <v>-6</v>
      </c>
      <c r="AC9" s="156">
        <v>7</v>
      </c>
      <c r="AD9" s="204">
        <f t="shared" si="10"/>
        <v>16</v>
      </c>
      <c r="AE9" s="9">
        <v>0</v>
      </c>
      <c r="AF9" s="177">
        <v>9</v>
      </c>
      <c r="AG9" s="11">
        <f t="shared" si="11"/>
        <v>-9</v>
      </c>
      <c r="AH9" s="13">
        <v>9</v>
      </c>
      <c r="AI9" s="204">
        <f t="shared" si="12"/>
        <v>9</v>
      </c>
      <c r="AJ9" s="261">
        <v>6</v>
      </c>
      <c r="AK9" s="43">
        <v>14</v>
      </c>
      <c r="AL9" s="11">
        <f t="shared" si="13"/>
        <v>-8</v>
      </c>
      <c r="AM9" s="157">
        <v>9</v>
      </c>
      <c r="AN9" s="205">
        <f t="shared" si="14"/>
        <v>15</v>
      </c>
      <c r="AO9" s="261">
        <v>0</v>
      </c>
      <c r="AP9" s="177">
        <v>5</v>
      </c>
      <c r="AQ9" s="11">
        <f t="shared" si="15"/>
        <v>-5</v>
      </c>
      <c r="AR9" s="158">
        <v>8</v>
      </c>
      <c r="AS9" s="206">
        <f t="shared" si="16"/>
        <v>8</v>
      </c>
      <c r="AT9" s="260">
        <v>0</v>
      </c>
      <c r="AU9" s="177">
        <v>7</v>
      </c>
      <c r="AV9" s="11">
        <f t="shared" si="17"/>
        <v>-7</v>
      </c>
      <c r="AW9" s="157">
        <v>8</v>
      </c>
      <c r="AX9" s="198">
        <f t="shared" si="18"/>
        <v>8</v>
      </c>
      <c r="AY9" s="177">
        <v>0</v>
      </c>
      <c r="AZ9" s="177">
        <v>11</v>
      </c>
      <c r="BA9" s="11">
        <f t="shared" si="19"/>
        <v>-11</v>
      </c>
      <c r="BB9" s="11">
        <v>11</v>
      </c>
      <c r="BC9" s="198">
        <f t="shared" si="20"/>
        <v>11</v>
      </c>
      <c r="BD9" s="177">
        <v>0</v>
      </c>
      <c r="BE9" s="177">
        <v>4</v>
      </c>
      <c r="BF9" s="11">
        <f t="shared" si="21"/>
        <v>-4</v>
      </c>
      <c r="BG9" s="11">
        <v>0</v>
      </c>
      <c r="BH9" s="198">
        <f t="shared" si="22"/>
        <v>0</v>
      </c>
      <c r="BI9" s="129"/>
      <c r="BJ9" s="129"/>
      <c r="BK9" s="123">
        <f t="shared" si="23"/>
        <v>0</v>
      </c>
      <c r="BL9" s="472"/>
      <c r="BM9" s="129"/>
      <c r="BN9" s="129"/>
      <c r="BO9" s="472">
        <f t="shared" si="24"/>
        <v>0</v>
      </c>
      <c r="BP9" s="472"/>
      <c r="BQ9" s="129"/>
      <c r="BR9" s="129"/>
      <c r="BS9" s="472">
        <f t="shared" si="25"/>
        <v>0</v>
      </c>
      <c r="BT9" s="472"/>
      <c r="BU9" s="129"/>
      <c r="BV9" s="129"/>
      <c r="BW9" s="472">
        <f t="shared" si="26"/>
        <v>0</v>
      </c>
      <c r="BX9" s="472"/>
      <c r="BY9" s="129"/>
      <c r="BZ9" s="129"/>
      <c r="CA9" s="473">
        <f t="shared" si="27"/>
        <v>0</v>
      </c>
      <c r="CB9" s="475"/>
    </row>
    <row r="10" spans="1:80" s="122" customFormat="1" ht="34.950000000000003" customHeight="1" x14ac:dyDescent="0.4">
      <c r="A10" s="33">
        <v>8</v>
      </c>
      <c r="B10" s="34" t="s">
        <v>33</v>
      </c>
      <c r="C10" s="35">
        <v>20</v>
      </c>
      <c r="D10" s="265">
        <v>30</v>
      </c>
      <c r="E10" s="268">
        <f t="shared" si="0"/>
        <v>190</v>
      </c>
      <c r="F10" s="269">
        <f t="shared" si="1"/>
        <v>150</v>
      </c>
      <c r="G10" s="224">
        <f t="shared" si="2"/>
        <v>34</v>
      </c>
      <c r="H10" s="270">
        <f t="shared" si="3"/>
        <v>30</v>
      </c>
      <c r="I10" s="204">
        <f t="shared" si="28"/>
        <v>220</v>
      </c>
      <c r="J10" s="263">
        <f t="shared" si="4"/>
        <v>70</v>
      </c>
      <c r="K10" s="261">
        <v>0</v>
      </c>
      <c r="L10" s="177">
        <v>5</v>
      </c>
      <c r="M10" s="11">
        <f t="shared" si="29"/>
        <v>-5</v>
      </c>
      <c r="N10" s="156">
        <v>5</v>
      </c>
      <c r="O10" s="204">
        <f t="shared" si="30"/>
        <v>5</v>
      </c>
      <c r="P10" s="261">
        <v>30</v>
      </c>
      <c r="Q10" s="177">
        <v>20</v>
      </c>
      <c r="R10" s="11">
        <f t="shared" si="5"/>
        <v>10</v>
      </c>
      <c r="S10" s="11">
        <v>0</v>
      </c>
      <c r="T10" s="205">
        <f t="shared" si="6"/>
        <v>30</v>
      </c>
      <c r="U10" s="161">
        <v>90</v>
      </c>
      <c r="V10" s="177">
        <v>62</v>
      </c>
      <c r="W10" s="11">
        <f t="shared" si="7"/>
        <v>28</v>
      </c>
      <c r="X10" s="11">
        <v>0</v>
      </c>
      <c r="Y10" s="205">
        <f t="shared" si="8"/>
        <v>90</v>
      </c>
      <c r="Z10" s="261">
        <v>20</v>
      </c>
      <c r="AA10" s="177">
        <v>17</v>
      </c>
      <c r="AB10" s="11">
        <v>-3</v>
      </c>
      <c r="AC10" s="13">
        <v>0</v>
      </c>
      <c r="AD10" s="204">
        <f t="shared" si="10"/>
        <v>20</v>
      </c>
      <c r="AE10" s="9">
        <v>0</v>
      </c>
      <c r="AF10" s="177">
        <v>10</v>
      </c>
      <c r="AG10" s="11">
        <f t="shared" si="11"/>
        <v>-10</v>
      </c>
      <c r="AH10" s="157">
        <v>10</v>
      </c>
      <c r="AI10" s="205">
        <f t="shared" si="12"/>
        <v>10</v>
      </c>
      <c r="AJ10" s="261">
        <v>30</v>
      </c>
      <c r="AK10" s="43">
        <v>15</v>
      </c>
      <c r="AL10" s="11">
        <f t="shared" si="13"/>
        <v>15</v>
      </c>
      <c r="AM10" s="11">
        <v>0</v>
      </c>
      <c r="AN10" s="205">
        <f t="shared" si="14"/>
        <v>30</v>
      </c>
      <c r="AO10" s="261">
        <v>0</v>
      </c>
      <c r="AP10" s="177">
        <v>5</v>
      </c>
      <c r="AQ10" s="11">
        <f t="shared" si="15"/>
        <v>-5</v>
      </c>
      <c r="AR10" s="158">
        <v>5</v>
      </c>
      <c r="AS10" s="206">
        <f t="shared" si="16"/>
        <v>5</v>
      </c>
      <c r="AT10" s="260">
        <v>0</v>
      </c>
      <c r="AU10" s="177">
        <v>6</v>
      </c>
      <c r="AV10" s="11">
        <f t="shared" si="17"/>
        <v>-6</v>
      </c>
      <c r="AW10" s="157">
        <v>6</v>
      </c>
      <c r="AX10" s="198">
        <f t="shared" si="18"/>
        <v>6</v>
      </c>
      <c r="AY10" s="177">
        <v>20</v>
      </c>
      <c r="AZ10" s="177">
        <v>6</v>
      </c>
      <c r="BA10" s="11">
        <f t="shared" si="19"/>
        <v>14</v>
      </c>
      <c r="BB10" s="11">
        <v>0</v>
      </c>
      <c r="BC10" s="198">
        <f t="shared" si="20"/>
        <v>20</v>
      </c>
      <c r="BD10" s="177">
        <v>0</v>
      </c>
      <c r="BE10" s="177">
        <v>4</v>
      </c>
      <c r="BF10" s="11">
        <f t="shared" si="21"/>
        <v>-4</v>
      </c>
      <c r="BG10" s="157">
        <v>4</v>
      </c>
      <c r="BH10" s="198">
        <f t="shared" si="22"/>
        <v>4</v>
      </c>
      <c r="BI10" s="130"/>
      <c r="BJ10" s="130"/>
      <c r="BK10" s="123">
        <f t="shared" si="23"/>
        <v>0</v>
      </c>
      <c r="BL10" s="472"/>
      <c r="BM10" s="478"/>
      <c r="BN10" s="479"/>
      <c r="BO10" s="472">
        <f t="shared" si="24"/>
        <v>0</v>
      </c>
      <c r="BP10" s="472"/>
      <c r="BQ10" s="479"/>
      <c r="BR10" s="479"/>
      <c r="BS10" s="472">
        <f t="shared" si="25"/>
        <v>0</v>
      </c>
      <c r="BT10" s="472"/>
      <c r="BU10" s="479"/>
      <c r="BV10" s="479"/>
      <c r="BW10" s="472">
        <f t="shared" si="26"/>
        <v>0</v>
      </c>
      <c r="BX10" s="472"/>
      <c r="BY10" s="479"/>
      <c r="BZ10" s="479"/>
      <c r="CA10" s="473">
        <f t="shared" si="27"/>
        <v>0</v>
      </c>
      <c r="CB10" s="475"/>
    </row>
    <row r="11" spans="1:80" s="122" customFormat="1" ht="34.950000000000003" customHeight="1" x14ac:dyDescent="0.4">
      <c r="A11" s="178">
        <v>9</v>
      </c>
      <c r="B11" s="25" t="s">
        <v>34</v>
      </c>
      <c r="C11" s="26">
        <v>20</v>
      </c>
      <c r="D11" s="65">
        <v>30</v>
      </c>
      <c r="E11" s="268">
        <f t="shared" si="0"/>
        <v>40</v>
      </c>
      <c r="F11" s="269">
        <f t="shared" si="1"/>
        <v>523</v>
      </c>
      <c r="G11" s="224">
        <f t="shared" si="2"/>
        <v>-483</v>
      </c>
      <c r="H11" s="270">
        <f t="shared" si="3"/>
        <v>485</v>
      </c>
      <c r="I11" s="204">
        <f t="shared" si="28"/>
        <v>525</v>
      </c>
      <c r="J11" s="263">
        <f t="shared" si="4"/>
        <v>2</v>
      </c>
      <c r="K11" s="261">
        <v>0</v>
      </c>
      <c r="L11" s="177">
        <v>12</v>
      </c>
      <c r="M11" s="11">
        <f t="shared" si="29"/>
        <v>-12</v>
      </c>
      <c r="N11" s="156">
        <v>12</v>
      </c>
      <c r="O11" s="204">
        <f t="shared" si="30"/>
        <v>12</v>
      </c>
      <c r="P11" s="261">
        <v>0</v>
      </c>
      <c r="Q11" s="177">
        <v>120</v>
      </c>
      <c r="R11" s="11">
        <f t="shared" si="5"/>
        <v>-120</v>
      </c>
      <c r="S11" s="157">
        <v>120</v>
      </c>
      <c r="T11" s="205">
        <f t="shared" si="6"/>
        <v>120</v>
      </c>
      <c r="U11" s="161">
        <v>10</v>
      </c>
      <c r="V11" s="177">
        <v>197</v>
      </c>
      <c r="W11" s="11">
        <f t="shared" si="7"/>
        <v>-187</v>
      </c>
      <c r="X11" s="157">
        <v>187</v>
      </c>
      <c r="Y11" s="205">
        <f t="shared" si="8"/>
        <v>197</v>
      </c>
      <c r="Z11" s="261">
        <v>30</v>
      </c>
      <c r="AA11" s="177">
        <v>40</v>
      </c>
      <c r="AB11" s="11">
        <f t="shared" si="9"/>
        <v>-10</v>
      </c>
      <c r="AC11" s="13">
        <v>0</v>
      </c>
      <c r="AD11" s="204">
        <f t="shared" si="10"/>
        <v>30</v>
      </c>
      <c r="AE11" s="9">
        <v>0</v>
      </c>
      <c r="AF11" s="177">
        <v>22</v>
      </c>
      <c r="AG11" s="11">
        <f t="shared" si="11"/>
        <v>-22</v>
      </c>
      <c r="AH11" s="11">
        <v>30</v>
      </c>
      <c r="AI11" s="205">
        <f t="shared" si="12"/>
        <v>30</v>
      </c>
      <c r="AJ11" s="261">
        <v>0</v>
      </c>
      <c r="AK11" s="43">
        <v>54</v>
      </c>
      <c r="AL11" s="11">
        <f t="shared" si="13"/>
        <v>-54</v>
      </c>
      <c r="AM11" s="157">
        <v>54</v>
      </c>
      <c r="AN11" s="205">
        <f t="shared" si="14"/>
        <v>54</v>
      </c>
      <c r="AO11" s="261">
        <v>0</v>
      </c>
      <c r="AP11" s="177">
        <v>16</v>
      </c>
      <c r="AQ11" s="11">
        <f t="shared" si="15"/>
        <v>-16</v>
      </c>
      <c r="AR11" s="158">
        <v>20</v>
      </c>
      <c r="AS11" s="206">
        <f t="shared" si="16"/>
        <v>20</v>
      </c>
      <c r="AT11" s="260">
        <v>0</v>
      </c>
      <c r="AU11" s="177">
        <v>26</v>
      </c>
      <c r="AV11" s="11">
        <f t="shared" si="17"/>
        <v>-26</v>
      </c>
      <c r="AW11" s="11">
        <v>26</v>
      </c>
      <c r="AX11" s="198">
        <f t="shared" si="18"/>
        <v>26</v>
      </c>
      <c r="AY11" s="177">
        <v>0</v>
      </c>
      <c r="AZ11" s="177">
        <v>17</v>
      </c>
      <c r="BA11" s="11">
        <f t="shared" si="19"/>
        <v>-17</v>
      </c>
      <c r="BB11" s="157">
        <v>17</v>
      </c>
      <c r="BC11" s="198">
        <f t="shared" si="20"/>
        <v>17</v>
      </c>
      <c r="BD11" s="177">
        <v>0</v>
      </c>
      <c r="BE11" s="177">
        <v>19</v>
      </c>
      <c r="BF11" s="11">
        <f t="shared" si="21"/>
        <v>-19</v>
      </c>
      <c r="BG11" s="157">
        <v>19</v>
      </c>
      <c r="BH11" s="198">
        <f t="shared" si="22"/>
        <v>19</v>
      </c>
      <c r="BI11" s="129"/>
      <c r="BJ11" s="129"/>
      <c r="BK11" s="123">
        <f t="shared" si="23"/>
        <v>0</v>
      </c>
      <c r="BL11" s="472"/>
      <c r="BM11" s="129"/>
      <c r="BN11" s="129"/>
      <c r="BO11" s="472">
        <f t="shared" si="24"/>
        <v>0</v>
      </c>
      <c r="BP11" s="472"/>
      <c r="BQ11" s="129"/>
      <c r="BR11" s="129"/>
      <c r="BS11" s="472">
        <f t="shared" si="25"/>
        <v>0</v>
      </c>
      <c r="BT11" s="472"/>
      <c r="BU11" s="129"/>
      <c r="BV11" s="129"/>
      <c r="BW11" s="472">
        <f t="shared" si="26"/>
        <v>0</v>
      </c>
      <c r="BX11" s="472"/>
      <c r="BY11" s="129"/>
      <c r="BZ11" s="129"/>
      <c r="CA11" s="473">
        <f t="shared" si="27"/>
        <v>0</v>
      </c>
      <c r="CB11" s="475"/>
    </row>
    <row r="12" spans="1:80" s="122" customFormat="1" ht="34.950000000000003" customHeight="1" x14ac:dyDescent="0.4">
      <c r="A12" s="18">
        <v>10</v>
      </c>
      <c r="B12" s="19" t="s">
        <v>35</v>
      </c>
      <c r="C12" s="11">
        <v>10</v>
      </c>
      <c r="D12" s="12">
        <v>50</v>
      </c>
      <c r="E12" s="268">
        <f t="shared" si="0"/>
        <v>0</v>
      </c>
      <c r="F12" s="269">
        <f t="shared" si="1"/>
        <v>14</v>
      </c>
      <c r="G12" s="224">
        <f t="shared" si="2"/>
        <v>-14</v>
      </c>
      <c r="H12" s="270">
        <f t="shared" si="3"/>
        <v>13</v>
      </c>
      <c r="I12" s="204">
        <f t="shared" si="28"/>
        <v>13</v>
      </c>
      <c r="J12" s="263">
        <f t="shared" si="4"/>
        <v>-1</v>
      </c>
      <c r="K12" s="9">
        <v>0</v>
      </c>
      <c r="L12" s="13">
        <v>1</v>
      </c>
      <c r="M12" s="11">
        <f>K12-L12</f>
        <v>-1</v>
      </c>
      <c r="N12" s="156">
        <v>1</v>
      </c>
      <c r="O12" s="204">
        <f t="shared" si="30"/>
        <v>1</v>
      </c>
      <c r="P12" s="9">
        <v>0</v>
      </c>
      <c r="Q12" s="15">
        <v>1</v>
      </c>
      <c r="R12" s="11">
        <f t="shared" si="5"/>
        <v>-1</v>
      </c>
      <c r="S12" s="157">
        <v>1</v>
      </c>
      <c r="T12" s="205">
        <f t="shared" si="6"/>
        <v>1</v>
      </c>
      <c r="U12" s="9">
        <v>0</v>
      </c>
      <c r="V12" s="11">
        <v>4</v>
      </c>
      <c r="W12" s="11">
        <f t="shared" si="7"/>
        <v>-4</v>
      </c>
      <c r="X12" s="157">
        <v>4</v>
      </c>
      <c r="Y12" s="204">
        <f t="shared" si="8"/>
        <v>4</v>
      </c>
      <c r="Z12" s="9">
        <v>0</v>
      </c>
      <c r="AA12" s="13">
        <v>1</v>
      </c>
      <c r="AB12" s="11">
        <f t="shared" si="9"/>
        <v>-1</v>
      </c>
      <c r="AC12" s="13">
        <v>0</v>
      </c>
      <c r="AD12" s="204">
        <f t="shared" si="10"/>
        <v>0</v>
      </c>
      <c r="AE12" s="9">
        <v>0</v>
      </c>
      <c r="AF12" s="13">
        <v>1</v>
      </c>
      <c r="AG12" s="11">
        <f t="shared" si="11"/>
        <v>-1</v>
      </c>
      <c r="AH12" s="157">
        <v>1</v>
      </c>
      <c r="AI12" s="204">
        <f t="shared" si="12"/>
        <v>1</v>
      </c>
      <c r="AJ12" s="9">
        <v>0</v>
      </c>
      <c r="AK12" s="43">
        <v>2</v>
      </c>
      <c r="AL12" s="11">
        <f t="shared" si="13"/>
        <v>-2</v>
      </c>
      <c r="AM12" s="11">
        <v>2</v>
      </c>
      <c r="AN12" s="204">
        <f t="shared" si="14"/>
        <v>2</v>
      </c>
      <c r="AO12" s="9">
        <v>0</v>
      </c>
      <c r="AP12" s="13">
        <v>1</v>
      </c>
      <c r="AQ12" s="11">
        <f t="shared" si="15"/>
        <v>-1</v>
      </c>
      <c r="AR12" s="157">
        <v>1</v>
      </c>
      <c r="AS12" s="204">
        <f t="shared" si="16"/>
        <v>1</v>
      </c>
      <c r="AT12" s="13">
        <v>0</v>
      </c>
      <c r="AU12" s="13">
        <v>1</v>
      </c>
      <c r="AV12" s="11">
        <f t="shared" si="17"/>
        <v>-1</v>
      </c>
      <c r="AW12" s="157">
        <v>1</v>
      </c>
      <c r="AX12" s="197">
        <f t="shared" si="18"/>
        <v>1</v>
      </c>
      <c r="AY12" s="13">
        <v>0</v>
      </c>
      <c r="AZ12" s="13">
        <v>1</v>
      </c>
      <c r="BA12" s="11">
        <f t="shared" si="19"/>
        <v>-1</v>
      </c>
      <c r="BB12" s="156">
        <v>1</v>
      </c>
      <c r="BC12" s="197">
        <f t="shared" si="20"/>
        <v>1</v>
      </c>
      <c r="BD12" s="13">
        <v>0</v>
      </c>
      <c r="BE12" s="15">
        <v>1</v>
      </c>
      <c r="BF12" s="11">
        <f t="shared" si="21"/>
        <v>-1</v>
      </c>
      <c r="BG12" s="157">
        <v>1</v>
      </c>
      <c r="BH12" s="198">
        <f t="shared" si="22"/>
        <v>1</v>
      </c>
      <c r="BI12" s="123"/>
      <c r="BJ12" s="123"/>
      <c r="BK12" s="123">
        <f t="shared" si="23"/>
        <v>0</v>
      </c>
      <c r="BL12" s="472"/>
      <c r="BM12" s="472"/>
      <c r="BN12" s="472"/>
      <c r="BO12" s="472">
        <f t="shared" si="24"/>
        <v>0</v>
      </c>
      <c r="BP12" s="472"/>
      <c r="BQ12" s="472"/>
      <c r="BR12" s="472"/>
      <c r="BS12" s="472">
        <f t="shared" si="25"/>
        <v>0</v>
      </c>
      <c r="BT12" s="472"/>
      <c r="BU12" s="472"/>
      <c r="BV12" s="472"/>
      <c r="BW12" s="472">
        <f t="shared" si="26"/>
        <v>0</v>
      </c>
      <c r="BX12" s="472"/>
      <c r="BY12" s="472"/>
      <c r="BZ12" s="472"/>
      <c r="CA12" s="472">
        <f t="shared" si="27"/>
        <v>0</v>
      </c>
      <c r="CB12" s="475"/>
    </row>
    <row r="13" spans="1:80" s="131" customFormat="1" ht="34.950000000000003" customHeight="1" thickBot="1" x14ac:dyDescent="0.35">
      <c r="A13" s="179">
        <v>11</v>
      </c>
      <c r="B13" s="38" t="s">
        <v>36</v>
      </c>
      <c r="C13" s="20" t="s">
        <v>27</v>
      </c>
      <c r="D13" s="21" t="s">
        <v>27</v>
      </c>
      <c r="E13" s="268">
        <f t="shared" si="0"/>
        <v>654</v>
      </c>
      <c r="F13" s="269">
        <f t="shared" si="1"/>
        <v>0</v>
      </c>
      <c r="G13" s="224">
        <f t="shared" si="2"/>
        <v>654</v>
      </c>
      <c r="H13" s="270">
        <f t="shared" si="3"/>
        <v>49</v>
      </c>
      <c r="I13" s="204">
        <f t="shared" si="28"/>
        <v>703</v>
      </c>
      <c r="J13" s="263">
        <f t="shared" si="4"/>
        <v>703</v>
      </c>
      <c r="K13" s="261">
        <v>21</v>
      </c>
      <c r="L13" s="177">
        <v>0</v>
      </c>
      <c r="M13" s="11">
        <f>K13-L13</f>
        <v>21</v>
      </c>
      <c r="N13" s="13">
        <v>0</v>
      </c>
      <c r="O13" s="204">
        <f t="shared" si="30"/>
        <v>21</v>
      </c>
      <c r="P13" s="261">
        <v>83</v>
      </c>
      <c r="Q13" s="177">
        <v>0</v>
      </c>
      <c r="R13" s="11">
        <f t="shared" si="5"/>
        <v>83</v>
      </c>
      <c r="S13" s="11">
        <v>0</v>
      </c>
      <c r="T13" s="205">
        <f t="shared" si="6"/>
        <v>83</v>
      </c>
      <c r="U13" s="261">
        <v>266</v>
      </c>
      <c r="V13" s="177">
        <v>0</v>
      </c>
      <c r="W13" s="11">
        <f t="shared" si="7"/>
        <v>266</v>
      </c>
      <c r="X13" s="11">
        <v>0</v>
      </c>
      <c r="Y13" s="205">
        <f t="shared" si="8"/>
        <v>266</v>
      </c>
      <c r="Z13" s="261">
        <v>43</v>
      </c>
      <c r="AA13" s="177">
        <v>0</v>
      </c>
      <c r="AB13" s="11">
        <f t="shared" si="9"/>
        <v>43</v>
      </c>
      <c r="AC13" s="11">
        <v>17</v>
      </c>
      <c r="AD13" s="205">
        <f t="shared" si="10"/>
        <v>60</v>
      </c>
      <c r="AE13" s="261">
        <v>38</v>
      </c>
      <c r="AF13" s="177">
        <v>0</v>
      </c>
      <c r="AG13" s="11">
        <f t="shared" si="11"/>
        <v>38</v>
      </c>
      <c r="AH13" s="11">
        <v>0</v>
      </c>
      <c r="AI13" s="205">
        <f t="shared" si="12"/>
        <v>38</v>
      </c>
      <c r="AJ13" s="261">
        <v>88</v>
      </c>
      <c r="AK13" s="43">
        <v>0</v>
      </c>
      <c r="AL13" s="11">
        <f t="shared" si="13"/>
        <v>88</v>
      </c>
      <c r="AM13" s="11">
        <v>0</v>
      </c>
      <c r="AN13" s="205">
        <f t="shared" si="14"/>
        <v>88</v>
      </c>
      <c r="AO13" s="261">
        <v>27</v>
      </c>
      <c r="AP13" s="177">
        <v>0</v>
      </c>
      <c r="AQ13" s="11">
        <f t="shared" si="15"/>
        <v>27</v>
      </c>
      <c r="AR13" s="11">
        <v>0</v>
      </c>
      <c r="AS13" s="205">
        <f t="shared" si="16"/>
        <v>27</v>
      </c>
      <c r="AT13" s="260">
        <v>38</v>
      </c>
      <c r="AU13" s="177">
        <v>0</v>
      </c>
      <c r="AV13" s="11">
        <f t="shared" si="17"/>
        <v>38</v>
      </c>
      <c r="AW13" s="11">
        <v>32</v>
      </c>
      <c r="AX13" s="198">
        <f t="shared" si="18"/>
        <v>70</v>
      </c>
      <c r="AY13" s="177">
        <v>29</v>
      </c>
      <c r="AZ13" s="177">
        <v>0</v>
      </c>
      <c r="BA13" s="11">
        <f t="shared" si="19"/>
        <v>29</v>
      </c>
      <c r="BB13" s="13">
        <v>0</v>
      </c>
      <c r="BC13" s="197">
        <f t="shared" si="20"/>
        <v>29</v>
      </c>
      <c r="BD13" s="177">
        <v>21</v>
      </c>
      <c r="BE13" s="177">
        <v>0</v>
      </c>
      <c r="BF13" s="11">
        <f t="shared" si="21"/>
        <v>21</v>
      </c>
      <c r="BG13" s="11">
        <v>0</v>
      </c>
      <c r="BH13" s="198">
        <f t="shared" si="22"/>
        <v>21</v>
      </c>
      <c r="BI13" s="128"/>
      <c r="BJ13" s="128"/>
      <c r="BK13" s="123">
        <f t="shared" si="23"/>
        <v>0</v>
      </c>
      <c r="BL13" s="123"/>
      <c r="BM13" s="128"/>
      <c r="BN13" s="128"/>
      <c r="BO13" s="480">
        <f t="shared" si="24"/>
        <v>0</v>
      </c>
      <c r="BP13" s="480"/>
      <c r="BQ13" s="481"/>
      <c r="BR13" s="481"/>
      <c r="BS13" s="480">
        <f t="shared" si="25"/>
        <v>0</v>
      </c>
      <c r="BT13" s="480"/>
      <c r="BU13" s="481"/>
      <c r="BV13" s="481"/>
      <c r="BW13" s="480">
        <f t="shared" si="26"/>
        <v>0</v>
      </c>
      <c r="BX13" s="480"/>
      <c r="BY13" s="481"/>
      <c r="BZ13" s="481"/>
      <c r="CA13" s="480">
        <f t="shared" si="27"/>
        <v>0</v>
      </c>
      <c r="CB13" s="482"/>
    </row>
    <row r="14" spans="1:80" ht="34.950000000000003" customHeight="1" x14ac:dyDescent="0.4">
      <c r="A14" s="18">
        <v>12</v>
      </c>
      <c r="B14" s="40" t="s">
        <v>37</v>
      </c>
      <c r="C14" s="11">
        <v>8</v>
      </c>
      <c r="D14" s="12">
        <v>12</v>
      </c>
      <c r="E14" s="268">
        <f t="shared" si="0"/>
        <v>128</v>
      </c>
      <c r="F14" s="269">
        <f t="shared" si="1"/>
        <v>29</v>
      </c>
      <c r="G14" s="271">
        <f t="shared" si="2"/>
        <v>99</v>
      </c>
      <c r="H14" s="270">
        <f t="shared" si="3"/>
        <v>0</v>
      </c>
      <c r="I14" s="204">
        <f t="shared" si="28"/>
        <v>128</v>
      </c>
      <c r="J14" s="263">
        <f t="shared" si="4"/>
        <v>99</v>
      </c>
      <c r="K14" s="9">
        <v>24</v>
      </c>
      <c r="L14" s="13">
        <v>1</v>
      </c>
      <c r="M14" s="11">
        <f>K14-L14</f>
        <v>23</v>
      </c>
      <c r="N14" s="42">
        <v>0</v>
      </c>
      <c r="O14" s="204">
        <f t="shared" si="30"/>
        <v>24</v>
      </c>
      <c r="P14" s="9">
        <v>38</v>
      </c>
      <c r="Q14" s="15">
        <v>4</v>
      </c>
      <c r="R14" s="11">
        <f t="shared" si="5"/>
        <v>34</v>
      </c>
      <c r="S14" s="43">
        <v>0</v>
      </c>
      <c r="T14" s="205">
        <f t="shared" si="6"/>
        <v>38</v>
      </c>
      <c r="U14" s="9">
        <v>28</v>
      </c>
      <c r="V14" s="11">
        <v>10</v>
      </c>
      <c r="W14" s="11">
        <f t="shared" si="7"/>
        <v>18</v>
      </c>
      <c r="X14" s="42">
        <v>0</v>
      </c>
      <c r="Y14" s="204">
        <f t="shared" si="8"/>
        <v>28</v>
      </c>
      <c r="Z14" s="9">
        <v>0</v>
      </c>
      <c r="AA14" s="13">
        <v>4</v>
      </c>
      <c r="AB14" s="11">
        <f t="shared" si="9"/>
        <v>-4</v>
      </c>
      <c r="AC14" s="13">
        <v>0</v>
      </c>
      <c r="AD14" s="204">
        <f t="shared" si="10"/>
        <v>0</v>
      </c>
      <c r="AE14" s="9">
        <v>0</v>
      </c>
      <c r="AF14" s="13">
        <v>2</v>
      </c>
      <c r="AG14" s="11">
        <f t="shared" si="11"/>
        <v>-2</v>
      </c>
      <c r="AH14" s="13">
        <v>0</v>
      </c>
      <c r="AI14" s="204">
        <f t="shared" si="12"/>
        <v>0</v>
      </c>
      <c r="AJ14" s="9">
        <v>8</v>
      </c>
      <c r="AK14" s="13">
        <v>3</v>
      </c>
      <c r="AL14" s="11">
        <f t="shared" si="13"/>
        <v>5</v>
      </c>
      <c r="AM14" s="42">
        <v>0</v>
      </c>
      <c r="AN14" s="204">
        <f t="shared" si="14"/>
        <v>8</v>
      </c>
      <c r="AO14" s="9">
        <v>0</v>
      </c>
      <c r="AP14" s="13">
        <v>1</v>
      </c>
      <c r="AQ14" s="11">
        <f t="shared" si="15"/>
        <v>-1</v>
      </c>
      <c r="AR14" s="13">
        <v>0</v>
      </c>
      <c r="AS14" s="204">
        <f t="shared" si="16"/>
        <v>0</v>
      </c>
      <c r="AT14" s="13">
        <v>0</v>
      </c>
      <c r="AU14" s="13">
        <v>2</v>
      </c>
      <c r="AV14" s="11">
        <f t="shared" si="17"/>
        <v>-2</v>
      </c>
      <c r="AW14" s="13">
        <v>0</v>
      </c>
      <c r="AX14" s="197">
        <f t="shared" si="18"/>
        <v>0</v>
      </c>
      <c r="AY14" s="13">
        <v>30</v>
      </c>
      <c r="AZ14" s="13">
        <v>1</v>
      </c>
      <c r="BA14" s="11">
        <f t="shared" si="19"/>
        <v>29</v>
      </c>
      <c r="BB14" s="42">
        <v>0</v>
      </c>
      <c r="BC14" s="197">
        <f t="shared" si="20"/>
        <v>30</v>
      </c>
      <c r="BD14" s="13">
        <v>0</v>
      </c>
      <c r="BE14" s="15">
        <v>1</v>
      </c>
      <c r="BF14" s="11">
        <f t="shared" si="21"/>
        <v>-1</v>
      </c>
      <c r="BG14" s="43">
        <v>0</v>
      </c>
      <c r="BH14" s="231">
        <f t="shared" si="22"/>
        <v>0</v>
      </c>
      <c r="BI14" s="122"/>
      <c r="BJ14" s="122"/>
      <c r="BK14" s="122"/>
      <c r="BL14" s="122"/>
      <c r="BM14" s="122"/>
      <c r="BN14" s="122"/>
    </row>
    <row r="15" spans="1:80" ht="34.950000000000003" customHeight="1" thickBot="1" x14ac:dyDescent="0.35">
      <c r="A15" s="179">
        <v>13</v>
      </c>
      <c r="B15" s="40" t="s">
        <v>372</v>
      </c>
      <c r="C15" s="20" t="s">
        <v>39</v>
      </c>
      <c r="D15" s="21" t="s">
        <v>40</v>
      </c>
      <c r="E15" s="268">
        <f t="shared" si="0"/>
        <v>10</v>
      </c>
      <c r="F15" s="269">
        <f t="shared" si="1"/>
        <v>0</v>
      </c>
      <c r="G15" s="271">
        <f t="shared" si="2"/>
        <v>10</v>
      </c>
      <c r="H15" s="270">
        <f t="shared" si="3"/>
        <v>0</v>
      </c>
      <c r="I15" s="204">
        <f t="shared" si="28"/>
        <v>10</v>
      </c>
      <c r="J15" s="263">
        <f t="shared" si="4"/>
        <v>10</v>
      </c>
      <c r="K15" s="95">
        <v>0</v>
      </c>
      <c r="L15" s="26">
        <v>0</v>
      </c>
      <c r="M15" s="11">
        <f t="shared" ref="M15:M30" si="31">K15-L15</f>
        <v>0</v>
      </c>
      <c r="N15" s="42">
        <v>0</v>
      </c>
      <c r="O15" s="204">
        <f t="shared" si="30"/>
        <v>0</v>
      </c>
      <c r="P15" s="9">
        <v>0</v>
      </c>
      <c r="Q15" s="15">
        <v>0</v>
      </c>
      <c r="R15" s="11">
        <f t="shared" si="5"/>
        <v>0</v>
      </c>
      <c r="S15" s="43">
        <v>0</v>
      </c>
      <c r="T15" s="205">
        <f t="shared" si="6"/>
        <v>0</v>
      </c>
      <c r="U15" s="214">
        <v>10</v>
      </c>
      <c r="V15" s="43">
        <v>0</v>
      </c>
      <c r="W15" s="11">
        <f t="shared" si="7"/>
        <v>10</v>
      </c>
      <c r="X15" s="42">
        <v>0</v>
      </c>
      <c r="Y15" s="204">
        <f t="shared" si="8"/>
        <v>10</v>
      </c>
      <c r="Z15" s="9">
        <v>0</v>
      </c>
      <c r="AA15" s="13">
        <v>0</v>
      </c>
      <c r="AB15" s="11">
        <f t="shared" si="9"/>
        <v>0</v>
      </c>
      <c r="AC15" s="42">
        <v>0</v>
      </c>
      <c r="AD15" s="204">
        <f t="shared" si="10"/>
        <v>0</v>
      </c>
      <c r="AE15" s="9">
        <v>0</v>
      </c>
      <c r="AF15" s="13">
        <v>0</v>
      </c>
      <c r="AG15" s="11">
        <f t="shared" si="11"/>
        <v>0</v>
      </c>
      <c r="AH15" s="42">
        <v>0</v>
      </c>
      <c r="AI15" s="204">
        <f t="shared" si="12"/>
        <v>0</v>
      </c>
      <c r="AJ15" s="9">
        <v>0</v>
      </c>
      <c r="AK15" s="13">
        <v>0</v>
      </c>
      <c r="AL15" s="11">
        <f t="shared" si="13"/>
        <v>0</v>
      </c>
      <c r="AM15" s="42">
        <v>0</v>
      </c>
      <c r="AN15" s="204">
        <f t="shared" si="14"/>
        <v>0</v>
      </c>
      <c r="AO15" s="9">
        <v>0</v>
      </c>
      <c r="AP15" s="13">
        <v>0</v>
      </c>
      <c r="AQ15" s="11">
        <f t="shared" si="15"/>
        <v>0</v>
      </c>
      <c r="AR15" s="42">
        <v>0</v>
      </c>
      <c r="AS15" s="204">
        <f t="shared" si="16"/>
        <v>0</v>
      </c>
      <c r="AT15" s="13">
        <v>0</v>
      </c>
      <c r="AU15" s="13">
        <v>0</v>
      </c>
      <c r="AV15" s="11">
        <f t="shared" si="17"/>
        <v>0</v>
      </c>
      <c r="AW15" s="42">
        <v>0</v>
      </c>
      <c r="AX15" s="197">
        <f t="shared" si="18"/>
        <v>0</v>
      </c>
      <c r="AY15" s="13">
        <v>0</v>
      </c>
      <c r="AZ15" s="13">
        <v>0</v>
      </c>
      <c r="BA15" s="11">
        <f t="shared" si="19"/>
        <v>0</v>
      </c>
      <c r="BB15" s="42">
        <v>0</v>
      </c>
      <c r="BC15" s="197">
        <f t="shared" si="20"/>
        <v>0</v>
      </c>
      <c r="BD15" s="13">
        <v>0</v>
      </c>
      <c r="BE15" s="15">
        <v>0</v>
      </c>
      <c r="BF15" s="11">
        <f t="shared" si="21"/>
        <v>0</v>
      </c>
      <c r="BG15" s="43">
        <v>0</v>
      </c>
      <c r="BH15" s="231">
        <f t="shared" si="22"/>
        <v>0</v>
      </c>
    </row>
    <row r="16" spans="1:80" ht="40.799999999999997" customHeight="1" x14ac:dyDescent="0.3">
      <c r="A16" s="18">
        <v>14</v>
      </c>
      <c r="B16" s="40" t="s">
        <v>41</v>
      </c>
      <c r="C16" s="26">
        <v>8</v>
      </c>
      <c r="D16" s="65">
        <v>12</v>
      </c>
      <c r="E16" s="268">
        <f t="shared" si="0"/>
        <v>128</v>
      </c>
      <c r="F16" s="269">
        <f t="shared" si="1"/>
        <v>43</v>
      </c>
      <c r="G16" s="271">
        <f t="shared" si="2"/>
        <v>35</v>
      </c>
      <c r="H16" s="270">
        <f t="shared" si="3"/>
        <v>0</v>
      </c>
      <c r="I16" s="204">
        <f t="shared" si="28"/>
        <v>128</v>
      </c>
      <c r="J16" s="263">
        <f t="shared" si="4"/>
        <v>85</v>
      </c>
      <c r="K16" s="9">
        <v>0</v>
      </c>
      <c r="L16" s="13">
        <v>2</v>
      </c>
      <c r="M16" s="11">
        <f t="shared" si="31"/>
        <v>-2</v>
      </c>
      <c r="N16" s="13">
        <v>0</v>
      </c>
      <c r="O16" s="204">
        <f t="shared" si="30"/>
        <v>0</v>
      </c>
      <c r="P16" s="9">
        <v>28</v>
      </c>
      <c r="Q16" s="15">
        <v>5</v>
      </c>
      <c r="R16" s="11">
        <f t="shared" si="5"/>
        <v>23</v>
      </c>
      <c r="S16" s="43">
        <v>0</v>
      </c>
      <c r="T16" s="205">
        <f t="shared" si="6"/>
        <v>28</v>
      </c>
      <c r="U16" s="9">
        <v>42</v>
      </c>
      <c r="V16" s="11">
        <v>17</v>
      </c>
      <c r="W16" s="11">
        <v>-25</v>
      </c>
      <c r="X16" s="13">
        <v>0</v>
      </c>
      <c r="Y16" s="204">
        <f t="shared" si="8"/>
        <v>42</v>
      </c>
      <c r="Z16" s="9">
        <v>0</v>
      </c>
      <c r="AA16" s="13">
        <v>5</v>
      </c>
      <c r="AB16" s="11">
        <f t="shared" si="9"/>
        <v>-5</v>
      </c>
      <c r="AC16" s="13">
        <v>0</v>
      </c>
      <c r="AD16" s="204">
        <f t="shared" si="10"/>
        <v>0</v>
      </c>
      <c r="AE16" s="9">
        <v>0</v>
      </c>
      <c r="AF16" s="13">
        <v>3</v>
      </c>
      <c r="AG16" s="11">
        <f t="shared" si="11"/>
        <v>-3</v>
      </c>
      <c r="AH16" s="13">
        <v>0</v>
      </c>
      <c r="AI16" s="204">
        <f t="shared" si="12"/>
        <v>0</v>
      </c>
      <c r="AJ16" s="9">
        <v>28</v>
      </c>
      <c r="AK16" s="13">
        <v>4</v>
      </c>
      <c r="AL16" s="11">
        <f t="shared" si="13"/>
        <v>24</v>
      </c>
      <c r="AM16" s="42">
        <v>0</v>
      </c>
      <c r="AN16" s="204">
        <f t="shared" si="14"/>
        <v>28</v>
      </c>
      <c r="AO16" s="9">
        <v>0</v>
      </c>
      <c r="AP16" s="13">
        <v>2</v>
      </c>
      <c r="AQ16" s="11">
        <f t="shared" si="15"/>
        <v>-2</v>
      </c>
      <c r="AR16" s="13">
        <v>0</v>
      </c>
      <c r="AS16" s="204">
        <f t="shared" si="16"/>
        <v>0</v>
      </c>
      <c r="AT16" s="260">
        <v>0</v>
      </c>
      <c r="AU16" s="26">
        <v>2</v>
      </c>
      <c r="AV16" s="26">
        <v>-2</v>
      </c>
      <c r="AW16" s="26">
        <v>0</v>
      </c>
      <c r="AX16" s="197">
        <f t="shared" si="18"/>
        <v>0</v>
      </c>
      <c r="AY16" s="13">
        <v>30</v>
      </c>
      <c r="AZ16" s="13">
        <v>2</v>
      </c>
      <c r="BA16" s="11">
        <f t="shared" si="19"/>
        <v>28</v>
      </c>
      <c r="BB16" s="42">
        <v>0</v>
      </c>
      <c r="BC16" s="197">
        <f t="shared" si="20"/>
        <v>30</v>
      </c>
      <c r="BD16" s="13">
        <v>0</v>
      </c>
      <c r="BE16" s="15">
        <v>1</v>
      </c>
      <c r="BF16" s="11">
        <f t="shared" si="21"/>
        <v>-1</v>
      </c>
      <c r="BG16" s="11">
        <v>0</v>
      </c>
      <c r="BH16" s="231">
        <f t="shared" si="22"/>
        <v>0</v>
      </c>
    </row>
    <row r="17" spans="1:60" ht="48.6" customHeight="1" thickBot="1" x14ac:dyDescent="0.35">
      <c r="A17" s="179">
        <v>15</v>
      </c>
      <c r="B17" s="40" t="s">
        <v>42</v>
      </c>
      <c r="C17" s="27">
        <v>8</v>
      </c>
      <c r="D17" s="63">
        <v>20</v>
      </c>
      <c r="E17" s="268">
        <f t="shared" si="0"/>
        <v>95</v>
      </c>
      <c r="F17" s="269">
        <f t="shared" si="1"/>
        <v>400</v>
      </c>
      <c r="G17" s="271">
        <f t="shared" si="2"/>
        <v>-305</v>
      </c>
      <c r="H17" s="270">
        <f t="shared" si="3"/>
        <v>305</v>
      </c>
      <c r="I17" s="204">
        <f t="shared" si="28"/>
        <v>400</v>
      </c>
      <c r="J17" s="263">
        <f t="shared" si="4"/>
        <v>0</v>
      </c>
      <c r="K17" s="95">
        <v>0</v>
      </c>
      <c r="L17" s="13">
        <v>5</v>
      </c>
      <c r="M17" s="11">
        <f t="shared" si="31"/>
        <v>-5</v>
      </c>
      <c r="N17" s="156">
        <v>3</v>
      </c>
      <c r="O17" s="204">
        <f t="shared" si="30"/>
        <v>3</v>
      </c>
      <c r="P17" s="9">
        <v>0</v>
      </c>
      <c r="Q17" s="15">
        <v>33</v>
      </c>
      <c r="R17" s="11">
        <f t="shared" si="5"/>
        <v>-33</v>
      </c>
      <c r="S17" s="157">
        <v>33</v>
      </c>
      <c r="T17" s="205">
        <f t="shared" si="6"/>
        <v>33</v>
      </c>
      <c r="U17" s="9">
        <v>55</v>
      </c>
      <c r="V17" s="11">
        <v>294</v>
      </c>
      <c r="W17" s="11">
        <f t="shared" si="7"/>
        <v>-239</v>
      </c>
      <c r="X17" s="156">
        <v>239</v>
      </c>
      <c r="Y17" s="204">
        <f t="shared" si="8"/>
        <v>294</v>
      </c>
      <c r="Z17" s="9">
        <v>40</v>
      </c>
      <c r="AA17" s="13">
        <v>18</v>
      </c>
      <c r="AB17" s="11">
        <f t="shared" si="9"/>
        <v>22</v>
      </c>
      <c r="AC17" s="42">
        <v>0</v>
      </c>
      <c r="AD17" s="204">
        <f t="shared" si="10"/>
        <v>40</v>
      </c>
      <c r="AE17" s="9">
        <v>0</v>
      </c>
      <c r="AF17" s="13">
        <v>7</v>
      </c>
      <c r="AG17" s="11">
        <f t="shared" si="11"/>
        <v>-7</v>
      </c>
      <c r="AH17" s="156">
        <v>7</v>
      </c>
      <c r="AI17" s="204">
        <f t="shared" si="12"/>
        <v>7</v>
      </c>
      <c r="AJ17" s="9">
        <v>0</v>
      </c>
      <c r="AK17" s="13">
        <v>17</v>
      </c>
      <c r="AL17" s="11">
        <f t="shared" si="13"/>
        <v>-17</v>
      </c>
      <c r="AM17" s="156">
        <v>17</v>
      </c>
      <c r="AN17" s="204">
        <f t="shared" si="14"/>
        <v>17</v>
      </c>
      <c r="AO17" s="9">
        <v>0</v>
      </c>
      <c r="AP17" s="13">
        <v>7</v>
      </c>
      <c r="AQ17" s="11">
        <f t="shared" si="15"/>
        <v>-7</v>
      </c>
      <c r="AR17" s="13">
        <v>0</v>
      </c>
      <c r="AS17" s="204">
        <f t="shared" si="16"/>
        <v>0</v>
      </c>
      <c r="AT17" s="13">
        <v>0</v>
      </c>
      <c r="AU17" s="13">
        <v>8</v>
      </c>
      <c r="AV17" s="11">
        <f t="shared" si="17"/>
        <v>-8</v>
      </c>
      <c r="AW17" s="13">
        <v>0</v>
      </c>
      <c r="AX17" s="197">
        <f t="shared" si="18"/>
        <v>0</v>
      </c>
      <c r="AY17" s="13">
        <v>0</v>
      </c>
      <c r="AZ17" s="13">
        <v>6</v>
      </c>
      <c r="BA17" s="11">
        <f t="shared" si="19"/>
        <v>-6</v>
      </c>
      <c r="BB17" s="156">
        <v>6</v>
      </c>
      <c r="BC17" s="197">
        <f t="shared" si="20"/>
        <v>6</v>
      </c>
      <c r="BD17" s="13">
        <v>0</v>
      </c>
      <c r="BE17" s="15">
        <v>5</v>
      </c>
      <c r="BF17" s="11">
        <f t="shared" si="21"/>
        <v>-5</v>
      </c>
      <c r="BG17" s="11">
        <v>0</v>
      </c>
      <c r="BH17" s="231">
        <f t="shared" si="22"/>
        <v>0</v>
      </c>
    </row>
    <row r="18" spans="1:60" ht="58.2" customHeight="1" x14ac:dyDescent="0.3">
      <c r="A18" s="18">
        <v>16</v>
      </c>
      <c r="B18" s="40" t="s">
        <v>43</v>
      </c>
      <c r="C18" s="26">
        <v>8</v>
      </c>
      <c r="D18" s="65">
        <v>30</v>
      </c>
      <c r="E18" s="268">
        <f t="shared" si="0"/>
        <v>120</v>
      </c>
      <c r="F18" s="269">
        <f t="shared" si="1"/>
        <v>254</v>
      </c>
      <c r="G18" s="271">
        <f t="shared" si="2"/>
        <v>-134</v>
      </c>
      <c r="H18" s="270">
        <f t="shared" si="3"/>
        <v>134</v>
      </c>
      <c r="I18" s="204">
        <f t="shared" si="28"/>
        <v>254</v>
      </c>
      <c r="J18" s="263">
        <f t="shared" si="4"/>
        <v>0</v>
      </c>
      <c r="K18" s="102">
        <v>0</v>
      </c>
      <c r="L18" s="75">
        <v>3</v>
      </c>
      <c r="M18" s="11">
        <v>-3</v>
      </c>
      <c r="N18" s="13">
        <v>0</v>
      </c>
      <c r="O18" s="204">
        <f t="shared" si="30"/>
        <v>0</v>
      </c>
      <c r="P18" s="9">
        <v>0</v>
      </c>
      <c r="Q18" s="75">
        <v>25</v>
      </c>
      <c r="R18" s="11">
        <f t="shared" si="5"/>
        <v>-25</v>
      </c>
      <c r="S18" s="157">
        <v>25</v>
      </c>
      <c r="T18" s="205">
        <f t="shared" si="6"/>
        <v>25</v>
      </c>
      <c r="U18" s="102">
        <v>60</v>
      </c>
      <c r="V18" s="75">
        <v>161</v>
      </c>
      <c r="W18" s="11">
        <f t="shared" si="7"/>
        <v>-101</v>
      </c>
      <c r="X18" s="157">
        <v>101</v>
      </c>
      <c r="Y18" s="205">
        <f t="shared" si="8"/>
        <v>161</v>
      </c>
      <c r="Z18" s="102">
        <v>40</v>
      </c>
      <c r="AA18" s="75">
        <v>15</v>
      </c>
      <c r="AB18" s="11">
        <f t="shared" si="9"/>
        <v>25</v>
      </c>
      <c r="AC18" s="43">
        <v>0</v>
      </c>
      <c r="AD18" s="204">
        <f t="shared" si="10"/>
        <v>40</v>
      </c>
      <c r="AE18" s="9">
        <v>0</v>
      </c>
      <c r="AF18" s="75">
        <v>8</v>
      </c>
      <c r="AG18" s="11">
        <f t="shared" si="11"/>
        <v>-8</v>
      </c>
      <c r="AH18" s="43">
        <v>8</v>
      </c>
      <c r="AI18" s="205">
        <f t="shared" si="12"/>
        <v>8</v>
      </c>
      <c r="AJ18" s="102">
        <v>20</v>
      </c>
      <c r="AK18" s="75">
        <v>15</v>
      </c>
      <c r="AL18" s="11">
        <f t="shared" si="13"/>
        <v>5</v>
      </c>
      <c r="AM18" s="43">
        <v>0</v>
      </c>
      <c r="AN18" s="205">
        <f t="shared" si="14"/>
        <v>20</v>
      </c>
      <c r="AO18" s="102">
        <v>0</v>
      </c>
      <c r="AP18" s="75">
        <v>8</v>
      </c>
      <c r="AQ18" s="11">
        <f t="shared" si="15"/>
        <v>-8</v>
      </c>
      <c r="AR18" s="11">
        <v>0</v>
      </c>
      <c r="AS18" s="205">
        <f t="shared" si="16"/>
        <v>0</v>
      </c>
      <c r="AT18" s="101">
        <v>0</v>
      </c>
      <c r="AU18" s="75">
        <v>9</v>
      </c>
      <c r="AV18" s="11">
        <f t="shared" si="17"/>
        <v>-9</v>
      </c>
      <c r="AW18" s="11">
        <v>0</v>
      </c>
      <c r="AX18" s="198">
        <f t="shared" si="18"/>
        <v>0</v>
      </c>
      <c r="AY18" s="75">
        <v>0</v>
      </c>
      <c r="AZ18" s="75">
        <v>6</v>
      </c>
      <c r="BA18" s="11">
        <f t="shared" si="19"/>
        <v>-6</v>
      </c>
      <c r="BB18" s="11">
        <v>0</v>
      </c>
      <c r="BC18" s="198">
        <f t="shared" si="20"/>
        <v>0</v>
      </c>
      <c r="BD18" s="75">
        <v>0</v>
      </c>
      <c r="BE18" s="75">
        <v>4</v>
      </c>
      <c r="BF18" s="11">
        <f t="shared" si="21"/>
        <v>-4</v>
      </c>
      <c r="BG18" s="11">
        <v>0</v>
      </c>
      <c r="BH18" s="231">
        <f t="shared" si="22"/>
        <v>0</v>
      </c>
    </row>
    <row r="19" spans="1:60" ht="42.6" customHeight="1" thickBot="1" x14ac:dyDescent="0.35">
      <c r="A19" s="179">
        <v>17</v>
      </c>
      <c r="B19" s="40" t="s">
        <v>44</v>
      </c>
      <c r="C19" s="27">
        <v>8</v>
      </c>
      <c r="D19" s="63">
        <v>30</v>
      </c>
      <c r="E19" s="268">
        <f t="shared" si="0"/>
        <v>60</v>
      </c>
      <c r="F19" s="269">
        <f t="shared" si="1"/>
        <v>809</v>
      </c>
      <c r="G19" s="271">
        <f t="shared" si="2"/>
        <v>-749</v>
      </c>
      <c r="H19" s="270">
        <f t="shared" si="3"/>
        <v>749</v>
      </c>
      <c r="I19" s="204">
        <f t="shared" si="28"/>
        <v>809</v>
      </c>
      <c r="J19" s="263">
        <f t="shared" si="4"/>
        <v>0</v>
      </c>
      <c r="K19" s="102">
        <v>0</v>
      </c>
      <c r="L19" s="75">
        <v>17</v>
      </c>
      <c r="M19" s="11">
        <f t="shared" si="31"/>
        <v>-17</v>
      </c>
      <c r="N19" s="156">
        <v>17</v>
      </c>
      <c r="O19" s="204">
        <f t="shared" si="30"/>
        <v>17</v>
      </c>
      <c r="P19" s="9">
        <v>0</v>
      </c>
      <c r="Q19" s="75">
        <v>193</v>
      </c>
      <c r="R19" s="11">
        <f t="shared" si="5"/>
        <v>-193</v>
      </c>
      <c r="S19" s="157">
        <v>193</v>
      </c>
      <c r="T19" s="205">
        <f t="shared" si="6"/>
        <v>193</v>
      </c>
      <c r="U19" s="102">
        <v>15</v>
      </c>
      <c r="V19" s="75">
        <v>316</v>
      </c>
      <c r="W19" s="11">
        <f t="shared" si="7"/>
        <v>-301</v>
      </c>
      <c r="X19" s="157">
        <v>301</v>
      </c>
      <c r="Y19" s="205">
        <f t="shared" si="8"/>
        <v>316</v>
      </c>
      <c r="Z19" s="102">
        <v>45</v>
      </c>
      <c r="AA19" s="75">
        <v>99</v>
      </c>
      <c r="AB19" s="11">
        <f t="shared" si="9"/>
        <v>-54</v>
      </c>
      <c r="AC19" s="157">
        <v>54</v>
      </c>
      <c r="AD19" s="204">
        <f t="shared" si="10"/>
        <v>99</v>
      </c>
      <c r="AE19" s="9">
        <v>0</v>
      </c>
      <c r="AF19" s="75">
        <v>19</v>
      </c>
      <c r="AG19" s="11">
        <f t="shared" si="11"/>
        <v>-19</v>
      </c>
      <c r="AH19" s="43">
        <v>19</v>
      </c>
      <c r="AI19" s="205">
        <f t="shared" si="12"/>
        <v>19</v>
      </c>
      <c r="AJ19" s="102">
        <v>0</v>
      </c>
      <c r="AK19" s="75">
        <v>81</v>
      </c>
      <c r="AL19" s="11">
        <f t="shared" si="13"/>
        <v>-81</v>
      </c>
      <c r="AM19" s="157">
        <v>81</v>
      </c>
      <c r="AN19" s="205">
        <f t="shared" si="14"/>
        <v>81</v>
      </c>
      <c r="AO19" s="102">
        <v>0</v>
      </c>
      <c r="AP19" s="75">
        <v>12</v>
      </c>
      <c r="AQ19" s="11">
        <f t="shared" si="15"/>
        <v>-12</v>
      </c>
      <c r="AR19" s="11">
        <v>12</v>
      </c>
      <c r="AS19" s="205">
        <f t="shared" si="16"/>
        <v>12</v>
      </c>
      <c r="AT19" s="101">
        <v>0</v>
      </c>
      <c r="AU19" s="75">
        <v>15</v>
      </c>
      <c r="AV19" s="11">
        <f t="shared" si="17"/>
        <v>-15</v>
      </c>
      <c r="AW19" s="157">
        <v>15</v>
      </c>
      <c r="AX19" s="198">
        <f t="shared" si="18"/>
        <v>15</v>
      </c>
      <c r="AY19" s="75">
        <v>0</v>
      </c>
      <c r="AZ19" s="75">
        <v>36</v>
      </c>
      <c r="BA19" s="11">
        <f t="shared" si="19"/>
        <v>-36</v>
      </c>
      <c r="BB19" s="157">
        <v>36</v>
      </c>
      <c r="BC19" s="198">
        <f t="shared" si="20"/>
        <v>36</v>
      </c>
      <c r="BD19" s="75">
        <v>0</v>
      </c>
      <c r="BE19" s="75">
        <v>21</v>
      </c>
      <c r="BF19" s="11">
        <f t="shared" si="21"/>
        <v>-21</v>
      </c>
      <c r="BG19" s="157">
        <v>21</v>
      </c>
      <c r="BH19" s="231">
        <f t="shared" si="22"/>
        <v>21</v>
      </c>
    </row>
    <row r="20" spans="1:60" ht="49.8" customHeight="1" x14ac:dyDescent="0.3">
      <c r="A20" s="18">
        <v>18</v>
      </c>
      <c r="B20" s="40" t="s">
        <v>45</v>
      </c>
      <c r="C20" s="26">
        <v>8</v>
      </c>
      <c r="D20" s="65">
        <v>20</v>
      </c>
      <c r="E20" s="268">
        <f t="shared" si="0"/>
        <v>0</v>
      </c>
      <c r="F20" s="269">
        <f t="shared" si="1"/>
        <v>64</v>
      </c>
      <c r="G20" s="271">
        <f t="shared" si="2"/>
        <v>-64</v>
      </c>
      <c r="H20" s="270">
        <f t="shared" si="3"/>
        <v>64</v>
      </c>
      <c r="I20" s="204">
        <f t="shared" si="28"/>
        <v>64</v>
      </c>
      <c r="J20" s="263">
        <f t="shared" si="4"/>
        <v>0</v>
      </c>
      <c r="K20" s="261">
        <v>0</v>
      </c>
      <c r="L20" s="180">
        <v>2</v>
      </c>
      <c r="M20" s="11">
        <f t="shared" si="31"/>
        <v>-2</v>
      </c>
      <c r="N20" s="13">
        <v>0</v>
      </c>
      <c r="O20" s="204">
        <f t="shared" si="30"/>
        <v>0</v>
      </c>
      <c r="P20" s="9">
        <v>0</v>
      </c>
      <c r="Q20" s="177">
        <v>8</v>
      </c>
      <c r="R20" s="11">
        <f t="shared" si="5"/>
        <v>-8</v>
      </c>
      <c r="S20" s="43">
        <v>8</v>
      </c>
      <c r="T20" s="205">
        <f t="shared" si="6"/>
        <v>8</v>
      </c>
      <c r="U20" s="261">
        <v>0</v>
      </c>
      <c r="V20" s="177">
        <v>26</v>
      </c>
      <c r="W20" s="11">
        <v>-26</v>
      </c>
      <c r="X20" s="157">
        <v>26</v>
      </c>
      <c r="Y20" s="205">
        <f t="shared" si="8"/>
        <v>26</v>
      </c>
      <c r="Z20" s="261">
        <v>0</v>
      </c>
      <c r="AA20" s="177">
        <v>6</v>
      </c>
      <c r="AB20" s="11">
        <f t="shared" si="9"/>
        <v>-6</v>
      </c>
      <c r="AC20" s="11">
        <v>0</v>
      </c>
      <c r="AD20" s="204">
        <f t="shared" si="10"/>
        <v>0</v>
      </c>
      <c r="AE20" s="9">
        <v>0</v>
      </c>
      <c r="AF20" s="177">
        <v>4</v>
      </c>
      <c r="AG20" s="11">
        <f t="shared" si="11"/>
        <v>-4</v>
      </c>
      <c r="AH20" s="43">
        <v>30</v>
      </c>
      <c r="AI20" s="205">
        <f t="shared" si="12"/>
        <v>30</v>
      </c>
      <c r="AJ20" s="161">
        <v>0</v>
      </c>
      <c r="AK20" s="177">
        <v>7</v>
      </c>
      <c r="AL20" s="11">
        <f t="shared" si="13"/>
        <v>-7</v>
      </c>
      <c r="AM20" s="11">
        <v>0</v>
      </c>
      <c r="AN20" s="205">
        <f t="shared" si="14"/>
        <v>0</v>
      </c>
      <c r="AO20" s="261">
        <v>0</v>
      </c>
      <c r="AP20" s="177">
        <v>3</v>
      </c>
      <c r="AQ20" s="11">
        <f t="shared" si="15"/>
        <v>-3</v>
      </c>
      <c r="AR20" s="11">
        <v>0</v>
      </c>
      <c r="AS20" s="205">
        <f t="shared" si="16"/>
        <v>0</v>
      </c>
      <c r="AT20" s="260">
        <v>0</v>
      </c>
      <c r="AU20" s="177">
        <v>4</v>
      </c>
      <c r="AV20" s="11">
        <f t="shared" si="17"/>
        <v>-4</v>
      </c>
      <c r="AW20" s="11">
        <v>0</v>
      </c>
      <c r="AX20" s="198">
        <f t="shared" si="18"/>
        <v>0</v>
      </c>
      <c r="AY20" s="177">
        <v>0</v>
      </c>
      <c r="AZ20" s="177">
        <v>2</v>
      </c>
      <c r="BA20" s="11">
        <f t="shared" si="19"/>
        <v>-2</v>
      </c>
      <c r="BB20" s="11">
        <v>0</v>
      </c>
      <c r="BC20" s="198">
        <f t="shared" si="20"/>
        <v>0</v>
      </c>
      <c r="BD20" s="177">
        <v>0</v>
      </c>
      <c r="BE20" s="177">
        <v>2</v>
      </c>
      <c r="BF20" s="11">
        <f t="shared" si="21"/>
        <v>-2</v>
      </c>
      <c r="BG20" s="11">
        <v>0</v>
      </c>
      <c r="BH20" s="231">
        <f t="shared" si="22"/>
        <v>0</v>
      </c>
    </row>
    <row r="21" spans="1:60" ht="45.6" customHeight="1" thickBot="1" x14ac:dyDescent="0.35">
      <c r="A21" s="179">
        <v>19</v>
      </c>
      <c r="B21" s="40" t="s">
        <v>46</v>
      </c>
      <c r="C21" s="35">
        <v>8</v>
      </c>
      <c r="D21" s="265">
        <v>30</v>
      </c>
      <c r="E21" s="268">
        <f t="shared" si="0"/>
        <v>0</v>
      </c>
      <c r="F21" s="269">
        <f t="shared" si="1"/>
        <v>42</v>
      </c>
      <c r="G21" s="271">
        <f t="shared" si="2"/>
        <v>-42</v>
      </c>
      <c r="H21" s="270">
        <f t="shared" si="3"/>
        <v>42</v>
      </c>
      <c r="I21" s="204">
        <f t="shared" si="28"/>
        <v>42</v>
      </c>
      <c r="J21" s="263">
        <f t="shared" si="4"/>
        <v>0</v>
      </c>
      <c r="K21" s="261">
        <v>0</v>
      </c>
      <c r="L21" s="177">
        <v>2</v>
      </c>
      <c r="M21" s="26">
        <f t="shared" si="31"/>
        <v>-2</v>
      </c>
      <c r="N21" s="156">
        <v>2</v>
      </c>
      <c r="O21" s="204">
        <f t="shared" si="30"/>
        <v>2</v>
      </c>
      <c r="P21" s="9">
        <v>0</v>
      </c>
      <c r="Q21" s="177">
        <v>9</v>
      </c>
      <c r="R21" s="26">
        <f t="shared" si="5"/>
        <v>-9</v>
      </c>
      <c r="S21" s="158">
        <v>9</v>
      </c>
      <c r="T21" s="206">
        <f t="shared" si="6"/>
        <v>9</v>
      </c>
      <c r="U21" s="261">
        <v>0</v>
      </c>
      <c r="V21" s="177">
        <v>16</v>
      </c>
      <c r="W21" s="26">
        <f t="shared" si="7"/>
        <v>-16</v>
      </c>
      <c r="X21" s="158">
        <v>16</v>
      </c>
      <c r="Y21" s="206">
        <f t="shared" si="8"/>
        <v>16</v>
      </c>
      <c r="Z21" s="261">
        <v>0</v>
      </c>
      <c r="AA21" s="177">
        <v>4</v>
      </c>
      <c r="AB21" s="26">
        <f t="shared" si="9"/>
        <v>-4</v>
      </c>
      <c r="AC21" s="158">
        <v>4</v>
      </c>
      <c r="AD21" s="204">
        <f t="shared" si="10"/>
        <v>4</v>
      </c>
      <c r="AE21" s="9">
        <v>0</v>
      </c>
      <c r="AF21" s="177">
        <v>1</v>
      </c>
      <c r="AG21" s="26">
        <f t="shared" si="11"/>
        <v>-1</v>
      </c>
      <c r="AH21" s="158">
        <v>1</v>
      </c>
      <c r="AI21" s="206">
        <f t="shared" si="12"/>
        <v>1</v>
      </c>
      <c r="AJ21" s="161">
        <v>0</v>
      </c>
      <c r="AK21" s="177">
        <v>3</v>
      </c>
      <c r="AL21" s="26">
        <f t="shared" si="13"/>
        <v>-3</v>
      </c>
      <c r="AM21" s="158">
        <v>3</v>
      </c>
      <c r="AN21" s="206">
        <f t="shared" si="14"/>
        <v>3</v>
      </c>
      <c r="AO21" s="261">
        <v>0</v>
      </c>
      <c r="AP21" s="177">
        <v>2</v>
      </c>
      <c r="AQ21" s="26">
        <f t="shared" si="15"/>
        <v>-2</v>
      </c>
      <c r="AR21" s="158">
        <v>2</v>
      </c>
      <c r="AS21" s="206">
        <f t="shared" si="16"/>
        <v>2</v>
      </c>
      <c r="AT21" s="260">
        <v>0</v>
      </c>
      <c r="AU21" s="177">
        <v>3</v>
      </c>
      <c r="AV21" s="26">
        <f t="shared" si="17"/>
        <v>-3</v>
      </c>
      <c r="AW21" s="158">
        <v>3</v>
      </c>
      <c r="AX21" s="199">
        <f t="shared" si="18"/>
        <v>3</v>
      </c>
      <c r="AY21" s="177">
        <v>0</v>
      </c>
      <c r="AZ21" s="177">
        <v>1</v>
      </c>
      <c r="BA21" s="26">
        <f t="shared" si="19"/>
        <v>-1</v>
      </c>
      <c r="BB21" s="158">
        <v>1</v>
      </c>
      <c r="BC21" s="199">
        <f t="shared" si="20"/>
        <v>1</v>
      </c>
      <c r="BD21" s="177">
        <v>0</v>
      </c>
      <c r="BE21" s="177">
        <v>1</v>
      </c>
      <c r="BF21" s="26">
        <f t="shared" si="21"/>
        <v>-1</v>
      </c>
      <c r="BG21" s="158">
        <v>1</v>
      </c>
      <c r="BH21" s="231">
        <f t="shared" si="22"/>
        <v>1</v>
      </c>
    </row>
    <row r="22" spans="1:60" ht="59.4" customHeight="1" x14ac:dyDescent="0.3">
      <c r="A22" s="18">
        <v>20</v>
      </c>
      <c r="B22" s="54" t="s">
        <v>47</v>
      </c>
      <c r="C22" s="177">
        <v>15</v>
      </c>
      <c r="D22" s="181">
        <v>120</v>
      </c>
      <c r="E22" s="268">
        <f t="shared" si="0"/>
        <v>210</v>
      </c>
      <c r="F22" s="269">
        <f t="shared" si="1"/>
        <v>374</v>
      </c>
      <c r="G22" s="271">
        <f t="shared" si="2"/>
        <v>-164</v>
      </c>
      <c r="H22" s="270">
        <f t="shared" si="3"/>
        <v>164</v>
      </c>
      <c r="I22" s="204">
        <f t="shared" si="28"/>
        <v>374</v>
      </c>
      <c r="J22" s="263">
        <f t="shared" si="4"/>
        <v>0</v>
      </c>
      <c r="K22" s="262">
        <v>0</v>
      </c>
      <c r="L22" s="182">
        <v>7</v>
      </c>
      <c r="M22" s="26">
        <f t="shared" si="31"/>
        <v>-7</v>
      </c>
      <c r="N22" s="13">
        <v>0</v>
      </c>
      <c r="O22" s="204">
        <f t="shared" si="30"/>
        <v>0</v>
      </c>
      <c r="P22" s="261">
        <v>60</v>
      </c>
      <c r="Q22" s="177">
        <v>27</v>
      </c>
      <c r="R22" s="26">
        <f t="shared" si="5"/>
        <v>33</v>
      </c>
      <c r="S22" s="50">
        <v>0</v>
      </c>
      <c r="T22" s="206">
        <f t="shared" si="6"/>
        <v>60</v>
      </c>
      <c r="U22" s="261">
        <v>50</v>
      </c>
      <c r="V22" s="177">
        <v>209</v>
      </c>
      <c r="W22" s="26">
        <f t="shared" si="7"/>
        <v>-159</v>
      </c>
      <c r="X22" s="158">
        <v>97</v>
      </c>
      <c r="Y22" s="206">
        <f t="shared" si="8"/>
        <v>147</v>
      </c>
      <c r="Z22" s="261">
        <v>0</v>
      </c>
      <c r="AA22" s="177">
        <v>26</v>
      </c>
      <c r="AB22" s="26">
        <f t="shared" si="9"/>
        <v>-26</v>
      </c>
      <c r="AC22" s="50">
        <v>20</v>
      </c>
      <c r="AD22" s="204">
        <f t="shared" si="10"/>
        <v>20</v>
      </c>
      <c r="AE22" s="9">
        <v>0</v>
      </c>
      <c r="AF22" s="177">
        <v>19</v>
      </c>
      <c r="AG22" s="26">
        <f t="shared" si="11"/>
        <v>-19</v>
      </c>
      <c r="AH22" s="26">
        <v>30</v>
      </c>
      <c r="AI22" s="206">
        <f t="shared" si="12"/>
        <v>30</v>
      </c>
      <c r="AJ22" s="161">
        <v>20</v>
      </c>
      <c r="AK22" s="177">
        <v>41</v>
      </c>
      <c r="AL22" s="26">
        <f t="shared" si="13"/>
        <v>-21</v>
      </c>
      <c r="AM22" s="26">
        <v>0</v>
      </c>
      <c r="AN22" s="206">
        <f t="shared" si="14"/>
        <v>20</v>
      </c>
      <c r="AO22" s="261">
        <v>35</v>
      </c>
      <c r="AP22" s="177">
        <v>14</v>
      </c>
      <c r="AQ22" s="26">
        <f t="shared" si="15"/>
        <v>21</v>
      </c>
      <c r="AR22" s="50">
        <v>0</v>
      </c>
      <c r="AS22" s="206">
        <f t="shared" si="16"/>
        <v>35</v>
      </c>
      <c r="AT22" s="260">
        <v>0</v>
      </c>
      <c r="AU22" s="177">
        <v>17</v>
      </c>
      <c r="AV22" s="26">
        <f t="shared" si="17"/>
        <v>-17</v>
      </c>
      <c r="AW22" s="50">
        <v>17</v>
      </c>
      <c r="AX22" s="199">
        <f t="shared" si="18"/>
        <v>17</v>
      </c>
      <c r="AY22" s="177">
        <v>0</v>
      </c>
      <c r="AZ22" s="177">
        <v>7</v>
      </c>
      <c r="BA22" s="26">
        <f t="shared" si="19"/>
        <v>-7</v>
      </c>
      <c r="BB22" s="26">
        <v>0</v>
      </c>
      <c r="BC22" s="199">
        <f t="shared" si="20"/>
        <v>0</v>
      </c>
      <c r="BD22" s="177">
        <v>45</v>
      </c>
      <c r="BE22" s="177">
        <v>7</v>
      </c>
      <c r="BF22" s="26">
        <f t="shared" si="21"/>
        <v>38</v>
      </c>
      <c r="BG22" s="50">
        <v>0</v>
      </c>
      <c r="BH22" s="231">
        <f t="shared" si="22"/>
        <v>45</v>
      </c>
    </row>
    <row r="23" spans="1:60" ht="120" customHeight="1" thickBot="1" x14ac:dyDescent="0.35">
      <c r="A23" s="179">
        <v>21</v>
      </c>
      <c r="B23" s="40" t="s">
        <v>48</v>
      </c>
      <c r="C23" s="58">
        <v>6</v>
      </c>
      <c r="D23" s="59">
        <v>9</v>
      </c>
      <c r="E23" s="268">
        <f t="shared" si="0"/>
        <v>0</v>
      </c>
      <c r="F23" s="269">
        <f t="shared" si="1"/>
        <v>17</v>
      </c>
      <c r="G23" s="271">
        <f t="shared" si="2"/>
        <v>-17</v>
      </c>
      <c r="H23" s="270">
        <f t="shared" si="3"/>
        <v>17</v>
      </c>
      <c r="I23" s="204">
        <f t="shared" si="28"/>
        <v>17</v>
      </c>
      <c r="J23" s="263">
        <f t="shared" si="4"/>
        <v>0</v>
      </c>
      <c r="K23" s="261">
        <v>0</v>
      </c>
      <c r="L23" s="177">
        <v>1</v>
      </c>
      <c r="M23" s="26">
        <v>-1</v>
      </c>
      <c r="N23" s="156">
        <v>1</v>
      </c>
      <c r="O23" s="204">
        <f t="shared" si="30"/>
        <v>1</v>
      </c>
      <c r="P23" s="261">
        <v>0</v>
      </c>
      <c r="Q23" s="177">
        <v>2</v>
      </c>
      <c r="R23" s="26">
        <f t="shared" si="5"/>
        <v>-2</v>
      </c>
      <c r="S23" s="158">
        <v>2</v>
      </c>
      <c r="T23" s="206">
        <f t="shared" si="6"/>
        <v>2</v>
      </c>
      <c r="U23" s="261">
        <v>0</v>
      </c>
      <c r="V23" s="177">
        <v>5</v>
      </c>
      <c r="W23" s="26">
        <f t="shared" si="7"/>
        <v>-5</v>
      </c>
      <c r="X23" s="158">
        <v>5</v>
      </c>
      <c r="Y23" s="206">
        <f t="shared" si="8"/>
        <v>5</v>
      </c>
      <c r="Z23" s="261">
        <v>0</v>
      </c>
      <c r="AA23" s="177">
        <v>2</v>
      </c>
      <c r="AB23" s="26">
        <f t="shared" si="9"/>
        <v>-2</v>
      </c>
      <c r="AC23" s="158">
        <v>2</v>
      </c>
      <c r="AD23" s="204">
        <f t="shared" si="10"/>
        <v>2</v>
      </c>
      <c r="AE23" s="9">
        <v>0</v>
      </c>
      <c r="AF23" s="177">
        <v>1</v>
      </c>
      <c r="AG23" s="26">
        <f t="shared" si="11"/>
        <v>-1</v>
      </c>
      <c r="AH23" s="158">
        <v>1</v>
      </c>
      <c r="AI23" s="206">
        <f t="shared" si="12"/>
        <v>1</v>
      </c>
      <c r="AJ23" s="161">
        <v>0</v>
      </c>
      <c r="AK23" s="177">
        <v>2</v>
      </c>
      <c r="AL23" s="26">
        <f t="shared" si="13"/>
        <v>-2</v>
      </c>
      <c r="AM23" s="158">
        <v>2</v>
      </c>
      <c r="AN23" s="206">
        <f t="shared" si="14"/>
        <v>2</v>
      </c>
      <c r="AO23" s="261">
        <v>0</v>
      </c>
      <c r="AP23" s="177">
        <v>1</v>
      </c>
      <c r="AQ23" s="26">
        <f t="shared" si="15"/>
        <v>-1</v>
      </c>
      <c r="AR23" s="158">
        <v>1</v>
      </c>
      <c r="AS23" s="206">
        <f t="shared" si="16"/>
        <v>1</v>
      </c>
      <c r="AT23" s="260">
        <v>0</v>
      </c>
      <c r="AU23" s="177">
        <v>1</v>
      </c>
      <c r="AV23" s="26">
        <f t="shared" si="17"/>
        <v>-1</v>
      </c>
      <c r="AW23" s="158">
        <v>1</v>
      </c>
      <c r="AX23" s="199">
        <f t="shared" si="18"/>
        <v>1</v>
      </c>
      <c r="AY23" s="177">
        <v>0</v>
      </c>
      <c r="AZ23" s="177">
        <v>1</v>
      </c>
      <c r="BA23" s="26">
        <f t="shared" si="19"/>
        <v>-1</v>
      </c>
      <c r="BB23" s="158">
        <v>1</v>
      </c>
      <c r="BC23" s="199">
        <f t="shared" si="20"/>
        <v>1</v>
      </c>
      <c r="BD23" s="177">
        <v>0</v>
      </c>
      <c r="BE23" s="177">
        <v>1</v>
      </c>
      <c r="BF23" s="26">
        <f t="shared" si="21"/>
        <v>-1</v>
      </c>
      <c r="BG23" s="158">
        <v>1</v>
      </c>
      <c r="BH23" s="231">
        <f t="shared" si="22"/>
        <v>1</v>
      </c>
    </row>
    <row r="24" spans="1:60" ht="120" customHeight="1" x14ac:dyDescent="0.3">
      <c r="A24" s="18">
        <v>22</v>
      </c>
      <c r="B24" s="40" t="s">
        <v>49</v>
      </c>
      <c r="C24" s="177">
        <v>8</v>
      </c>
      <c r="D24" s="181">
        <v>15</v>
      </c>
      <c r="E24" s="268">
        <f t="shared" si="0"/>
        <v>0</v>
      </c>
      <c r="F24" s="269">
        <f t="shared" si="1"/>
        <v>90</v>
      </c>
      <c r="G24" s="271">
        <f t="shared" si="2"/>
        <v>-90</v>
      </c>
      <c r="H24" s="270">
        <f t="shared" si="3"/>
        <v>90</v>
      </c>
      <c r="I24" s="204">
        <f t="shared" si="28"/>
        <v>90</v>
      </c>
      <c r="J24" s="263">
        <f t="shared" si="4"/>
        <v>0</v>
      </c>
      <c r="K24" s="261">
        <v>0</v>
      </c>
      <c r="L24" s="177">
        <v>4</v>
      </c>
      <c r="M24" s="26">
        <f t="shared" si="31"/>
        <v>-4</v>
      </c>
      <c r="N24" s="156">
        <v>4</v>
      </c>
      <c r="O24" s="204">
        <f t="shared" si="30"/>
        <v>4</v>
      </c>
      <c r="P24" s="261">
        <v>0</v>
      </c>
      <c r="Q24" s="177">
        <v>17</v>
      </c>
      <c r="R24" s="26">
        <f t="shared" si="5"/>
        <v>-17</v>
      </c>
      <c r="S24" s="158">
        <v>17</v>
      </c>
      <c r="T24" s="206">
        <f t="shared" si="6"/>
        <v>17</v>
      </c>
      <c r="U24" s="261">
        <v>0</v>
      </c>
      <c r="V24" s="177">
        <v>33</v>
      </c>
      <c r="W24" s="26">
        <f t="shared" si="7"/>
        <v>-33</v>
      </c>
      <c r="X24" s="158">
        <v>33</v>
      </c>
      <c r="Y24" s="206">
        <f t="shared" si="8"/>
        <v>33</v>
      </c>
      <c r="Z24" s="261">
        <v>0</v>
      </c>
      <c r="AA24" s="177">
        <v>7</v>
      </c>
      <c r="AB24" s="26">
        <f t="shared" si="9"/>
        <v>-7</v>
      </c>
      <c r="AC24" s="158">
        <v>7</v>
      </c>
      <c r="AD24" s="204">
        <f t="shared" si="10"/>
        <v>7</v>
      </c>
      <c r="AE24" s="9">
        <v>0</v>
      </c>
      <c r="AF24" s="177">
        <v>5</v>
      </c>
      <c r="AG24" s="26">
        <f t="shared" si="11"/>
        <v>-5</v>
      </c>
      <c r="AH24" s="158">
        <v>5</v>
      </c>
      <c r="AI24" s="206">
        <f t="shared" si="12"/>
        <v>5</v>
      </c>
      <c r="AJ24" s="161">
        <v>0</v>
      </c>
      <c r="AK24" s="177">
        <v>10</v>
      </c>
      <c r="AL24" s="26">
        <f t="shared" si="13"/>
        <v>-10</v>
      </c>
      <c r="AM24" s="158">
        <v>10</v>
      </c>
      <c r="AN24" s="206">
        <f t="shared" si="14"/>
        <v>10</v>
      </c>
      <c r="AO24" s="261">
        <v>0</v>
      </c>
      <c r="AP24" s="177">
        <v>3</v>
      </c>
      <c r="AQ24" s="26">
        <f t="shared" si="15"/>
        <v>-3</v>
      </c>
      <c r="AR24" s="158">
        <v>3</v>
      </c>
      <c r="AS24" s="206">
        <f t="shared" si="16"/>
        <v>3</v>
      </c>
      <c r="AT24" s="260">
        <v>0</v>
      </c>
      <c r="AU24" s="177">
        <v>5</v>
      </c>
      <c r="AV24" s="26">
        <f t="shared" si="17"/>
        <v>-5</v>
      </c>
      <c r="AW24" s="158">
        <v>5</v>
      </c>
      <c r="AX24" s="199">
        <f t="shared" si="18"/>
        <v>5</v>
      </c>
      <c r="AY24" s="177">
        <v>0</v>
      </c>
      <c r="AZ24" s="177">
        <v>4</v>
      </c>
      <c r="BA24" s="26">
        <f t="shared" si="19"/>
        <v>-4</v>
      </c>
      <c r="BB24" s="158">
        <v>4</v>
      </c>
      <c r="BC24" s="199">
        <f t="shared" si="20"/>
        <v>4</v>
      </c>
      <c r="BD24" s="177">
        <v>0</v>
      </c>
      <c r="BE24" s="177">
        <v>2</v>
      </c>
      <c r="BF24" s="26">
        <f t="shared" si="21"/>
        <v>-2</v>
      </c>
      <c r="BG24" s="158">
        <v>2</v>
      </c>
      <c r="BH24" s="231">
        <f t="shared" si="22"/>
        <v>2</v>
      </c>
    </row>
    <row r="25" spans="1:60" ht="120" customHeight="1" thickBot="1" x14ac:dyDescent="0.35">
      <c r="A25" s="179">
        <v>23</v>
      </c>
      <c r="B25" s="40" t="s">
        <v>50</v>
      </c>
      <c r="C25" s="73">
        <v>8</v>
      </c>
      <c r="D25" s="266">
        <v>15</v>
      </c>
      <c r="E25" s="268">
        <f t="shared" si="0"/>
        <v>15</v>
      </c>
      <c r="F25" s="269">
        <f t="shared" si="1"/>
        <v>58</v>
      </c>
      <c r="G25" s="271">
        <f t="shared" si="2"/>
        <v>-43</v>
      </c>
      <c r="H25" s="270">
        <f t="shared" si="3"/>
        <v>43</v>
      </c>
      <c r="I25" s="204">
        <f t="shared" si="28"/>
        <v>58</v>
      </c>
      <c r="J25" s="263">
        <f t="shared" si="4"/>
        <v>0</v>
      </c>
      <c r="K25" s="261">
        <v>0</v>
      </c>
      <c r="L25" s="177">
        <v>2</v>
      </c>
      <c r="M25" s="26">
        <f t="shared" si="31"/>
        <v>-2</v>
      </c>
      <c r="N25" s="156">
        <v>2</v>
      </c>
      <c r="O25" s="204">
        <f t="shared" si="30"/>
        <v>2</v>
      </c>
      <c r="P25" s="261">
        <v>0</v>
      </c>
      <c r="Q25" s="177">
        <v>7</v>
      </c>
      <c r="R25" s="26">
        <f t="shared" si="5"/>
        <v>-7</v>
      </c>
      <c r="S25" s="158">
        <v>7</v>
      </c>
      <c r="T25" s="206">
        <f t="shared" si="6"/>
        <v>7</v>
      </c>
      <c r="U25" s="261">
        <v>0</v>
      </c>
      <c r="V25" s="177">
        <v>14</v>
      </c>
      <c r="W25" s="26">
        <f t="shared" si="7"/>
        <v>-14</v>
      </c>
      <c r="X25" s="158">
        <v>14</v>
      </c>
      <c r="Y25" s="206">
        <f t="shared" si="8"/>
        <v>14</v>
      </c>
      <c r="Z25" s="261">
        <v>0</v>
      </c>
      <c r="AA25" s="177">
        <v>6</v>
      </c>
      <c r="AB25" s="26">
        <f t="shared" si="9"/>
        <v>-6</v>
      </c>
      <c r="AC25" s="158">
        <v>6</v>
      </c>
      <c r="AD25" s="204">
        <f t="shared" si="10"/>
        <v>6</v>
      </c>
      <c r="AE25" s="9">
        <v>0</v>
      </c>
      <c r="AF25" s="177">
        <v>6</v>
      </c>
      <c r="AG25" s="26">
        <f t="shared" si="11"/>
        <v>-6</v>
      </c>
      <c r="AH25" s="158">
        <v>6</v>
      </c>
      <c r="AI25" s="206">
        <f t="shared" si="12"/>
        <v>6</v>
      </c>
      <c r="AJ25" s="161">
        <v>0</v>
      </c>
      <c r="AK25" s="177">
        <v>4</v>
      </c>
      <c r="AL25" s="26">
        <f t="shared" si="13"/>
        <v>-4</v>
      </c>
      <c r="AM25" s="158">
        <v>4</v>
      </c>
      <c r="AN25" s="206">
        <f t="shared" si="14"/>
        <v>4</v>
      </c>
      <c r="AO25" s="261">
        <v>0</v>
      </c>
      <c r="AP25" s="177">
        <v>4</v>
      </c>
      <c r="AQ25" s="26">
        <f t="shared" si="15"/>
        <v>-4</v>
      </c>
      <c r="AR25" s="158">
        <v>4</v>
      </c>
      <c r="AS25" s="206">
        <f t="shared" si="16"/>
        <v>4</v>
      </c>
      <c r="AT25" s="260">
        <v>0</v>
      </c>
      <c r="AU25" s="177">
        <v>9</v>
      </c>
      <c r="AV25" s="26">
        <v>-9</v>
      </c>
      <c r="AW25" s="26">
        <v>0</v>
      </c>
      <c r="AX25" s="199">
        <f t="shared" si="18"/>
        <v>0</v>
      </c>
      <c r="AY25" s="177">
        <v>0</v>
      </c>
      <c r="AZ25" s="177">
        <v>2</v>
      </c>
      <c r="BA25" s="26">
        <f t="shared" si="19"/>
        <v>-2</v>
      </c>
      <c r="BB25" s="26">
        <v>0</v>
      </c>
      <c r="BC25" s="199">
        <f t="shared" si="20"/>
        <v>0</v>
      </c>
      <c r="BD25" s="177">
        <v>15</v>
      </c>
      <c r="BE25" s="177">
        <v>4</v>
      </c>
      <c r="BF25" s="26">
        <f t="shared" si="21"/>
        <v>11</v>
      </c>
      <c r="BG25" s="50">
        <v>0</v>
      </c>
      <c r="BH25" s="231">
        <f t="shared" si="22"/>
        <v>15</v>
      </c>
    </row>
    <row r="26" spans="1:60" ht="43.8" customHeight="1" x14ac:dyDescent="0.3">
      <c r="A26" s="18">
        <v>24</v>
      </c>
      <c r="B26" s="19" t="s">
        <v>322</v>
      </c>
      <c r="C26" s="67">
        <v>15</v>
      </c>
      <c r="D26" s="68">
        <v>30</v>
      </c>
      <c r="E26" s="268">
        <f t="shared" ref="E26:E30" si="32">K26+P26+U26+Z26+AE26+AJ26+AO26+AT26+AY26+BD26+BI26+BM26+BQ26+BU26+BY26</f>
        <v>0</v>
      </c>
      <c r="F26" s="269">
        <f t="shared" ref="F26:F30" si="33">L26+Q26+V26+AA26+AF26+AK26+AP26+AU26+AZ26+BE26+BJ26+BN26+BR26+BV26+BZ26</f>
        <v>0</v>
      </c>
      <c r="G26" s="271">
        <f t="shared" ref="G26:G30" si="34">M26+R26+W26+AB26+AG26+AL26+AQ26+AV26+BA26+BF26+BK26+BO26+BS26+BW26+CA26</f>
        <v>0</v>
      </c>
      <c r="H26" s="270">
        <f t="shared" ref="H26:H30" si="35">N26+S26+X26+AC26+AH26+AM26+AR26+AW26+BB26+BG26+BL26+BP26+BT26+BX26+CB26</f>
        <v>0</v>
      </c>
      <c r="I26" s="204">
        <f t="shared" si="28"/>
        <v>0</v>
      </c>
      <c r="J26" s="263">
        <f t="shared" si="4"/>
        <v>0</v>
      </c>
      <c r="K26" s="9">
        <v>0</v>
      </c>
      <c r="L26" s="13">
        <v>0</v>
      </c>
      <c r="M26" s="11">
        <f t="shared" si="31"/>
        <v>0</v>
      </c>
      <c r="N26" s="43">
        <v>0</v>
      </c>
      <c r="O26" s="205">
        <f t="shared" si="30"/>
        <v>0</v>
      </c>
      <c r="P26" s="261">
        <v>0</v>
      </c>
      <c r="Q26" s="15">
        <v>0</v>
      </c>
      <c r="R26" s="11">
        <f t="shared" si="5"/>
        <v>0</v>
      </c>
      <c r="S26" s="11">
        <v>0</v>
      </c>
      <c r="T26" s="205">
        <f t="shared" si="6"/>
        <v>0</v>
      </c>
      <c r="U26" s="9">
        <v>0</v>
      </c>
      <c r="V26" s="11">
        <v>0</v>
      </c>
      <c r="W26" s="11">
        <f t="shared" si="7"/>
        <v>0</v>
      </c>
      <c r="X26" s="11">
        <v>0</v>
      </c>
      <c r="Y26" s="204">
        <f t="shared" si="8"/>
        <v>0</v>
      </c>
      <c r="Z26" s="9">
        <v>0</v>
      </c>
      <c r="AA26" s="13">
        <v>0</v>
      </c>
      <c r="AB26" s="11">
        <f t="shared" si="9"/>
        <v>0</v>
      </c>
      <c r="AC26" s="11">
        <v>0</v>
      </c>
      <c r="AD26" s="204">
        <f t="shared" si="10"/>
        <v>0</v>
      </c>
      <c r="AE26" s="9">
        <v>0</v>
      </c>
      <c r="AF26" s="13">
        <v>0</v>
      </c>
      <c r="AG26" s="11">
        <f t="shared" si="11"/>
        <v>0</v>
      </c>
      <c r="AH26" s="11">
        <v>0</v>
      </c>
      <c r="AI26" s="204">
        <f t="shared" si="12"/>
        <v>0</v>
      </c>
      <c r="AJ26" s="9">
        <v>0</v>
      </c>
      <c r="AK26" s="13">
        <v>0</v>
      </c>
      <c r="AL26" s="11">
        <f t="shared" si="13"/>
        <v>0</v>
      </c>
      <c r="AM26" s="11">
        <v>0</v>
      </c>
      <c r="AN26" s="205">
        <f t="shared" si="14"/>
        <v>0</v>
      </c>
      <c r="AO26" s="261">
        <v>0</v>
      </c>
      <c r="AP26" s="13">
        <v>0</v>
      </c>
      <c r="AQ26" s="11">
        <f t="shared" si="15"/>
        <v>0</v>
      </c>
      <c r="AR26" s="11">
        <v>0</v>
      </c>
      <c r="AS26" s="205">
        <f t="shared" si="16"/>
        <v>0</v>
      </c>
      <c r="AT26" s="260">
        <v>0</v>
      </c>
      <c r="AU26" s="13">
        <v>0</v>
      </c>
      <c r="AV26" s="11">
        <f t="shared" ref="AV26:AV30" si="36">AT26-AU26</f>
        <v>0</v>
      </c>
      <c r="AW26" s="11">
        <v>0</v>
      </c>
      <c r="AX26" s="198">
        <f t="shared" si="18"/>
        <v>0</v>
      </c>
      <c r="AY26" s="177">
        <v>0</v>
      </c>
      <c r="AZ26" s="13">
        <v>0</v>
      </c>
      <c r="BA26" s="11">
        <f t="shared" si="19"/>
        <v>0</v>
      </c>
      <c r="BB26" s="13">
        <v>0</v>
      </c>
      <c r="BC26" s="197">
        <f t="shared" si="20"/>
        <v>0</v>
      </c>
      <c r="BD26" s="177">
        <v>0</v>
      </c>
      <c r="BE26" s="15">
        <v>0</v>
      </c>
      <c r="BF26" s="11">
        <f t="shared" si="21"/>
        <v>0</v>
      </c>
      <c r="BG26" s="11">
        <v>0</v>
      </c>
      <c r="BH26" s="231">
        <f t="shared" si="22"/>
        <v>0</v>
      </c>
    </row>
    <row r="27" spans="1:60" ht="34.950000000000003" customHeight="1" thickBot="1" x14ac:dyDescent="0.35">
      <c r="A27" s="179">
        <v>25</v>
      </c>
      <c r="B27" s="25" t="s">
        <v>54</v>
      </c>
      <c r="C27" s="26">
        <v>10</v>
      </c>
      <c r="D27" s="65">
        <v>15</v>
      </c>
      <c r="E27" s="268">
        <f t="shared" si="32"/>
        <v>0</v>
      </c>
      <c r="F27" s="269">
        <f t="shared" si="33"/>
        <v>17</v>
      </c>
      <c r="G27" s="271">
        <f t="shared" si="34"/>
        <v>-17</v>
      </c>
      <c r="H27" s="270">
        <f t="shared" si="35"/>
        <v>20</v>
      </c>
      <c r="I27" s="204">
        <f t="shared" si="28"/>
        <v>20</v>
      </c>
      <c r="J27" s="263">
        <f t="shared" si="4"/>
        <v>3</v>
      </c>
      <c r="K27" s="9">
        <v>0</v>
      </c>
      <c r="L27" s="13">
        <v>1</v>
      </c>
      <c r="M27" s="11">
        <f t="shared" si="31"/>
        <v>-1</v>
      </c>
      <c r="N27" s="11">
        <v>0</v>
      </c>
      <c r="O27" s="205">
        <f t="shared" si="30"/>
        <v>0</v>
      </c>
      <c r="P27" s="261">
        <v>0</v>
      </c>
      <c r="Q27" s="15">
        <v>2</v>
      </c>
      <c r="R27" s="11">
        <f t="shared" si="5"/>
        <v>-2</v>
      </c>
      <c r="S27" s="11">
        <v>0</v>
      </c>
      <c r="T27" s="205">
        <f t="shared" si="6"/>
        <v>0</v>
      </c>
      <c r="U27" s="9">
        <v>0</v>
      </c>
      <c r="V27" s="11">
        <v>5</v>
      </c>
      <c r="W27" s="11">
        <f t="shared" si="7"/>
        <v>-5</v>
      </c>
      <c r="X27" s="11">
        <v>10</v>
      </c>
      <c r="Y27" s="204">
        <f t="shared" si="8"/>
        <v>10</v>
      </c>
      <c r="Z27" s="9">
        <v>0</v>
      </c>
      <c r="AA27" s="13">
        <v>2</v>
      </c>
      <c r="AB27" s="11">
        <f t="shared" si="9"/>
        <v>-2</v>
      </c>
      <c r="AC27" s="11">
        <v>0</v>
      </c>
      <c r="AD27" s="204">
        <f t="shared" si="10"/>
        <v>0</v>
      </c>
      <c r="AE27" s="9">
        <v>0</v>
      </c>
      <c r="AF27" s="13">
        <v>1</v>
      </c>
      <c r="AG27" s="11">
        <f t="shared" si="11"/>
        <v>-1</v>
      </c>
      <c r="AH27" s="11">
        <v>0</v>
      </c>
      <c r="AI27" s="204">
        <f t="shared" si="12"/>
        <v>0</v>
      </c>
      <c r="AJ27" s="9">
        <v>0</v>
      </c>
      <c r="AK27" s="13">
        <v>2</v>
      </c>
      <c r="AL27" s="11">
        <f t="shared" si="13"/>
        <v>-2</v>
      </c>
      <c r="AM27" s="157">
        <v>10</v>
      </c>
      <c r="AN27" s="205">
        <f t="shared" si="14"/>
        <v>10</v>
      </c>
      <c r="AO27" s="261">
        <v>0</v>
      </c>
      <c r="AP27" s="13">
        <v>1</v>
      </c>
      <c r="AQ27" s="11">
        <f t="shared" si="15"/>
        <v>-1</v>
      </c>
      <c r="AR27" s="11">
        <v>0</v>
      </c>
      <c r="AS27" s="205">
        <f t="shared" si="16"/>
        <v>0</v>
      </c>
      <c r="AT27" s="260">
        <v>0</v>
      </c>
      <c r="AU27" s="13">
        <v>1</v>
      </c>
      <c r="AV27" s="11">
        <f t="shared" si="36"/>
        <v>-1</v>
      </c>
      <c r="AW27" s="11">
        <v>0</v>
      </c>
      <c r="AX27" s="198">
        <f t="shared" si="18"/>
        <v>0</v>
      </c>
      <c r="AY27" s="177">
        <v>0</v>
      </c>
      <c r="AZ27" s="13">
        <v>1</v>
      </c>
      <c r="BA27" s="11">
        <f t="shared" si="19"/>
        <v>-1</v>
      </c>
      <c r="BB27" s="13">
        <v>0</v>
      </c>
      <c r="BC27" s="197">
        <f t="shared" si="20"/>
        <v>0</v>
      </c>
      <c r="BD27" s="177">
        <v>0</v>
      </c>
      <c r="BE27" s="15">
        <v>1</v>
      </c>
      <c r="BF27" s="11">
        <f t="shared" si="21"/>
        <v>-1</v>
      </c>
      <c r="BG27" s="11">
        <v>0</v>
      </c>
      <c r="BH27" s="231">
        <f t="shared" si="22"/>
        <v>0</v>
      </c>
    </row>
    <row r="28" spans="1:60" ht="54" customHeight="1" x14ac:dyDescent="0.3">
      <c r="A28" s="18">
        <v>26</v>
      </c>
      <c r="B28" s="19" t="s">
        <v>321</v>
      </c>
      <c r="C28" s="27">
        <v>4</v>
      </c>
      <c r="D28" s="63">
        <v>6</v>
      </c>
      <c r="E28" s="268">
        <f t="shared" si="32"/>
        <v>6</v>
      </c>
      <c r="F28" s="269">
        <f t="shared" si="33"/>
        <v>0</v>
      </c>
      <c r="G28" s="271">
        <f t="shared" si="34"/>
        <v>6</v>
      </c>
      <c r="H28" s="270">
        <f t="shared" si="35"/>
        <v>0</v>
      </c>
      <c r="I28" s="204">
        <f t="shared" si="28"/>
        <v>6</v>
      </c>
      <c r="J28" s="263">
        <f t="shared" si="4"/>
        <v>6</v>
      </c>
      <c r="K28" s="9">
        <v>0</v>
      </c>
      <c r="L28" s="13">
        <v>0</v>
      </c>
      <c r="M28" s="11">
        <f t="shared" si="31"/>
        <v>0</v>
      </c>
      <c r="N28" s="43">
        <v>0</v>
      </c>
      <c r="O28" s="205">
        <f t="shared" si="30"/>
        <v>0</v>
      </c>
      <c r="P28" s="261">
        <v>0</v>
      </c>
      <c r="Q28" s="15">
        <v>0</v>
      </c>
      <c r="R28" s="11">
        <f t="shared" si="5"/>
        <v>0</v>
      </c>
      <c r="S28" s="11">
        <v>0</v>
      </c>
      <c r="T28" s="205">
        <f t="shared" si="6"/>
        <v>0</v>
      </c>
      <c r="U28" s="9">
        <v>6</v>
      </c>
      <c r="V28" s="11">
        <v>0</v>
      </c>
      <c r="W28" s="11">
        <f t="shared" si="7"/>
        <v>6</v>
      </c>
      <c r="X28" s="11">
        <v>0</v>
      </c>
      <c r="Y28" s="204">
        <f t="shared" si="8"/>
        <v>6</v>
      </c>
      <c r="Z28" s="9">
        <v>0</v>
      </c>
      <c r="AA28" s="13">
        <v>0</v>
      </c>
      <c r="AB28" s="11">
        <f t="shared" si="9"/>
        <v>0</v>
      </c>
      <c r="AC28" s="11">
        <v>0</v>
      </c>
      <c r="AD28" s="204">
        <f t="shared" si="10"/>
        <v>0</v>
      </c>
      <c r="AE28" s="9">
        <v>0</v>
      </c>
      <c r="AF28" s="13">
        <v>0</v>
      </c>
      <c r="AG28" s="11">
        <f t="shared" si="11"/>
        <v>0</v>
      </c>
      <c r="AH28" s="11">
        <v>0</v>
      </c>
      <c r="AI28" s="204">
        <f t="shared" si="12"/>
        <v>0</v>
      </c>
      <c r="AJ28" s="9">
        <v>0</v>
      </c>
      <c r="AK28" s="13">
        <v>0</v>
      </c>
      <c r="AL28" s="11">
        <f t="shared" si="13"/>
        <v>0</v>
      </c>
      <c r="AM28" s="11">
        <v>0</v>
      </c>
      <c r="AN28" s="205">
        <f t="shared" si="14"/>
        <v>0</v>
      </c>
      <c r="AO28" s="261">
        <v>0</v>
      </c>
      <c r="AP28" s="13">
        <v>0</v>
      </c>
      <c r="AQ28" s="11">
        <f t="shared" si="15"/>
        <v>0</v>
      </c>
      <c r="AR28" s="11">
        <v>0</v>
      </c>
      <c r="AS28" s="205">
        <f t="shared" si="16"/>
        <v>0</v>
      </c>
      <c r="AT28" s="260">
        <v>0</v>
      </c>
      <c r="AU28" s="13">
        <v>0</v>
      </c>
      <c r="AV28" s="11">
        <f t="shared" si="36"/>
        <v>0</v>
      </c>
      <c r="AW28" s="11">
        <v>0</v>
      </c>
      <c r="AX28" s="198">
        <f t="shared" si="18"/>
        <v>0</v>
      </c>
      <c r="AY28" s="177">
        <v>0</v>
      </c>
      <c r="AZ28" s="13">
        <v>0</v>
      </c>
      <c r="BA28" s="11">
        <f t="shared" si="19"/>
        <v>0</v>
      </c>
      <c r="BB28" s="13">
        <v>0</v>
      </c>
      <c r="BC28" s="197">
        <f t="shared" si="20"/>
        <v>0</v>
      </c>
      <c r="BD28" s="177">
        <v>0</v>
      </c>
      <c r="BE28" s="15">
        <v>0</v>
      </c>
      <c r="BF28" s="11">
        <f t="shared" si="21"/>
        <v>0</v>
      </c>
      <c r="BG28" s="11">
        <v>0</v>
      </c>
      <c r="BH28" s="231">
        <f t="shared" si="22"/>
        <v>0</v>
      </c>
    </row>
    <row r="29" spans="1:60" ht="75.599999999999994" customHeight="1" thickBot="1" x14ac:dyDescent="0.35">
      <c r="A29" s="179">
        <v>27</v>
      </c>
      <c r="B29" s="25" t="s">
        <v>55</v>
      </c>
      <c r="C29" s="27">
        <v>6</v>
      </c>
      <c r="D29" s="63">
        <v>10</v>
      </c>
      <c r="E29" s="268">
        <f t="shared" si="32"/>
        <v>8</v>
      </c>
      <c r="F29" s="269">
        <f t="shared" si="33"/>
        <v>17</v>
      </c>
      <c r="G29" s="271">
        <f t="shared" si="34"/>
        <v>-9</v>
      </c>
      <c r="H29" s="270">
        <f t="shared" si="35"/>
        <v>9</v>
      </c>
      <c r="I29" s="204">
        <f t="shared" si="28"/>
        <v>17</v>
      </c>
      <c r="J29" s="263">
        <f t="shared" si="4"/>
        <v>0</v>
      </c>
      <c r="K29" s="102">
        <v>0</v>
      </c>
      <c r="L29" s="75">
        <v>1</v>
      </c>
      <c r="M29" s="11">
        <f t="shared" si="31"/>
        <v>-1</v>
      </c>
      <c r="N29" s="11">
        <v>0</v>
      </c>
      <c r="O29" s="205">
        <f t="shared" si="30"/>
        <v>0</v>
      </c>
      <c r="P29" s="261">
        <v>0</v>
      </c>
      <c r="Q29" s="75">
        <v>2</v>
      </c>
      <c r="R29" s="11">
        <f t="shared" si="5"/>
        <v>-2</v>
      </c>
      <c r="S29" s="11">
        <v>0</v>
      </c>
      <c r="T29" s="205">
        <f t="shared" si="6"/>
        <v>0</v>
      </c>
      <c r="U29" s="102">
        <v>4</v>
      </c>
      <c r="V29" s="75">
        <v>5</v>
      </c>
      <c r="W29" s="11">
        <f t="shared" si="7"/>
        <v>-1</v>
      </c>
      <c r="X29" s="157">
        <v>2</v>
      </c>
      <c r="Y29" s="204">
        <f t="shared" si="8"/>
        <v>6</v>
      </c>
      <c r="Z29" s="9">
        <v>0</v>
      </c>
      <c r="AA29" s="75">
        <v>2</v>
      </c>
      <c r="AB29" s="11">
        <f t="shared" si="9"/>
        <v>-2</v>
      </c>
      <c r="AC29" s="11">
        <v>0</v>
      </c>
      <c r="AD29" s="204">
        <f t="shared" si="10"/>
        <v>0</v>
      </c>
      <c r="AE29" s="9">
        <v>0</v>
      </c>
      <c r="AF29" s="75">
        <v>1</v>
      </c>
      <c r="AG29" s="11">
        <f t="shared" si="11"/>
        <v>-1</v>
      </c>
      <c r="AH29" s="157">
        <v>1</v>
      </c>
      <c r="AI29" s="205">
        <f t="shared" si="12"/>
        <v>1</v>
      </c>
      <c r="AJ29" s="102">
        <v>4</v>
      </c>
      <c r="AK29" s="75">
        <v>2</v>
      </c>
      <c r="AL29" s="11">
        <f t="shared" si="13"/>
        <v>2</v>
      </c>
      <c r="AM29" s="157">
        <v>2</v>
      </c>
      <c r="AN29" s="205">
        <f t="shared" si="14"/>
        <v>6</v>
      </c>
      <c r="AO29" s="261">
        <v>0</v>
      </c>
      <c r="AP29" s="75">
        <v>1</v>
      </c>
      <c r="AQ29" s="11">
        <f t="shared" si="15"/>
        <v>-1</v>
      </c>
      <c r="AR29" s="157">
        <v>1</v>
      </c>
      <c r="AS29" s="205">
        <f t="shared" si="16"/>
        <v>1</v>
      </c>
      <c r="AT29" s="260">
        <v>0</v>
      </c>
      <c r="AU29" s="75">
        <v>1</v>
      </c>
      <c r="AV29" s="11">
        <f t="shared" si="36"/>
        <v>-1</v>
      </c>
      <c r="AW29" s="157">
        <v>1</v>
      </c>
      <c r="AX29" s="198">
        <f t="shared" si="18"/>
        <v>1</v>
      </c>
      <c r="AY29" s="177">
        <v>0</v>
      </c>
      <c r="AZ29" s="75">
        <v>1</v>
      </c>
      <c r="BA29" s="11">
        <f t="shared" si="19"/>
        <v>-1</v>
      </c>
      <c r="BB29" s="157">
        <v>1</v>
      </c>
      <c r="BC29" s="198">
        <f t="shared" si="20"/>
        <v>1</v>
      </c>
      <c r="BD29" s="177">
        <v>0</v>
      </c>
      <c r="BE29" s="75">
        <v>1</v>
      </c>
      <c r="BF29" s="11">
        <f t="shared" si="21"/>
        <v>-1</v>
      </c>
      <c r="BG29" s="157">
        <v>1</v>
      </c>
      <c r="BH29" s="231">
        <f t="shared" si="22"/>
        <v>1</v>
      </c>
    </row>
    <row r="30" spans="1:60" ht="79.8" customHeight="1" thickBot="1" x14ac:dyDescent="0.35">
      <c r="A30" s="18">
        <v>28</v>
      </c>
      <c r="B30" s="19" t="s">
        <v>56</v>
      </c>
      <c r="C30" s="26">
        <v>6</v>
      </c>
      <c r="D30" s="65">
        <v>10</v>
      </c>
      <c r="E30" s="272">
        <f t="shared" si="32"/>
        <v>0</v>
      </c>
      <c r="F30" s="273">
        <f t="shared" si="33"/>
        <v>19</v>
      </c>
      <c r="G30" s="274">
        <f t="shared" si="34"/>
        <v>-19</v>
      </c>
      <c r="H30" s="275">
        <f t="shared" si="35"/>
        <v>19</v>
      </c>
      <c r="I30" s="257">
        <f t="shared" si="28"/>
        <v>19</v>
      </c>
      <c r="J30" s="264">
        <f t="shared" si="4"/>
        <v>0</v>
      </c>
      <c r="K30" s="145">
        <v>0</v>
      </c>
      <c r="L30" s="146">
        <v>1</v>
      </c>
      <c r="M30" s="215">
        <f t="shared" si="31"/>
        <v>-1</v>
      </c>
      <c r="N30" s="207">
        <v>1</v>
      </c>
      <c r="O30" s="208">
        <f t="shared" si="30"/>
        <v>1</v>
      </c>
      <c r="P30" s="267">
        <v>0</v>
      </c>
      <c r="Q30" s="146">
        <v>2</v>
      </c>
      <c r="R30" s="215">
        <f t="shared" si="5"/>
        <v>-2</v>
      </c>
      <c r="S30" s="207">
        <v>2</v>
      </c>
      <c r="T30" s="208">
        <f t="shared" si="6"/>
        <v>2</v>
      </c>
      <c r="U30" s="145">
        <v>0</v>
      </c>
      <c r="V30" s="146">
        <v>6</v>
      </c>
      <c r="W30" s="215">
        <f t="shared" si="7"/>
        <v>-6</v>
      </c>
      <c r="X30" s="207">
        <v>6</v>
      </c>
      <c r="Y30" s="257">
        <f t="shared" si="8"/>
        <v>6</v>
      </c>
      <c r="Z30" s="154">
        <v>0</v>
      </c>
      <c r="AA30" s="146">
        <v>2</v>
      </c>
      <c r="AB30" s="215">
        <f t="shared" si="9"/>
        <v>-2</v>
      </c>
      <c r="AC30" s="207">
        <v>2</v>
      </c>
      <c r="AD30" s="257">
        <f t="shared" si="10"/>
        <v>2</v>
      </c>
      <c r="AE30" s="154">
        <v>0</v>
      </c>
      <c r="AF30" s="146">
        <v>1</v>
      </c>
      <c r="AG30" s="215">
        <f t="shared" si="11"/>
        <v>-1</v>
      </c>
      <c r="AH30" s="207">
        <v>1</v>
      </c>
      <c r="AI30" s="208">
        <f t="shared" si="12"/>
        <v>1</v>
      </c>
      <c r="AJ30" s="145">
        <v>0</v>
      </c>
      <c r="AK30" s="146">
        <v>2</v>
      </c>
      <c r="AL30" s="215">
        <f t="shared" si="13"/>
        <v>-2</v>
      </c>
      <c r="AM30" s="207">
        <v>2</v>
      </c>
      <c r="AN30" s="208">
        <f t="shared" si="14"/>
        <v>2</v>
      </c>
      <c r="AO30" s="267">
        <v>0</v>
      </c>
      <c r="AP30" s="146">
        <v>1</v>
      </c>
      <c r="AQ30" s="215">
        <f t="shared" si="15"/>
        <v>-1</v>
      </c>
      <c r="AR30" s="207">
        <v>1</v>
      </c>
      <c r="AS30" s="208">
        <f t="shared" si="16"/>
        <v>1</v>
      </c>
      <c r="AT30" s="260">
        <v>0</v>
      </c>
      <c r="AU30" s="74">
        <v>2</v>
      </c>
      <c r="AV30" s="11">
        <f t="shared" si="36"/>
        <v>-2</v>
      </c>
      <c r="AW30" s="157">
        <v>2</v>
      </c>
      <c r="AX30" s="198">
        <f t="shared" si="18"/>
        <v>2</v>
      </c>
      <c r="AY30" s="177">
        <v>0</v>
      </c>
      <c r="AZ30" s="74">
        <v>1</v>
      </c>
      <c r="BA30" s="11">
        <f t="shared" si="19"/>
        <v>-1</v>
      </c>
      <c r="BB30" s="157">
        <v>1</v>
      </c>
      <c r="BC30" s="198">
        <f t="shared" si="20"/>
        <v>1</v>
      </c>
      <c r="BD30" s="177">
        <v>0</v>
      </c>
      <c r="BE30" s="74">
        <v>1</v>
      </c>
      <c r="BF30" s="11">
        <f t="shared" si="21"/>
        <v>-1</v>
      </c>
      <c r="BG30" s="157">
        <v>1</v>
      </c>
      <c r="BH30" s="231">
        <f t="shared" si="22"/>
        <v>1</v>
      </c>
    </row>
    <row r="31" spans="1:60" x14ac:dyDescent="0.3">
      <c r="AK31"/>
      <c r="AL31"/>
      <c r="AM31"/>
      <c r="AN31"/>
    </row>
    <row r="32" spans="1:60" x14ac:dyDescent="0.3">
      <c r="AK32"/>
      <c r="AL32"/>
      <c r="AM32"/>
      <c r="AN32"/>
    </row>
    <row r="33" spans="37:40" x14ac:dyDescent="0.3">
      <c r="AK33"/>
      <c r="AL33"/>
      <c r="AM33"/>
      <c r="AN33"/>
    </row>
    <row r="34" spans="37:40" x14ac:dyDescent="0.3">
      <c r="AK34"/>
      <c r="AL34"/>
      <c r="AM34"/>
      <c r="AN34"/>
    </row>
    <row r="35" spans="37:40" x14ac:dyDescent="0.3">
      <c r="AK35"/>
      <c r="AL35"/>
      <c r="AM35"/>
      <c r="AN35"/>
    </row>
    <row r="36" spans="37:40" x14ac:dyDescent="0.3">
      <c r="AK36"/>
      <c r="AL36"/>
      <c r="AM36"/>
      <c r="AN36"/>
    </row>
    <row r="37" spans="37:40" x14ac:dyDescent="0.3">
      <c r="AK37"/>
      <c r="AL37"/>
      <c r="AM37"/>
      <c r="AN37"/>
    </row>
    <row r="38" spans="37:40" x14ac:dyDescent="0.3">
      <c r="AK38"/>
      <c r="AL38"/>
      <c r="AM38"/>
      <c r="AN38"/>
    </row>
    <row r="39" spans="37:40" x14ac:dyDescent="0.3">
      <c r="AK39"/>
      <c r="AL39"/>
      <c r="AM39"/>
      <c r="AN39"/>
    </row>
    <row r="40" spans="37:40" x14ac:dyDescent="0.3">
      <c r="AK40"/>
      <c r="AL40"/>
      <c r="AM40"/>
      <c r="AN40"/>
    </row>
    <row r="41" spans="37:40" x14ac:dyDescent="0.3">
      <c r="AK41"/>
      <c r="AL41"/>
      <c r="AM41"/>
      <c r="AN41"/>
    </row>
    <row r="42" spans="37:40" x14ac:dyDescent="0.3">
      <c r="AK42"/>
      <c r="AL42"/>
      <c r="AM42"/>
      <c r="AN42"/>
    </row>
    <row r="43" spans="37:40" x14ac:dyDescent="0.3">
      <c r="AK43"/>
      <c r="AL43"/>
      <c r="AM43"/>
      <c r="AN43"/>
    </row>
    <row r="44" spans="37:40" x14ac:dyDescent="0.3">
      <c r="AK44"/>
      <c r="AL44"/>
      <c r="AM44"/>
      <c r="AN44"/>
    </row>
    <row r="45" spans="37:40" x14ac:dyDescent="0.3">
      <c r="AK45"/>
      <c r="AL45"/>
      <c r="AM45"/>
      <c r="AN45"/>
    </row>
    <row r="46" spans="37:40" x14ac:dyDescent="0.3">
      <c r="AK46"/>
      <c r="AL46"/>
      <c r="AM46"/>
      <c r="AN46"/>
    </row>
    <row r="47" spans="37:40" x14ac:dyDescent="0.3">
      <c r="AK47"/>
      <c r="AL47"/>
      <c r="AM47"/>
      <c r="AN47"/>
    </row>
    <row r="48" spans="37:40" x14ac:dyDescent="0.3">
      <c r="AK48"/>
      <c r="AL48"/>
      <c r="AM48"/>
      <c r="AN48"/>
    </row>
    <row r="49" spans="37:40" x14ac:dyDescent="0.3">
      <c r="AK49"/>
      <c r="AL49"/>
      <c r="AM49"/>
      <c r="AN49"/>
    </row>
    <row r="50" spans="37:40" x14ac:dyDescent="0.3">
      <c r="AK50"/>
      <c r="AL50"/>
      <c r="AM50"/>
      <c r="AN50"/>
    </row>
    <row r="51" spans="37:40" x14ac:dyDescent="0.3">
      <c r="AK51"/>
      <c r="AL51"/>
      <c r="AM51"/>
      <c r="AN51"/>
    </row>
    <row r="52" spans="37:40" x14ac:dyDescent="0.3">
      <c r="AK52"/>
      <c r="AL52"/>
      <c r="AM52"/>
      <c r="AN52"/>
    </row>
    <row r="53" spans="37:40" x14ac:dyDescent="0.3">
      <c r="AK53"/>
      <c r="AL53"/>
      <c r="AM53"/>
      <c r="AN53"/>
    </row>
    <row r="54" spans="37:40" x14ac:dyDescent="0.3">
      <c r="AK54"/>
      <c r="AL54"/>
      <c r="AM54"/>
      <c r="AN54"/>
    </row>
    <row r="55" spans="37:40" x14ac:dyDescent="0.3">
      <c r="AK55"/>
      <c r="AL55"/>
      <c r="AM55"/>
      <c r="AN55"/>
    </row>
    <row r="56" spans="37:40" x14ac:dyDescent="0.3">
      <c r="AK56"/>
      <c r="AL56"/>
      <c r="AM56"/>
      <c r="AN56"/>
    </row>
    <row r="57" spans="37:40" x14ac:dyDescent="0.3">
      <c r="AK57"/>
      <c r="AL57"/>
      <c r="AM57"/>
      <c r="AN57"/>
    </row>
    <row r="58" spans="37:40" x14ac:dyDescent="0.3">
      <c r="AK58"/>
      <c r="AL58"/>
      <c r="AM58"/>
      <c r="AN58"/>
    </row>
    <row r="59" spans="37:40" x14ac:dyDescent="0.3">
      <c r="AK59"/>
      <c r="AL59"/>
      <c r="AM59"/>
      <c r="AN59"/>
    </row>
    <row r="60" spans="37:40" x14ac:dyDescent="0.3">
      <c r="AK60"/>
      <c r="AL60"/>
      <c r="AM60"/>
      <c r="AN60"/>
    </row>
    <row r="61" spans="37:40" x14ac:dyDescent="0.3">
      <c r="AK61"/>
      <c r="AL61"/>
      <c r="AM61"/>
      <c r="AN61"/>
    </row>
    <row r="62" spans="37:40" x14ac:dyDescent="0.3">
      <c r="AK62"/>
      <c r="AL62"/>
      <c r="AM62"/>
      <c r="AN62"/>
    </row>
    <row r="63" spans="37:40" x14ac:dyDescent="0.3">
      <c r="AK63"/>
      <c r="AL63"/>
      <c r="AM63"/>
      <c r="AN63"/>
    </row>
    <row r="64" spans="37:40" x14ac:dyDescent="0.3">
      <c r="AK64"/>
      <c r="AL64"/>
      <c r="AM64"/>
      <c r="AN64"/>
    </row>
    <row r="65" spans="37:40" x14ac:dyDescent="0.3">
      <c r="AK65"/>
      <c r="AL65"/>
      <c r="AM65"/>
      <c r="AN65"/>
    </row>
    <row r="66" spans="37:40" x14ac:dyDescent="0.3">
      <c r="AK66"/>
      <c r="AL66"/>
      <c r="AM66"/>
      <c r="AN66"/>
    </row>
    <row r="67" spans="37:40" x14ac:dyDescent="0.3">
      <c r="AK67"/>
      <c r="AL67"/>
      <c r="AM67"/>
      <c r="AN67"/>
    </row>
    <row r="68" spans="37:40" x14ac:dyDescent="0.3">
      <c r="AK68"/>
      <c r="AL68"/>
      <c r="AM68"/>
      <c r="AN68"/>
    </row>
    <row r="69" spans="37:40" x14ac:dyDescent="0.3">
      <c r="AK69"/>
      <c r="AL69"/>
      <c r="AM69"/>
      <c r="AN69"/>
    </row>
    <row r="70" spans="37:40" x14ac:dyDescent="0.3">
      <c r="AK70"/>
      <c r="AL70"/>
      <c r="AM70"/>
      <c r="AN70"/>
    </row>
    <row r="71" spans="37:40" x14ac:dyDescent="0.3">
      <c r="AK71"/>
      <c r="AL71"/>
      <c r="AM71"/>
      <c r="AN71"/>
    </row>
    <row r="72" spans="37:40" x14ac:dyDescent="0.3">
      <c r="AK72"/>
      <c r="AL72"/>
      <c r="AM72"/>
      <c r="AN72"/>
    </row>
    <row r="73" spans="37:40" x14ac:dyDescent="0.3">
      <c r="AK73"/>
      <c r="AL73"/>
      <c r="AM73"/>
      <c r="AN73"/>
    </row>
    <row r="74" spans="37:40" x14ac:dyDescent="0.3">
      <c r="AK74"/>
      <c r="AL74"/>
      <c r="AM74"/>
      <c r="AN74"/>
    </row>
    <row r="75" spans="37:40" x14ac:dyDescent="0.3">
      <c r="AK75"/>
      <c r="AL75"/>
      <c r="AM75"/>
      <c r="AN75"/>
    </row>
    <row r="76" spans="37:40" x14ac:dyDescent="0.3">
      <c r="AK76"/>
      <c r="AL76"/>
      <c r="AM76"/>
      <c r="AN76"/>
    </row>
    <row r="77" spans="37:40" x14ac:dyDescent="0.3">
      <c r="AK77"/>
      <c r="AL77"/>
      <c r="AM77"/>
      <c r="AN77"/>
    </row>
    <row r="78" spans="37:40" x14ac:dyDescent="0.3">
      <c r="AK78"/>
      <c r="AL78"/>
      <c r="AM78"/>
      <c r="AN78"/>
    </row>
    <row r="79" spans="37:40" x14ac:dyDescent="0.3">
      <c r="AK79"/>
      <c r="AL79"/>
      <c r="AM79"/>
      <c r="AN79"/>
    </row>
    <row r="80" spans="37:40" x14ac:dyDescent="0.3">
      <c r="AK80"/>
      <c r="AL80"/>
      <c r="AM80"/>
      <c r="AN80"/>
    </row>
    <row r="81" spans="37:40" x14ac:dyDescent="0.3">
      <c r="AK81"/>
      <c r="AL81"/>
      <c r="AM81"/>
      <c r="AN81"/>
    </row>
    <row r="82" spans="37:40" x14ac:dyDescent="0.3">
      <c r="AK82"/>
      <c r="AL82"/>
      <c r="AM82"/>
      <c r="AN82"/>
    </row>
    <row r="83" spans="37:40" x14ac:dyDescent="0.3">
      <c r="AK83"/>
      <c r="AL83"/>
      <c r="AM83"/>
      <c r="AN83"/>
    </row>
    <row r="84" spans="37:40" x14ac:dyDescent="0.3">
      <c r="AK84"/>
      <c r="AL84"/>
      <c r="AM84"/>
      <c r="AN84"/>
    </row>
    <row r="85" spans="37:40" x14ac:dyDescent="0.3">
      <c r="AK85"/>
      <c r="AL85"/>
      <c r="AM85"/>
      <c r="AN85"/>
    </row>
    <row r="86" spans="37:40" x14ac:dyDescent="0.3">
      <c r="AK86"/>
      <c r="AL86"/>
      <c r="AM86"/>
      <c r="AN86"/>
    </row>
    <row r="87" spans="37:40" x14ac:dyDescent="0.3">
      <c r="AK87"/>
      <c r="AL87"/>
      <c r="AM87"/>
      <c r="AN87"/>
    </row>
    <row r="88" spans="37:40" x14ac:dyDescent="0.3">
      <c r="AK88"/>
      <c r="AL88"/>
      <c r="AM88"/>
      <c r="AN88"/>
    </row>
    <row r="89" spans="37:40" x14ac:dyDescent="0.3">
      <c r="AK89"/>
      <c r="AL89"/>
      <c r="AM89"/>
      <c r="AN89"/>
    </row>
    <row r="90" spans="37:40" x14ac:dyDescent="0.3">
      <c r="AK90"/>
      <c r="AL90"/>
      <c r="AM90"/>
      <c r="AN90"/>
    </row>
    <row r="91" spans="37:40" x14ac:dyDescent="0.3">
      <c r="AK91"/>
      <c r="AL91"/>
      <c r="AM91"/>
      <c r="AN91"/>
    </row>
    <row r="92" spans="37:40" x14ac:dyDescent="0.3">
      <c r="AK92"/>
      <c r="AL92"/>
      <c r="AM92"/>
      <c r="AN92"/>
    </row>
    <row r="93" spans="37:40" x14ac:dyDescent="0.3">
      <c r="AK93"/>
      <c r="AL93"/>
      <c r="AM93"/>
      <c r="AN93"/>
    </row>
    <row r="94" spans="37:40" x14ac:dyDescent="0.3">
      <c r="AK94"/>
      <c r="AL94"/>
      <c r="AM94"/>
      <c r="AN94"/>
    </row>
    <row r="95" spans="37:40" x14ac:dyDescent="0.3">
      <c r="AK95"/>
      <c r="AL95"/>
      <c r="AM95"/>
      <c r="AN95"/>
    </row>
    <row r="96" spans="37:40" x14ac:dyDescent="0.3">
      <c r="AK96"/>
      <c r="AL96"/>
      <c r="AM96"/>
      <c r="AN96"/>
    </row>
    <row r="97" spans="37:40" x14ac:dyDescent="0.3">
      <c r="AK97"/>
      <c r="AL97"/>
      <c r="AM97"/>
      <c r="AN97"/>
    </row>
    <row r="98" spans="37:40" x14ac:dyDescent="0.3">
      <c r="AK98"/>
      <c r="AL98"/>
      <c r="AM98"/>
      <c r="AN98"/>
    </row>
    <row r="99" spans="37:40" x14ac:dyDescent="0.3">
      <c r="AK99"/>
      <c r="AL99"/>
      <c r="AM99"/>
      <c r="AN99"/>
    </row>
    <row r="100" spans="37:40" x14ac:dyDescent="0.3">
      <c r="AK100"/>
      <c r="AL100"/>
      <c r="AM100"/>
      <c r="AN100"/>
    </row>
    <row r="101" spans="37:40" x14ac:dyDescent="0.3">
      <c r="AK101"/>
      <c r="AL101"/>
      <c r="AM101"/>
      <c r="AN101"/>
    </row>
    <row r="102" spans="37:40" x14ac:dyDescent="0.3">
      <c r="AK102"/>
      <c r="AL102"/>
      <c r="AM102"/>
      <c r="AN102"/>
    </row>
    <row r="103" spans="37:40" x14ac:dyDescent="0.3">
      <c r="AK103"/>
      <c r="AL103"/>
      <c r="AM103"/>
      <c r="AN103"/>
    </row>
    <row r="104" spans="37:40" x14ac:dyDescent="0.3">
      <c r="AK104"/>
      <c r="AL104"/>
      <c r="AM104"/>
      <c r="AN104"/>
    </row>
    <row r="105" spans="37:40" x14ac:dyDescent="0.3">
      <c r="AK105"/>
      <c r="AL105"/>
      <c r="AM105"/>
      <c r="AN105"/>
    </row>
    <row r="106" spans="37:40" x14ac:dyDescent="0.3">
      <c r="AK106"/>
      <c r="AL106"/>
      <c r="AM106"/>
      <c r="AN106"/>
    </row>
    <row r="107" spans="37:40" x14ac:dyDescent="0.3">
      <c r="AK107"/>
      <c r="AL107"/>
      <c r="AM107"/>
      <c r="AN107"/>
    </row>
    <row r="108" spans="37:40" x14ac:dyDescent="0.3">
      <c r="AK108"/>
      <c r="AL108"/>
      <c r="AM108"/>
      <c r="AN108"/>
    </row>
    <row r="109" spans="37:40" x14ac:dyDescent="0.3">
      <c r="AK109"/>
      <c r="AL109"/>
      <c r="AM109"/>
      <c r="AN109"/>
    </row>
    <row r="110" spans="37:40" x14ac:dyDescent="0.3">
      <c r="AK110"/>
      <c r="AL110"/>
      <c r="AM110"/>
      <c r="AN110"/>
    </row>
    <row r="111" spans="37:40" x14ac:dyDescent="0.3">
      <c r="AK111"/>
      <c r="AL111"/>
      <c r="AM111"/>
      <c r="AN111"/>
    </row>
    <row r="112" spans="37:40" x14ac:dyDescent="0.3">
      <c r="AK112"/>
      <c r="AL112"/>
      <c r="AM112"/>
      <c r="AN112"/>
    </row>
    <row r="113" spans="37:40" x14ac:dyDescent="0.3">
      <c r="AK113"/>
      <c r="AL113"/>
      <c r="AM113"/>
      <c r="AN113"/>
    </row>
    <row r="114" spans="37:40" x14ac:dyDescent="0.3">
      <c r="AK114"/>
      <c r="AL114"/>
      <c r="AM114"/>
      <c r="AN114"/>
    </row>
    <row r="115" spans="37:40" x14ac:dyDescent="0.3">
      <c r="AK115"/>
      <c r="AL115"/>
      <c r="AM115"/>
      <c r="AN115"/>
    </row>
    <row r="116" spans="37:40" x14ac:dyDescent="0.3">
      <c r="AK116"/>
      <c r="AL116"/>
      <c r="AM116"/>
      <c r="AN116"/>
    </row>
    <row r="117" spans="37:40" x14ac:dyDescent="0.3">
      <c r="AK117"/>
      <c r="AL117"/>
      <c r="AM117"/>
      <c r="AN117"/>
    </row>
    <row r="118" spans="37:40" x14ac:dyDescent="0.3">
      <c r="AK118"/>
      <c r="AL118"/>
      <c r="AM118"/>
      <c r="AN118"/>
    </row>
    <row r="119" spans="37:40" x14ac:dyDescent="0.3">
      <c r="AK119"/>
      <c r="AL119"/>
      <c r="AM119"/>
      <c r="AN119"/>
    </row>
    <row r="120" spans="37:40" x14ac:dyDescent="0.3">
      <c r="AK120"/>
      <c r="AL120"/>
      <c r="AM120"/>
      <c r="AN120"/>
    </row>
    <row r="121" spans="37:40" x14ac:dyDescent="0.3">
      <c r="AK121"/>
      <c r="AL121"/>
      <c r="AM121"/>
      <c r="AN121"/>
    </row>
    <row r="122" spans="37:40" x14ac:dyDescent="0.3">
      <c r="AK122"/>
      <c r="AL122"/>
      <c r="AM122"/>
      <c r="AN122"/>
    </row>
    <row r="123" spans="37:40" x14ac:dyDescent="0.3">
      <c r="AK123"/>
      <c r="AL123"/>
      <c r="AM123"/>
      <c r="AN123"/>
    </row>
    <row r="124" spans="37:40" x14ac:dyDescent="0.3">
      <c r="AK124"/>
      <c r="AL124"/>
      <c r="AM124"/>
      <c r="AN124"/>
    </row>
    <row r="125" spans="37:40" x14ac:dyDescent="0.3">
      <c r="AK125"/>
      <c r="AL125"/>
      <c r="AM125"/>
      <c r="AN125"/>
    </row>
    <row r="126" spans="37:40" x14ac:dyDescent="0.3">
      <c r="AK126"/>
      <c r="AL126"/>
      <c r="AM126"/>
      <c r="AN126"/>
    </row>
    <row r="127" spans="37:40" x14ac:dyDescent="0.3">
      <c r="AK127"/>
      <c r="AL127"/>
      <c r="AM127"/>
      <c r="AN127"/>
    </row>
    <row r="128" spans="37:40" x14ac:dyDescent="0.3">
      <c r="AK128"/>
      <c r="AL128"/>
      <c r="AM128"/>
      <c r="AN128"/>
    </row>
    <row r="129" spans="37:40" x14ac:dyDescent="0.3">
      <c r="AK129"/>
      <c r="AL129"/>
      <c r="AM129"/>
      <c r="AN129"/>
    </row>
    <row r="130" spans="37:40" x14ac:dyDescent="0.3">
      <c r="AK130"/>
      <c r="AL130"/>
      <c r="AM130"/>
      <c r="AN130"/>
    </row>
    <row r="131" spans="37:40" x14ac:dyDescent="0.3">
      <c r="AK131"/>
      <c r="AL131"/>
      <c r="AM131"/>
      <c r="AN131"/>
    </row>
    <row r="132" spans="37:40" x14ac:dyDescent="0.3">
      <c r="AK132"/>
      <c r="AL132"/>
      <c r="AM132"/>
      <c r="AN132"/>
    </row>
    <row r="133" spans="37:40" x14ac:dyDescent="0.3">
      <c r="AK133"/>
      <c r="AL133"/>
      <c r="AM133"/>
      <c r="AN133"/>
    </row>
    <row r="134" spans="37:40" x14ac:dyDescent="0.3">
      <c r="AK134"/>
      <c r="AL134"/>
      <c r="AM134"/>
      <c r="AN134"/>
    </row>
    <row r="135" spans="37:40" x14ac:dyDescent="0.3">
      <c r="AK135"/>
      <c r="AL135"/>
      <c r="AM135"/>
      <c r="AN135"/>
    </row>
    <row r="136" spans="37:40" x14ac:dyDescent="0.3">
      <c r="AK136"/>
      <c r="AL136"/>
      <c r="AM136"/>
      <c r="AN136"/>
    </row>
    <row r="137" spans="37:40" x14ac:dyDescent="0.3">
      <c r="AK137"/>
      <c r="AL137"/>
      <c r="AM137"/>
      <c r="AN137"/>
    </row>
    <row r="138" spans="37:40" x14ac:dyDescent="0.3">
      <c r="AK138"/>
      <c r="AL138"/>
      <c r="AM138"/>
      <c r="AN138"/>
    </row>
    <row r="139" spans="37:40" x14ac:dyDescent="0.3">
      <c r="AK139"/>
      <c r="AL139"/>
      <c r="AM139"/>
      <c r="AN139"/>
    </row>
    <row r="140" spans="37:40" x14ac:dyDescent="0.3">
      <c r="AK140"/>
      <c r="AL140"/>
      <c r="AM140"/>
      <c r="AN140"/>
    </row>
    <row r="141" spans="37:40" x14ac:dyDescent="0.3">
      <c r="AK141"/>
      <c r="AL141"/>
      <c r="AM141"/>
      <c r="AN141"/>
    </row>
    <row r="142" spans="37:40" x14ac:dyDescent="0.3">
      <c r="AK142"/>
      <c r="AL142"/>
      <c r="AM142"/>
      <c r="AN142"/>
    </row>
    <row r="143" spans="37:40" x14ac:dyDescent="0.3">
      <c r="AK143"/>
      <c r="AL143"/>
      <c r="AM143"/>
      <c r="AN143"/>
    </row>
    <row r="144" spans="37:40" x14ac:dyDescent="0.3">
      <c r="AK144"/>
      <c r="AL144"/>
      <c r="AM144"/>
      <c r="AN144"/>
    </row>
    <row r="145" spans="37:40" x14ac:dyDescent="0.3">
      <c r="AK145"/>
      <c r="AL145"/>
      <c r="AM145"/>
      <c r="AN145"/>
    </row>
    <row r="146" spans="37:40" x14ac:dyDescent="0.3">
      <c r="AK146"/>
      <c r="AL146"/>
      <c r="AM146"/>
      <c r="AN146"/>
    </row>
    <row r="147" spans="37:40" x14ac:dyDescent="0.3">
      <c r="AK147"/>
      <c r="AL147"/>
      <c r="AM147"/>
      <c r="AN147"/>
    </row>
    <row r="148" spans="37:40" x14ac:dyDescent="0.3">
      <c r="AK148"/>
      <c r="AL148"/>
      <c r="AM148"/>
      <c r="AN148"/>
    </row>
    <row r="149" spans="37:40" x14ac:dyDescent="0.3">
      <c r="AK149"/>
      <c r="AL149"/>
      <c r="AM149"/>
      <c r="AN149"/>
    </row>
    <row r="150" spans="37:40" x14ac:dyDescent="0.3">
      <c r="AK150"/>
      <c r="AL150"/>
      <c r="AM150"/>
      <c r="AN150"/>
    </row>
    <row r="151" spans="37:40" x14ac:dyDescent="0.3">
      <c r="AK151"/>
      <c r="AL151"/>
      <c r="AM151"/>
      <c r="AN151"/>
    </row>
    <row r="152" spans="37:40" x14ac:dyDescent="0.3">
      <c r="AK152"/>
      <c r="AL152"/>
      <c r="AM152"/>
      <c r="AN152"/>
    </row>
    <row r="153" spans="37:40" x14ac:dyDescent="0.3">
      <c r="AK153"/>
      <c r="AL153"/>
      <c r="AM153"/>
      <c r="AN153"/>
    </row>
  </sheetData>
  <sheetProtection password="C611" sheet="1" objects="1" scenarios="1" selectLockedCells="1" selectUnlockedCells="1"/>
  <customSheetViews>
    <customSheetView guid="{F2E46030-49F3-46E6-9036-40A255D924CC}" scale="70" hiddenColumns="1">
      <pane xSplit="4" ySplit="2" topLeftCell="E3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70">
      <pane xSplit="4" ySplit="2" topLeftCell="E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70" hiddenColumns="1">
      <pane xSplit="4" ySplit="2" topLeftCell="E15" activePane="bottomRight" state="frozen"/>
      <selection pane="bottomRight" sqref="A1:D1"/>
      <pageMargins left="0.7" right="0.7" top="0.75" bottom="0.75" header="0.3" footer="0.3"/>
    </customSheetView>
    <customSheetView guid="{136E5025-050C-49A9-AAF7-FBD1E192C728}" scale="70">
      <pane xSplit="4" ySplit="2" topLeftCell="E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DDA466F2-DEC4-4899-BCA4-70679764665E}" scale="70">
      <pane xSplit="4" ySplit="2" topLeftCell="E3" activePane="bottomRight" state="frozen"/>
      <selection pane="bottomRight" activeCell="A19" sqref="A19:XFD19"/>
      <pageMargins left="0.7" right="0.7" top="0.75" bottom="0.75" header="0.3" footer="0.3"/>
      <pageSetup paperSize="9" orientation="portrait" horizontalDpi="0" verticalDpi="0" r:id="rId3"/>
    </customSheetView>
    <customSheetView guid="{9CEE0026-06FE-43C5-B7E2-4C27C1B1B851}" scale="70">
      <pane xSplit="4" ySplit="2" topLeftCell="E18" activePane="bottomRight" state="frozen"/>
      <selection pane="bottomRight" activeCell="E25" sqref="E25"/>
      <pageMargins left="0.7" right="0.7" top="0.75" bottom="0.75" header="0.3" footer="0.3"/>
      <pageSetup paperSize="9" orientation="portrait" horizontalDpi="0" verticalDpi="0" r:id="rId4"/>
    </customSheetView>
  </customSheetViews>
  <mergeCells count="18">
    <mergeCell ref="AY1:BC1"/>
    <mergeCell ref="BD1:BH1"/>
    <mergeCell ref="E1:I1"/>
    <mergeCell ref="Z1:AD1"/>
    <mergeCell ref="AE1:AI1"/>
    <mergeCell ref="AJ1:AN1"/>
    <mergeCell ref="AO1:AS1"/>
    <mergeCell ref="AT1:AX1"/>
    <mergeCell ref="BI1:BL1"/>
    <mergeCell ref="BM1:BP1"/>
    <mergeCell ref="BQ1:BT1"/>
    <mergeCell ref="BU1:BX1"/>
    <mergeCell ref="BY1:CB1"/>
    <mergeCell ref="A1:D1"/>
    <mergeCell ref="J1:J2"/>
    <mergeCell ref="K1:O1"/>
    <mergeCell ref="P1:T1"/>
    <mergeCell ref="U1:Y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BV30"/>
  <sheetViews>
    <sheetView zoomScale="80" zoomScaleNormal="80" workbookViewId="0">
      <pane xSplit="4" ySplit="2" topLeftCell="E3" activePane="bottomRight" state="frozen"/>
      <selection pane="topRight" activeCell="E1" sqref="E1"/>
      <selection pane="bottomLeft" activeCell="A3" sqref="A3"/>
      <selection pane="bottomRight" activeCell="B26" sqref="B26"/>
    </sheetView>
  </sheetViews>
  <sheetFormatPr defaultRowHeight="48.6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6" width="5.33203125" customWidth="1"/>
    <col min="37" max="38" width="4.5546875" customWidth="1"/>
    <col min="39" max="40" width="5.44140625" customWidth="1"/>
    <col min="41" max="42" width="5.33203125" customWidth="1"/>
    <col min="43" max="44" width="5.5546875" customWidth="1"/>
    <col min="45" max="48" width="5.109375" customWidth="1"/>
    <col min="49" max="50" width="5" customWidth="1"/>
    <col min="51" max="51" width="5.88671875" customWidth="1"/>
    <col min="52" max="52" width="5.33203125" customWidth="1"/>
    <col min="53" max="56" width="5.44140625" customWidth="1"/>
    <col min="57" max="58" width="5.5546875" customWidth="1"/>
    <col min="59" max="63" width="5.44140625" customWidth="1"/>
    <col min="64" max="64" width="6.6640625" customWidth="1"/>
    <col min="65" max="66" width="5.88671875" customWidth="1"/>
    <col min="67" max="68" width="5.44140625" customWidth="1"/>
    <col min="69" max="70" width="6.109375" customWidth="1"/>
    <col min="71" max="72" width="5.44140625" customWidth="1"/>
    <col min="73" max="74" width="5.88671875" customWidth="1"/>
  </cols>
  <sheetData>
    <row r="1" spans="1:74" ht="48.6" customHeight="1" thickBot="1" x14ac:dyDescent="0.35">
      <c r="A1" s="553" t="s">
        <v>0</v>
      </c>
      <c r="B1" s="554"/>
      <c r="C1" s="554"/>
      <c r="D1" s="555"/>
      <c r="E1" s="581" t="s">
        <v>266</v>
      </c>
      <c r="F1" s="582"/>
      <c r="G1" s="582"/>
      <c r="H1" s="582"/>
      <c r="I1" s="583"/>
      <c r="J1" s="584" t="s">
        <v>359</v>
      </c>
      <c r="K1" s="563" t="s">
        <v>267</v>
      </c>
      <c r="L1" s="564"/>
      <c r="M1" s="564"/>
      <c r="N1" s="564"/>
      <c r="O1" s="565"/>
      <c r="P1" s="563" t="s">
        <v>268</v>
      </c>
      <c r="Q1" s="564"/>
      <c r="R1" s="564"/>
      <c r="S1" s="564"/>
      <c r="T1" s="565"/>
      <c r="U1" s="560" t="s">
        <v>269</v>
      </c>
      <c r="V1" s="561"/>
      <c r="W1" s="561"/>
      <c r="X1" s="561"/>
      <c r="Y1" s="562"/>
      <c r="Z1" s="560" t="s">
        <v>270</v>
      </c>
      <c r="AA1" s="561"/>
      <c r="AB1" s="561"/>
      <c r="AC1" s="561"/>
      <c r="AD1" s="562"/>
      <c r="AE1" s="551" t="s">
        <v>89</v>
      </c>
      <c r="AF1" s="551"/>
      <c r="AG1" s="551"/>
      <c r="AH1" s="552"/>
      <c r="AI1" s="550" t="s">
        <v>90</v>
      </c>
      <c r="AJ1" s="551"/>
      <c r="AK1" s="551"/>
      <c r="AL1" s="552"/>
      <c r="AM1" s="534" t="s">
        <v>79</v>
      </c>
      <c r="AN1" s="535"/>
      <c r="AO1" s="535"/>
      <c r="AP1" s="536"/>
      <c r="AQ1" s="534" t="s">
        <v>80</v>
      </c>
      <c r="AR1" s="535"/>
      <c r="AS1" s="535"/>
      <c r="AT1" s="536"/>
      <c r="AU1" s="534" t="s">
        <v>81</v>
      </c>
      <c r="AV1" s="535"/>
      <c r="AW1" s="535"/>
      <c r="AX1" s="536"/>
      <c r="AY1" s="550" t="s">
        <v>82</v>
      </c>
      <c r="AZ1" s="551"/>
      <c r="BA1" s="551"/>
      <c r="BB1" s="552"/>
      <c r="BC1" s="534" t="s">
        <v>83</v>
      </c>
      <c r="BD1" s="535"/>
      <c r="BE1" s="535"/>
      <c r="BF1" s="536"/>
      <c r="BG1" s="550" t="s">
        <v>70</v>
      </c>
      <c r="BH1" s="551"/>
      <c r="BI1" s="551"/>
      <c r="BJ1" s="552"/>
      <c r="BK1" s="550" t="s">
        <v>71</v>
      </c>
      <c r="BL1" s="551"/>
      <c r="BM1" s="551"/>
      <c r="BN1" s="552"/>
      <c r="BO1" s="534" t="s">
        <v>15</v>
      </c>
      <c r="BP1" s="535"/>
      <c r="BQ1" s="535"/>
      <c r="BR1" s="536"/>
      <c r="BS1" s="534" t="s">
        <v>16</v>
      </c>
      <c r="BT1" s="535"/>
      <c r="BU1" s="535"/>
      <c r="BV1" s="536"/>
    </row>
    <row r="2" spans="1:74" ht="48.6" customHeight="1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366</v>
      </c>
      <c r="J2" s="585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366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366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366</v>
      </c>
      <c r="AE2" s="7" t="s">
        <v>21</v>
      </c>
      <c r="AF2" s="4" t="s">
        <v>22</v>
      </c>
      <c r="AG2" s="5" t="s">
        <v>23</v>
      </c>
      <c r="AH2" s="4" t="s">
        <v>24</v>
      </c>
      <c r="AI2" s="4" t="s">
        <v>21</v>
      </c>
      <c r="AJ2" s="4" t="s">
        <v>22</v>
      </c>
      <c r="AK2" s="5" t="s">
        <v>23</v>
      </c>
      <c r="AL2" s="4" t="s">
        <v>24</v>
      </c>
      <c r="AM2" s="4" t="s">
        <v>21</v>
      </c>
      <c r="AN2" s="4" t="s">
        <v>22</v>
      </c>
      <c r="AO2" s="5" t="s">
        <v>23</v>
      </c>
      <c r="AP2" s="5" t="s">
        <v>24</v>
      </c>
      <c r="AQ2" s="4" t="s">
        <v>21</v>
      </c>
      <c r="AR2" s="4" t="s">
        <v>22</v>
      </c>
      <c r="AS2" s="5" t="s">
        <v>23</v>
      </c>
      <c r="AT2" s="4" t="s">
        <v>24</v>
      </c>
      <c r="AU2" s="4" t="s">
        <v>21</v>
      </c>
      <c r="AV2" s="4" t="s">
        <v>22</v>
      </c>
      <c r="AW2" s="5" t="s">
        <v>23</v>
      </c>
      <c r="AX2" s="4" t="s">
        <v>24</v>
      </c>
      <c r="AY2" s="4" t="s">
        <v>21</v>
      </c>
      <c r="AZ2" s="4" t="s">
        <v>22</v>
      </c>
      <c r="BA2" s="1" t="s">
        <v>23</v>
      </c>
      <c r="BB2" s="7" t="s">
        <v>24</v>
      </c>
      <c r="BC2" s="2" t="s">
        <v>21</v>
      </c>
      <c r="BD2" s="5" t="s">
        <v>22</v>
      </c>
      <c r="BE2" s="4" t="s">
        <v>23</v>
      </c>
      <c r="BF2" s="4" t="s">
        <v>24</v>
      </c>
      <c r="BG2" s="5" t="s">
        <v>21</v>
      </c>
      <c r="BH2" s="5" t="s">
        <v>22</v>
      </c>
      <c r="BI2" s="8" t="s">
        <v>23</v>
      </c>
      <c r="BJ2" s="7" t="s">
        <v>24</v>
      </c>
      <c r="BK2" s="2" t="s">
        <v>21</v>
      </c>
      <c r="BL2" s="5" t="s">
        <v>22</v>
      </c>
      <c r="BM2" s="5" t="s">
        <v>23</v>
      </c>
      <c r="BN2" s="5" t="s">
        <v>24</v>
      </c>
      <c r="BO2" s="7" t="s">
        <v>21</v>
      </c>
      <c r="BP2" s="5" t="s">
        <v>22</v>
      </c>
      <c r="BQ2" s="4" t="s">
        <v>23</v>
      </c>
      <c r="BR2" s="4" t="s">
        <v>24</v>
      </c>
      <c r="BS2" s="5" t="s">
        <v>21</v>
      </c>
      <c r="BT2" s="5" t="s">
        <v>22</v>
      </c>
      <c r="BU2" s="4" t="s">
        <v>23</v>
      </c>
      <c r="BV2" s="5" t="s">
        <v>24</v>
      </c>
    </row>
    <row r="3" spans="1:74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E25" si="0">K3+P3+U3+Z3+AE3+AI3+AM3+AQ3+AU3+AY3+BC3+BG3+BK3+BO3+BS3</f>
        <v>0</v>
      </c>
      <c r="F3" s="269">
        <f t="shared" ref="F3:F25" si="1">L3+Q3+V3+AA3+AF3+AJ3+AN3+AR3+AV3+AZ3+BD3+BH3+BL3+BP3+BT3</f>
        <v>37</v>
      </c>
      <c r="G3" s="224">
        <f t="shared" ref="G3:G25" si="2">M3+R3+W3+AB3+AG3+AK3+AO3+AS3+AW3+BA3+BE3+BI3+BM3+BQ3+BU3</f>
        <v>-37</v>
      </c>
      <c r="H3" s="224">
        <f t="shared" ref="H3:H25" si="3">N3+S3+X3+AC3+AH3+AL3+AP3+AT3+AX3+BB3+BF3+BJ3+BN3+BR3+BV3</f>
        <v>37</v>
      </c>
      <c r="I3" s="220">
        <f>SUM(O3+T3+Y3+AD3)</f>
        <v>37</v>
      </c>
      <c r="J3" s="280">
        <f t="shared" ref="J3:J30" si="4">E3+H3-F3</f>
        <v>0</v>
      </c>
      <c r="K3" s="9">
        <v>0</v>
      </c>
      <c r="L3" s="13">
        <v>19</v>
      </c>
      <c r="M3" s="11">
        <f>K3-L3</f>
        <v>-19</v>
      </c>
      <c r="N3" s="460">
        <v>19</v>
      </c>
      <c r="O3" s="457">
        <f>SUM(K3+N3)</f>
        <v>19</v>
      </c>
      <c r="P3" s="9">
        <v>0</v>
      </c>
      <c r="Q3" s="15">
        <v>4</v>
      </c>
      <c r="R3" s="11">
        <f t="shared" ref="R3:R30" si="5">P3-Q3</f>
        <v>-4</v>
      </c>
      <c r="S3" s="157">
        <v>4</v>
      </c>
      <c r="T3" s="205">
        <f t="shared" ref="T3:T30" si="6">SUM(P3+S3)</f>
        <v>4</v>
      </c>
      <c r="U3" s="9">
        <v>0</v>
      </c>
      <c r="V3" s="11">
        <v>10</v>
      </c>
      <c r="W3" s="11">
        <f t="shared" ref="W3:W30" si="7">U3-V3</f>
        <v>-10</v>
      </c>
      <c r="X3" s="156">
        <v>10</v>
      </c>
      <c r="Y3" s="204">
        <f t="shared" ref="Y3:Y30" si="8">SUM(U3+X3)</f>
        <v>10</v>
      </c>
      <c r="Z3" s="9">
        <v>0</v>
      </c>
      <c r="AA3" s="13">
        <v>4</v>
      </c>
      <c r="AB3" s="11">
        <f t="shared" ref="AB3:AB30" si="9">Z3-AA3</f>
        <v>-4</v>
      </c>
      <c r="AC3" s="156">
        <v>4</v>
      </c>
      <c r="AD3" s="204">
        <f t="shared" ref="AD3:AD30" si="10">SUM(Z3+AC3)</f>
        <v>4</v>
      </c>
      <c r="AE3" s="13"/>
      <c r="AF3" s="13"/>
      <c r="AG3" s="11">
        <f t="shared" ref="AG3:AG30" si="11">AE3-AF3</f>
        <v>0</v>
      </c>
      <c r="AH3" s="13"/>
      <c r="AI3" s="13"/>
      <c r="AJ3" s="13"/>
      <c r="AK3" s="11">
        <f t="shared" ref="AK3:AK30" si="12">AI3-AJ3</f>
        <v>0</v>
      </c>
      <c r="AL3" s="13"/>
      <c r="AM3" s="13"/>
      <c r="AN3" s="13"/>
      <c r="AO3" s="11">
        <f t="shared" ref="AO3:AO30" si="13">AM3-AN3</f>
        <v>0</v>
      </c>
      <c r="AP3" s="411"/>
      <c r="AQ3" s="13"/>
      <c r="AR3" s="13"/>
      <c r="AS3" s="11">
        <f t="shared" ref="AS3:AS30" si="14">AQ3-AR3</f>
        <v>0</v>
      </c>
      <c r="AT3" s="13"/>
      <c r="AU3" s="13"/>
      <c r="AV3" s="13"/>
      <c r="AW3" s="11">
        <f t="shared" ref="AW3:AW30" si="15">AU3-AV3</f>
        <v>0</v>
      </c>
      <c r="AX3" s="13"/>
      <c r="AY3" s="13"/>
      <c r="AZ3" s="15"/>
      <c r="BA3" s="11">
        <f t="shared" ref="BA3:BA30" si="16">AY3-AZ3</f>
        <v>0</v>
      </c>
      <c r="BB3" s="11"/>
      <c r="BC3" s="11"/>
      <c r="BD3" s="11"/>
      <c r="BE3" s="11">
        <f t="shared" ref="BE3:BE30" si="17">BC3-BD3</f>
        <v>0</v>
      </c>
      <c r="BF3" s="11"/>
      <c r="BG3" s="11"/>
      <c r="BH3" s="11"/>
      <c r="BI3" s="11">
        <f t="shared" ref="BI3:BI30" si="18">BG3-BH3</f>
        <v>0</v>
      </c>
      <c r="BJ3" s="11"/>
      <c r="BK3" s="11"/>
      <c r="BL3" s="11"/>
      <c r="BM3" s="11">
        <f t="shared" ref="BM3:BM30" si="19">BK3-BL3</f>
        <v>0</v>
      </c>
      <c r="BN3" s="11"/>
      <c r="BO3" s="11"/>
      <c r="BP3" s="11"/>
      <c r="BQ3" s="11">
        <f t="shared" ref="BQ3:BQ30" si="20">BO3-BP3</f>
        <v>0</v>
      </c>
      <c r="BR3" s="11"/>
      <c r="BS3" s="11"/>
      <c r="BT3" s="11"/>
      <c r="BU3" s="12">
        <f t="shared" ref="BU3:BU30" si="21">BS3-BT3</f>
        <v>0</v>
      </c>
      <c r="BV3" s="11"/>
    </row>
    <row r="4" spans="1:74" ht="71.400000000000006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1"/>
        <v>51</v>
      </c>
      <c r="G4" s="224">
        <f t="shared" si="2"/>
        <v>-51</v>
      </c>
      <c r="H4" s="224">
        <f t="shared" si="3"/>
        <v>51</v>
      </c>
      <c r="I4" s="220">
        <f t="shared" ref="I4:I30" si="22">SUM(O4+T4+Y4+AD4)</f>
        <v>51</v>
      </c>
      <c r="J4" s="280">
        <f t="shared" si="4"/>
        <v>0</v>
      </c>
      <c r="K4" s="9">
        <v>0</v>
      </c>
      <c r="L4" s="13">
        <v>26</v>
      </c>
      <c r="M4" s="11">
        <f t="shared" ref="M4:M11" si="23">K4-L4</f>
        <v>-26</v>
      </c>
      <c r="N4" s="460">
        <v>26</v>
      </c>
      <c r="O4" s="457">
        <f t="shared" ref="O4:O30" si="24">SUM(K4+N4)</f>
        <v>26</v>
      </c>
      <c r="P4" s="9">
        <v>0</v>
      </c>
      <c r="Q4" s="15">
        <v>5</v>
      </c>
      <c r="R4" s="11">
        <f t="shared" si="5"/>
        <v>-5</v>
      </c>
      <c r="S4" s="157">
        <v>5</v>
      </c>
      <c r="T4" s="205">
        <f t="shared" si="6"/>
        <v>5</v>
      </c>
      <c r="U4" s="9">
        <v>0</v>
      </c>
      <c r="V4" s="11">
        <v>14</v>
      </c>
      <c r="W4" s="11">
        <f t="shared" si="7"/>
        <v>-14</v>
      </c>
      <c r="X4" s="156">
        <v>14</v>
      </c>
      <c r="Y4" s="204">
        <f t="shared" si="8"/>
        <v>14</v>
      </c>
      <c r="Z4" s="9">
        <v>0</v>
      </c>
      <c r="AA4" s="13">
        <v>6</v>
      </c>
      <c r="AB4" s="11">
        <f t="shared" si="9"/>
        <v>-6</v>
      </c>
      <c r="AC4" s="156">
        <v>6</v>
      </c>
      <c r="AD4" s="204">
        <f t="shared" si="10"/>
        <v>6</v>
      </c>
      <c r="AE4" s="13"/>
      <c r="AF4" s="13"/>
      <c r="AG4" s="11">
        <f t="shared" si="11"/>
        <v>0</v>
      </c>
      <c r="AH4" s="13"/>
      <c r="AI4" s="13"/>
      <c r="AJ4" s="13"/>
      <c r="AK4" s="11">
        <f t="shared" si="12"/>
        <v>0</v>
      </c>
      <c r="AL4" s="13"/>
      <c r="AM4" s="13"/>
      <c r="AN4" s="13"/>
      <c r="AO4" s="11">
        <f t="shared" si="13"/>
        <v>0</v>
      </c>
      <c r="AP4" s="116"/>
      <c r="AQ4" s="13"/>
      <c r="AR4" s="13"/>
      <c r="AS4" s="11">
        <f t="shared" si="14"/>
        <v>0</v>
      </c>
      <c r="AT4" s="13"/>
      <c r="AU4" s="13"/>
      <c r="AV4" s="13"/>
      <c r="AW4" s="11">
        <f t="shared" si="15"/>
        <v>0</v>
      </c>
      <c r="AX4" s="13"/>
      <c r="AY4" s="13"/>
      <c r="AZ4" s="15"/>
      <c r="BA4" s="11">
        <f t="shared" si="16"/>
        <v>0</v>
      </c>
      <c r="BB4" s="11"/>
      <c r="BC4" s="11"/>
      <c r="BD4" s="11"/>
      <c r="BE4" s="11">
        <f t="shared" si="17"/>
        <v>0</v>
      </c>
      <c r="BF4" s="11"/>
      <c r="BG4" s="11"/>
      <c r="BH4" s="11"/>
      <c r="BI4" s="11">
        <f t="shared" si="18"/>
        <v>0</v>
      </c>
      <c r="BJ4" s="11"/>
      <c r="BK4" s="11"/>
      <c r="BL4" s="11"/>
      <c r="BM4" s="11">
        <f t="shared" si="19"/>
        <v>0</v>
      </c>
      <c r="BN4" s="11"/>
      <c r="BO4" s="11"/>
      <c r="BP4" s="11"/>
      <c r="BQ4" s="11">
        <f t="shared" si="20"/>
        <v>0</v>
      </c>
      <c r="BR4" s="11"/>
      <c r="BS4" s="11"/>
      <c r="BT4" s="11"/>
      <c r="BU4" s="12">
        <f t="shared" si="21"/>
        <v>0</v>
      </c>
      <c r="BV4" s="26"/>
    </row>
    <row r="5" spans="1:74" ht="48.6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170</v>
      </c>
      <c r="F5" s="269">
        <f t="shared" si="1"/>
        <v>185</v>
      </c>
      <c r="G5" s="224">
        <f t="shared" si="2"/>
        <v>-15</v>
      </c>
      <c r="H5" s="224">
        <f t="shared" si="3"/>
        <v>49</v>
      </c>
      <c r="I5" s="220">
        <f t="shared" si="22"/>
        <v>219</v>
      </c>
      <c r="J5" s="280">
        <f t="shared" si="4"/>
        <v>34</v>
      </c>
      <c r="K5" s="143">
        <v>58</v>
      </c>
      <c r="L5" s="13">
        <v>99</v>
      </c>
      <c r="M5" s="11">
        <f t="shared" si="23"/>
        <v>-41</v>
      </c>
      <c r="N5" s="456">
        <v>41</v>
      </c>
      <c r="O5" s="457">
        <f t="shared" si="24"/>
        <v>99</v>
      </c>
      <c r="P5" s="143">
        <v>45</v>
      </c>
      <c r="Q5" s="15">
        <v>16</v>
      </c>
      <c r="R5" s="11">
        <f t="shared" si="5"/>
        <v>29</v>
      </c>
      <c r="S5" s="11">
        <v>0</v>
      </c>
      <c r="T5" s="205">
        <f t="shared" si="6"/>
        <v>45</v>
      </c>
      <c r="U5" s="143">
        <v>45</v>
      </c>
      <c r="V5" s="11">
        <v>53</v>
      </c>
      <c r="W5" s="11">
        <f t="shared" si="7"/>
        <v>-8</v>
      </c>
      <c r="X5" s="156">
        <v>8</v>
      </c>
      <c r="Y5" s="204">
        <f t="shared" si="8"/>
        <v>53</v>
      </c>
      <c r="Z5" s="9">
        <v>22</v>
      </c>
      <c r="AA5" s="13">
        <v>17</v>
      </c>
      <c r="AB5" s="11">
        <f t="shared" si="9"/>
        <v>5</v>
      </c>
      <c r="AC5" s="13">
        <v>0</v>
      </c>
      <c r="AD5" s="204">
        <f t="shared" si="10"/>
        <v>22</v>
      </c>
      <c r="AE5" s="13"/>
      <c r="AF5" s="13"/>
      <c r="AG5" s="11">
        <f t="shared" si="11"/>
        <v>0</v>
      </c>
      <c r="AH5" s="13"/>
      <c r="AI5" s="13"/>
      <c r="AJ5" s="13"/>
      <c r="AK5" s="11">
        <f t="shared" si="12"/>
        <v>0</v>
      </c>
      <c r="AL5" s="13"/>
      <c r="AM5" s="13"/>
      <c r="AN5" s="13"/>
      <c r="AO5" s="11">
        <f t="shared" si="13"/>
        <v>0</v>
      </c>
      <c r="AP5" s="116"/>
      <c r="AQ5" s="13"/>
      <c r="AR5" s="13"/>
      <c r="AS5" s="11">
        <f t="shared" si="14"/>
        <v>0</v>
      </c>
      <c r="AT5" s="13"/>
      <c r="AU5" s="13"/>
      <c r="AV5" s="13"/>
      <c r="AW5" s="11">
        <f t="shared" si="15"/>
        <v>0</v>
      </c>
      <c r="AX5" s="13"/>
      <c r="AY5" s="13"/>
      <c r="AZ5" s="15"/>
      <c r="BA5" s="11">
        <f t="shared" si="16"/>
        <v>0</v>
      </c>
      <c r="BB5" s="11"/>
      <c r="BC5" s="11"/>
      <c r="BD5" s="11"/>
      <c r="BE5" s="11">
        <f t="shared" si="17"/>
        <v>0</v>
      </c>
      <c r="BF5" s="11"/>
      <c r="BG5" s="11"/>
      <c r="BH5" s="11"/>
      <c r="BI5" s="11">
        <f t="shared" si="18"/>
        <v>0</v>
      </c>
      <c r="BJ5" s="11"/>
      <c r="BK5" s="11"/>
      <c r="BL5" s="11"/>
      <c r="BM5" s="11">
        <f t="shared" si="19"/>
        <v>0</v>
      </c>
      <c r="BN5" s="11"/>
      <c r="BO5" s="11"/>
      <c r="BP5" s="11"/>
      <c r="BQ5" s="11">
        <f t="shared" si="20"/>
        <v>0</v>
      </c>
      <c r="BR5" s="11"/>
      <c r="BS5" s="11"/>
      <c r="BT5" s="11"/>
      <c r="BU5" s="12">
        <f t="shared" si="21"/>
        <v>0</v>
      </c>
      <c r="BV5" s="26"/>
    </row>
    <row r="6" spans="1:74" ht="48.6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134</v>
      </c>
      <c r="F6" s="269">
        <f t="shared" si="1"/>
        <v>138</v>
      </c>
      <c r="G6" s="224">
        <f t="shared" si="2"/>
        <v>-4</v>
      </c>
      <c r="H6" s="224">
        <f t="shared" si="3"/>
        <v>29</v>
      </c>
      <c r="I6" s="220">
        <f t="shared" si="22"/>
        <v>163</v>
      </c>
      <c r="J6" s="280">
        <f t="shared" si="4"/>
        <v>25</v>
      </c>
      <c r="K6" s="143">
        <v>55</v>
      </c>
      <c r="L6" s="13">
        <v>73</v>
      </c>
      <c r="M6" s="11">
        <f t="shared" si="23"/>
        <v>-18</v>
      </c>
      <c r="N6" s="456">
        <v>18</v>
      </c>
      <c r="O6" s="457">
        <f t="shared" si="24"/>
        <v>73</v>
      </c>
      <c r="P6" s="9">
        <v>34</v>
      </c>
      <c r="Q6" s="15">
        <v>12</v>
      </c>
      <c r="R6" s="11">
        <f t="shared" si="5"/>
        <v>22</v>
      </c>
      <c r="S6" s="11">
        <v>0</v>
      </c>
      <c r="T6" s="205">
        <f t="shared" si="6"/>
        <v>34</v>
      </c>
      <c r="U6" s="9">
        <v>28</v>
      </c>
      <c r="V6" s="11">
        <v>39</v>
      </c>
      <c r="W6" s="11">
        <f t="shared" si="7"/>
        <v>-11</v>
      </c>
      <c r="X6" s="156">
        <v>11</v>
      </c>
      <c r="Y6" s="204">
        <f t="shared" si="8"/>
        <v>39</v>
      </c>
      <c r="Z6" s="9">
        <v>17</v>
      </c>
      <c r="AA6" s="13">
        <v>14</v>
      </c>
      <c r="AB6" s="11">
        <f t="shared" si="9"/>
        <v>3</v>
      </c>
      <c r="AC6" s="13">
        <v>0</v>
      </c>
      <c r="AD6" s="204">
        <f t="shared" si="10"/>
        <v>17</v>
      </c>
      <c r="AE6" s="13"/>
      <c r="AF6" s="13"/>
      <c r="AG6" s="11">
        <f t="shared" si="11"/>
        <v>0</v>
      </c>
      <c r="AH6" s="13"/>
      <c r="AI6" s="13"/>
      <c r="AJ6" s="13"/>
      <c r="AK6" s="11">
        <f t="shared" si="12"/>
        <v>0</v>
      </c>
      <c r="AL6" s="13"/>
      <c r="AM6" s="13"/>
      <c r="AN6" s="13"/>
      <c r="AO6" s="11">
        <f t="shared" si="13"/>
        <v>0</v>
      </c>
      <c r="AP6" s="116"/>
      <c r="AQ6" s="13"/>
      <c r="AR6" s="13"/>
      <c r="AS6" s="11">
        <f t="shared" si="14"/>
        <v>0</v>
      </c>
      <c r="AT6" s="13"/>
      <c r="AU6" s="13"/>
      <c r="AV6" s="13"/>
      <c r="AW6" s="11">
        <f t="shared" si="15"/>
        <v>0</v>
      </c>
      <c r="AX6" s="13"/>
      <c r="AY6" s="13"/>
      <c r="AZ6" s="15"/>
      <c r="BA6" s="11">
        <f t="shared" si="16"/>
        <v>0</v>
      </c>
      <c r="BB6" s="11"/>
      <c r="BC6" s="11"/>
      <c r="BD6" s="11"/>
      <c r="BE6" s="11">
        <f t="shared" si="17"/>
        <v>0</v>
      </c>
      <c r="BF6" s="11"/>
      <c r="BG6" s="11"/>
      <c r="BH6" s="11"/>
      <c r="BI6" s="11">
        <f t="shared" si="18"/>
        <v>0</v>
      </c>
      <c r="BJ6" s="11"/>
      <c r="BK6" s="11"/>
      <c r="BL6" s="11"/>
      <c r="BM6" s="11">
        <f t="shared" si="19"/>
        <v>0</v>
      </c>
      <c r="BN6" s="11"/>
      <c r="BO6" s="11"/>
      <c r="BP6" s="11"/>
      <c r="BQ6" s="11">
        <f t="shared" si="20"/>
        <v>0</v>
      </c>
      <c r="BR6" s="11"/>
      <c r="BS6" s="11"/>
      <c r="BT6" s="11"/>
      <c r="BU6" s="12">
        <f t="shared" si="21"/>
        <v>0</v>
      </c>
      <c r="BV6" s="26"/>
    </row>
    <row r="7" spans="1:74" ht="48.6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si="0"/>
        <v>219</v>
      </c>
      <c r="F7" s="269">
        <f t="shared" si="1"/>
        <v>256</v>
      </c>
      <c r="G7" s="224">
        <f t="shared" si="2"/>
        <v>-37</v>
      </c>
      <c r="H7" s="224">
        <f t="shared" si="3"/>
        <v>79</v>
      </c>
      <c r="I7" s="220">
        <f t="shared" si="22"/>
        <v>298</v>
      </c>
      <c r="J7" s="280">
        <f t="shared" si="4"/>
        <v>42</v>
      </c>
      <c r="K7" s="163">
        <v>94</v>
      </c>
      <c r="L7" s="75">
        <v>138</v>
      </c>
      <c r="M7" s="11">
        <f t="shared" si="23"/>
        <v>-44</v>
      </c>
      <c r="N7" s="408">
        <v>44</v>
      </c>
      <c r="O7" s="409">
        <f t="shared" si="24"/>
        <v>138</v>
      </c>
      <c r="P7" s="102">
        <v>51</v>
      </c>
      <c r="Q7" s="75">
        <v>22</v>
      </c>
      <c r="R7" s="11">
        <f t="shared" si="5"/>
        <v>29</v>
      </c>
      <c r="S7" s="11">
        <v>0</v>
      </c>
      <c r="T7" s="205">
        <f t="shared" si="6"/>
        <v>51</v>
      </c>
      <c r="U7" s="102">
        <v>38</v>
      </c>
      <c r="V7" s="75">
        <v>73</v>
      </c>
      <c r="W7" s="11">
        <f t="shared" si="7"/>
        <v>-35</v>
      </c>
      <c r="X7" s="157">
        <v>35</v>
      </c>
      <c r="Y7" s="205">
        <f t="shared" si="8"/>
        <v>73</v>
      </c>
      <c r="Z7" s="102">
        <v>36</v>
      </c>
      <c r="AA7" s="75">
        <v>23</v>
      </c>
      <c r="AB7" s="11">
        <f t="shared" si="9"/>
        <v>13</v>
      </c>
      <c r="AC7" s="11">
        <v>0</v>
      </c>
      <c r="AD7" s="205">
        <f t="shared" si="10"/>
        <v>36</v>
      </c>
      <c r="AE7" s="278"/>
      <c r="AF7" s="90"/>
      <c r="AG7" s="11">
        <f t="shared" si="11"/>
        <v>0</v>
      </c>
      <c r="AH7" s="11"/>
      <c r="AI7" s="90"/>
      <c r="AJ7" s="90"/>
      <c r="AK7" s="11">
        <f t="shared" si="12"/>
        <v>0</v>
      </c>
      <c r="AL7" s="11"/>
      <c r="AM7" s="90"/>
      <c r="AN7" s="90"/>
      <c r="AO7" s="11">
        <f t="shared" si="13"/>
        <v>0</v>
      </c>
      <c r="AP7" s="116"/>
      <c r="AQ7" s="90"/>
      <c r="AR7" s="90"/>
      <c r="AS7" s="11">
        <f t="shared" si="14"/>
        <v>0</v>
      </c>
      <c r="AT7" s="11"/>
      <c r="AU7" s="90"/>
      <c r="AV7" s="90"/>
      <c r="AW7" s="11">
        <f t="shared" si="15"/>
        <v>0</v>
      </c>
      <c r="AX7" s="11"/>
      <c r="AY7" s="90"/>
      <c r="AZ7" s="90"/>
      <c r="BA7" s="11">
        <f t="shared" si="16"/>
        <v>0</v>
      </c>
      <c r="BB7" s="11"/>
      <c r="BC7" s="28"/>
      <c r="BD7" s="28"/>
      <c r="BE7" s="11">
        <f t="shared" si="17"/>
        <v>0</v>
      </c>
      <c r="BF7" s="11"/>
      <c r="BG7" s="28"/>
      <c r="BH7" s="28"/>
      <c r="BI7" s="11">
        <f t="shared" si="18"/>
        <v>0</v>
      </c>
      <c r="BJ7" s="11"/>
      <c r="BK7" s="28"/>
      <c r="BL7" s="28"/>
      <c r="BM7" s="11">
        <f t="shared" si="19"/>
        <v>0</v>
      </c>
      <c r="BN7" s="11"/>
      <c r="BO7" s="28"/>
      <c r="BP7" s="28"/>
      <c r="BQ7" s="11">
        <f t="shared" si="20"/>
        <v>0</v>
      </c>
      <c r="BR7" s="11"/>
      <c r="BS7" s="28"/>
      <c r="BT7" s="28"/>
      <c r="BU7" s="12">
        <f t="shared" si="21"/>
        <v>0</v>
      </c>
      <c r="BV7" s="26"/>
    </row>
    <row r="8" spans="1:74" ht="48.6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0"/>
        <v>219</v>
      </c>
      <c r="F8" s="269">
        <f t="shared" si="1"/>
        <v>169</v>
      </c>
      <c r="G8" s="224">
        <f t="shared" si="2"/>
        <v>50</v>
      </c>
      <c r="H8" s="224">
        <f t="shared" si="3"/>
        <v>12</v>
      </c>
      <c r="I8" s="220">
        <f t="shared" si="22"/>
        <v>231</v>
      </c>
      <c r="J8" s="280">
        <f t="shared" si="4"/>
        <v>62</v>
      </c>
      <c r="K8" s="163">
        <v>81</v>
      </c>
      <c r="L8" s="75">
        <v>89</v>
      </c>
      <c r="M8" s="11">
        <f t="shared" si="23"/>
        <v>-8</v>
      </c>
      <c r="N8" s="408">
        <v>8</v>
      </c>
      <c r="O8" s="409">
        <f t="shared" si="24"/>
        <v>89</v>
      </c>
      <c r="P8" s="163">
        <v>67</v>
      </c>
      <c r="Q8" s="75">
        <v>15</v>
      </c>
      <c r="R8" s="11">
        <f t="shared" si="5"/>
        <v>52</v>
      </c>
      <c r="S8" s="11">
        <v>0</v>
      </c>
      <c r="T8" s="205">
        <f t="shared" si="6"/>
        <v>67</v>
      </c>
      <c r="U8" s="163">
        <v>45</v>
      </c>
      <c r="V8" s="75">
        <v>49</v>
      </c>
      <c r="W8" s="11">
        <f t="shared" si="7"/>
        <v>-4</v>
      </c>
      <c r="X8" s="157">
        <v>4</v>
      </c>
      <c r="Y8" s="205">
        <f t="shared" si="8"/>
        <v>49</v>
      </c>
      <c r="Z8" s="102">
        <v>26</v>
      </c>
      <c r="AA8" s="75">
        <v>16</v>
      </c>
      <c r="AB8" s="11">
        <f t="shared" si="9"/>
        <v>10</v>
      </c>
      <c r="AC8" s="11">
        <v>0</v>
      </c>
      <c r="AD8" s="205">
        <f t="shared" si="10"/>
        <v>26</v>
      </c>
      <c r="AE8" s="278"/>
      <c r="AF8" s="90"/>
      <c r="AG8" s="11">
        <f t="shared" si="11"/>
        <v>0</v>
      </c>
      <c r="AH8" s="11"/>
      <c r="AI8" s="90"/>
      <c r="AJ8" s="90"/>
      <c r="AK8" s="11">
        <f t="shared" si="12"/>
        <v>0</v>
      </c>
      <c r="AL8" s="11"/>
      <c r="AM8" s="90"/>
      <c r="AN8" s="90"/>
      <c r="AO8" s="11">
        <f t="shared" si="13"/>
        <v>0</v>
      </c>
      <c r="AP8" s="116"/>
      <c r="AQ8" s="90"/>
      <c r="AR8" s="90"/>
      <c r="AS8" s="11">
        <f t="shared" si="14"/>
        <v>0</v>
      </c>
      <c r="AT8" s="11"/>
      <c r="AU8" s="90"/>
      <c r="AV8" s="90"/>
      <c r="AW8" s="11">
        <f t="shared" si="15"/>
        <v>0</v>
      </c>
      <c r="AX8" s="11"/>
      <c r="AY8" s="90"/>
      <c r="AZ8" s="90"/>
      <c r="BA8" s="11">
        <f t="shared" si="16"/>
        <v>0</v>
      </c>
      <c r="BB8" s="11"/>
      <c r="BC8" s="28"/>
      <c r="BD8" s="28"/>
      <c r="BE8" s="11">
        <f t="shared" si="17"/>
        <v>0</v>
      </c>
      <c r="BF8" s="11"/>
      <c r="BG8" s="28"/>
      <c r="BH8" s="28"/>
      <c r="BI8" s="11">
        <f t="shared" si="18"/>
        <v>0</v>
      </c>
      <c r="BJ8" s="11"/>
      <c r="BK8" s="28"/>
      <c r="BL8" s="28"/>
      <c r="BM8" s="11">
        <f t="shared" si="19"/>
        <v>0</v>
      </c>
      <c r="BN8" s="11"/>
      <c r="BO8" s="28"/>
      <c r="BP8" s="28"/>
      <c r="BQ8" s="11">
        <f t="shared" si="20"/>
        <v>0</v>
      </c>
      <c r="BR8" s="11"/>
      <c r="BS8" s="28"/>
      <c r="BT8" s="28"/>
      <c r="BU8" s="12">
        <f t="shared" si="21"/>
        <v>0</v>
      </c>
      <c r="BV8" s="26"/>
    </row>
    <row r="9" spans="1:74" ht="48.6" customHeight="1" x14ac:dyDescent="0.3">
      <c r="A9" s="31">
        <v>7</v>
      </c>
      <c r="B9" s="25" t="s">
        <v>32</v>
      </c>
      <c r="C9" s="26">
        <v>8</v>
      </c>
      <c r="D9" s="26">
        <v>30</v>
      </c>
      <c r="E9" s="281">
        <f t="shared" si="0"/>
        <v>75</v>
      </c>
      <c r="F9" s="269">
        <f t="shared" si="1"/>
        <v>72</v>
      </c>
      <c r="G9" s="224">
        <f t="shared" si="2"/>
        <v>3</v>
      </c>
      <c r="H9" s="224">
        <f t="shared" si="3"/>
        <v>21</v>
      </c>
      <c r="I9" s="220">
        <f t="shared" si="22"/>
        <v>96</v>
      </c>
      <c r="J9" s="280">
        <f t="shared" si="4"/>
        <v>24</v>
      </c>
      <c r="K9" s="383">
        <v>26</v>
      </c>
      <c r="L9" s="382">
        <v>37</v>
      </c>
      <c r="M9" s="11">
        <f t="shared" si="23"/>
        <v>-11</v>
      </c>
      <c r="N9" s="458">
        <v>11</v>
      </c>
      <c r="O9" s="409">
        <f t="shared" si="24"/>
        <v>37</v>
      </c>
      <c r="P9" s="383">
        <v>22</v>
      </c>
      <c r="Q9" s="382">
        <v>9</v>
      </c>
      <c r="R9" s="11">
        <f t="shared" si="5"/>
        <v>13</v>
      </c>
      <c r="S9" s="11">
        <v>0</v>
      </c>
      <c r="T9" s="205">
        <f t="shared" si="6"/>
        <v>22</v>
      </c>
      <c r="U9" s="383">
        <v>9</v>
      </c>
      <c r="V9" s="382">
        <v>19</v>
      </c>
      <c r="W9" s="11">
        <f t="shared" si="7"/>
        <v>-10</v>
      </c>
      <c r="X9" s="157">
        <v>10</v>
      </c>
      <c r="Y9" s="205">
        <f t="shared" si="8"/>
        <v>19</v>
      </c>
      <c r="Z9" s="383">
        <v>18</v>
      </c>
      <c r="AA9" s="382">
        <v>7</v>
      </c>
      <c r="AB9" s="11">
        <f t="shared" si="9"/>
        <v>11</v>
      </c>
      <c r="AC9" s="11">
        <v>0</v>
      </c>
      <c r="AD9" s="205">
        <f t="shared" si="10"/>
        <v>18</v>
      </c>
      <c r="AE9" s="238"/>
      <c r="AF9" s="32"/>
      <c r="AG9" s="11">
        <f t="shared" si="11"/>
        <v>0</v>
      </c>
      <c r="AH9" s="11"/>
      <c r="AI9" s="32"/>
      <c r="AJ9" s="32"/>
      <c r="AK9" s="11">
        <f t="shared" si="12"/>
        <v>0</v>
      </c>
      <c r="AL9" s="11"/>
      <c r="AM9" s="32"/>
      <c r="AN9" s="32"/>
      <c r="AO9" s="11">
        <f t="shared" si="13"/>
        <v>0</v>
      </c>
      <c r="AP9" s="116"/>
      <c r="AQ9" s="32"/>
      <c r="AR9" s="32"/>
      <c r="AS9" s="11">
        <f t="shared" si="14"/>
        <v>0</v>
      </c>
      <c r="AT9" s="11"/>
      <c r="AU9" s="32"/>
      <c r="AV9" s="32"/>
      <c r="AW9" s="11">
        <f t="shared" si="15"/>
        <v>0</v>
      </c>
      <c r="AX9" s="11"/>
      <c r="AY9" s="32"/>
      <c r="AZ9" s="32"/>
      <c r="BA9" s="11">
        <f t="shared" si="16"/>
        <v>0</v>
      </c>
      <c r="BB9" s="11"/>
      <c r="BC9" s="32"/>
      <c r="BD9" s="32"/>
      <c r="BE9" s="11">
        <f t="shared" si="17"/>
        <v>0</v>
      </c>
      <c r="BF9" s="11"/>
      <c r="BG9" s="32"/>
      <c r="BH9" s="32"/>
      <c r="BI9" s="11">
        <f t="shared" si="18"/>
        <v>0</v>
      </c>
      <c r="BJ9" s="11"/>
      <c r="BK9" s="32"/>
      <c r="BL9" s="32"/>
      <c r="BM9" s="11">
        <f t="shared" si="19"/>
        <v>0</v>
      </c>
      <c r="BN9" s="11"/>
      <c r="BO9" s="32"/>
      <c r="BP9" s="32"/>
      <c r="BQ9" s="11">
        <f t="shared" si="20"/>
        <v>0</v>
      </c>
      <c r="BR9" s="11"/>
      <c r="BS9" s="32"/>
      <c r="BT9" s="32"/>
      <c r="BU9" s="12">
        <f t="shared" si="21"/>
        <v>0</v>
      </c>
      <c r="BV9" s="26"/>
    </row>
    <row r="10" spans="1:74" ht="48.6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0"/>
        <v>84</v>
      </c>
      <c r="F10" s="269">
        <f t="shared" si="1"/>
        <v>78</v>
      </c>
      <c r="G10" s="224">
        <f t="shared" si="2"/>
        <v>6</v>
      </c>
      <c r="H10" s="224">
        <f t="shared" si="3"/>
        <v>14</v>
      </c>
      <c r="I10" s="220">
        <f t="shared" si="22"/>
        <v>98</v>
      </c>
      <c r="J10" s="280">
        <f t="shared" si="4"/>
        <v>20</v>
      </c>
      <c r="K10" s="383">
        <v>60</v>
      </c>
      <c r="L10" s="382">
        <v>42</v>
      </c>
      <c r="M10" s="11">
        <f t="shared" si="23"/>
        <v>18</v>
      </c>
      <c r="N10" s="458">
        <v>0</v>
      </c>
      <c r="O10" s="409">
        <f t="shared" si="24"/>
        <v>60</v>
      </c>
      <c r="P10" s="383">
        <v>0</v>
      </c>
      <c r="Q10" s="382">
        <v>7</v>
      </c>
      <c r="R10" s="11">
        <f t="shared" si="5"/>
        <v>-7</v>
      </c>
      <c r="S10" s="11">
        <v>7</v>
      </c>
      <c r="T10" s="205">
        <f t="shared" si="6"/>
        <v>7</v>
      </c>
      <c r="U10" s="383">
        <v>24</v>
      </c>
      <c r="V10" s="382">
        <v>22</v>
      </c>
      <c r="W10" s="11">
        <f t="shared" si="7"/>
        <v>2</v>
      </c>
      <c r="X10" s="11">
        <v>0</v>
      </c>
      <c r="Y10" s="205">
        <f t="shared" si="8"/>
        <v>24</v>
      </c>
      <c r="Z10" s="383">
        <v>0</v>
      </c>
      <c r="AA10" s="382">
        <v>7</v>
      </c>
      <c r="AB10" s="11">
        <f t="shared" si="9"/>
        <v>-7</v>
      </c>
      <c r="AC10" s="157">
        <v>7</v>
      </c>
      <c r="AD10" s="205">
        <f t="shared" si="10"/>
        <v>7</v>
      </c>
      <c r="AE10" s="385"/>
      <c r="AF10" s="386"/>
      <c r="AG10" s="11">
        <f t="shared" si="11"/>
        <v>0</v>
      </c>
      <c r="AH10" s="11"/>
      <c r="AI10" s="386"/>
      <c r="AJ10" s="386"/>
      <c r="AK10" s="11">
        <f t="shared" si="12"/>
        <v>0</v>
      </c>
      <c r="AL10" s="11"/>
      <c r="AM10" s="386"/>
      <c r="AN10" s="386"/>
      <c r="AO10" s="11">
        <f t="shared" si="13"/>
        <v>0</v>
      </c>
      <c r="AP10" s="116"/>
      <c r="AQ10" s="386"/>
      <c r="AR10" s="386"/>
      <c r="AS10" s="11">
        <f t="shared" si="14"/>
        <v>0</v>
      </c>
      <c r="AT10" s="11"/>
      <c r="AU10" s="386"/>
      <c r="AV10" s="386"/>
      <c r="AW10" s="11">
        <f t="shared" si="15"/>
        <v>0</v>
      </c>
      <c r="AX10" s="11"/>
      <c r="AY10" s="386"/>
      <c r="AZ10" s="386"/>
      <c r="BA10" s="11">
        <f t="shared" si="16"/>
        <v>0</v>
      </c>
      <c r="BB10" s="11"/>
      <c r="BC10" s="386"/>
      <c r="BD10" s="386"/>
      <c r="BE10" s="11">
        <f t="shared" si="17"/>
        <v>0</v>
      </c>
      <c r="BF10" s="11"/>
      <c r="BG10" s="386"/>
      <c r="BH10" s="386"/>
      <c r="BI10" s="11">
        <f t="shared" si="18"/>
        <v>0</v>
      </c>
      <c r="BJ10" s="11"/>
      <c r="BK10" s="386"/>
      <c r="BL10" s="386"/>
      <c r="BM10" s="11">
        <f t="shared" si="19"/>
        <v>0</v>
      </c>
      <c r="BN10" s="11"/>
      <c r="BO10" s="386"/>
      <c r="BP10" s="386"/>
      <c r="BQ10" s="11">
        <f t="shared" si="20"/>
        <v>0</v>
      </c>
      <c r="BR10" s="11"/>
      <c r="BS10" s="386"/>
      <c r="BT10" s="386"/>
      <c r="BU10" s="12">
        <f t="shared" si="21"/>
        <v>0</v>
      </c>
      <c r="BV10" s="26"/>
    </row>
    <row r="11" spans="1:74" ht="48.6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81">
        <f t="shared" si="0"/>
        <v>129</v>
      </c>
      <c r="F11" s="269">
        <f t="shared" si="1"/>
        <v>329</v>
      </c>
      <c r="G11" s="224">
        <f t="shared" si="2"/>
        <v>-200</v>
      </c>
      <c r="H11" s="224">
        <f t="shared" si="3"/>
        <v>225</v>
      </c>
      <c r="I11" s="220">
        <f t="shared" si="22"/>
        <v>354</v>
      </c>
      <c r="J11" s="280">
        <f t="shared" si="4"/>
        <v>25</v>
      </c>
      <c r="K11" s="383">
        <v>30</v>
      </c>
      <c r="L11" s="382">
        <v>191</v>
      </c>
      <c r="M11" s="11">
        <f t="shared" si="23"/>
        <v>-161</v>
      </c>
      <c r="N11" s="408">
        <v>161</v>
      </c>
      <c r="O11" s="409">
        <f t="shared" si="24"/>
        <v>191</v>
      </c>
      <c r="P11" s="383">
        <v>50</v>
      </c>
      <c r="Q11" s="382">
        <v>25</v>
      </c>
      <c r="R11" s="11">
        <f t="shared" si="5"/>
        <v>25</v>
      </c>
      <c r="S11" s="11">
        <v>0</v>
      </c>
      <c r="T11" s="205">
        <f t="shared" si="6"/>
        <v>50</v>
      </c>
      <c r="U11" s="383">
        <v>20</v>
      </c>
      <c r="V11" s="382">
        <v>83</v>
      </c>
      <c r="W11" s="11">
        <f t="shared" si="7"/>
        <v>-63</v>
      </c>
      <c r="X11" s="157">
        <v>63</v>
      </c>
      <c r="Y11" s="205">
        <f t="shared" si="8"/>
        <v>83</v>
      </c>
      <c r="Z11" s="383">
        <v>29</v>
      </c>
      <c r="AA11" s="382">
        <v>30</v>
      </c>
      <c r="AB11" s="11">
        <f t="shared" si="9"/>
        <v>-1</v>
      </c>
      <c r="AC11" s="11">
        <v>1</v>
      </c>
      <c r="AD11" s="205">
        <f t="shared" si="10"/>
        <v>30</v>
      </c>
      <c r="AE11" s="238"/>
      <c r="AF11" s="32"/>
      <c r="AG11" s="11">
        <f t="shared" si="11"/>
        <v>0</v>
      </c>
      <c r="AH11" s="11"/>
      <c r="AI11" s="32"/>
      <c r="AJ11" s="32"/>
      <c r="AK11" s="11">
        <f t="shared" si="12"/>
        <v>0</v>
      </c>
      <c r="AL11" s="11"/>
      <c r="AM11" s="32"/>
      <c r="AN11" s="32"/>
      <c r="AO11" s="11">
        <f t="shared" si="13"/>
        <v>0</v>
      </c>
      <c r="AP11" s="116"/>
      <c r="AQ11" s="32"/>
      <c r="AR11" s="32"/>
      <c r="AS11" s="11">
        <f t="shared" si="14"/>
        <v>0</v>
      </c>
      <c r="AT11" s="11"/>
      <c r="AU11" s="32"/>
      <c r="AV11" s="32"/>
      <c r="AW11" s="11">
        <f t="shared" si="15"/>
        <v>0</v>
      </c>
      <c r="AX11" s="11"/>
      <c r="AY11" s="32"/>
      <c r="AZ11" s="32"/>
      <c r="BA11" s="11">
        <f t="shared" si="16"/>
        <v>0</v>
      </c>
      <c r="BB11" s="11"/>
      <c r="BC11" s="32"/>
      <c r="BD11" s="32"/>
      <c r="BE11" s="11">
        <f t="shared" si="17"/>
        <v>0</v>
      </c>
      <c r="BF11" s="11"/>
      <c r="BG11" s="32"/>
      <c r="BH11" s="32"/>
      <c r="BI11" s="11">
        <f t="shared" si="18"/>
        <v>0</v>
      </c>
      <c r="BJ11" s="11"/>
      <c r="BK11" s="32"/>
      <c r="BL11" s="32"/>
      <c r="BM11" s="11">
        <f t="shared" si="19"/>
        <v>0</v>
      </c>
      <c r="BN11" s="11"/>
      <c r="BO11" s="32"/>
      <c r="BP11" s="32"/>
      <c r="BQ11" s="11">
        <f t="shared" si="20"/>
        <v>0</v>
      </c>
      <c r="BR11" s="11"/>
      <c r="BS11" s="32"/>
      <c r="BT11" s="32"/>
      <c r="BU11" s="12">
        <f t="shared" si="21"/>
        <v>0</v>
      </c>
      <c r="BV11" s="26"/>
    </row>
    <row r="12" spans="1:74" ht="48.6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0"/>
        <v>0</v>
      </c>
      <c r="F12" s="269">
        <f t="shared" si="1"/>
        <v>7</v>
      </c>
      <c r="G12" s="224">
        <f t="shared" si="2"/>
        <v>-7</v>
      </c>
      <c r="H12" s="224">
        <f t="shared" si="3"/>
        <v>7</v>
      </c>
      <c r="I12" s="220">
        <f t="shared" si="22"/>
        <v>7</v>
      </c>
      <c r="J12" s="280">
        <f t="shared" si="4"/>
        <v>0</v>
      </c>
      <c r="K12" s="9">
        <v>0</v>
      </c>
      <c r="L12" s="13">
        <v>3</v>
      </c>
      <c r="M12" s="11">
        <f>K12-L12</f>
        <v>-3</v>
      </c>
      <c r="N12" s="157">
        <v>3</v>
      </c>
      <c r="O12" s="204">
        <f t="shared" si="24"/>
        <v>3</v>
      </c>
      <c r="P12" s="9">
        <v>0</v>
      </c>
      <c r="Q12" s="15">
        <v>1</v>
      </c>
      <c r="R12" s="11">
        <f t="shared" si="5"/>
        <v>-1</v>
      </c>
      <c r="S12" s="157">
        <v>1</v>
      </c>
      <c r="T12" s="205">
        <f t="shared" si="6"/>
        <v>1</v>
      </c>
      <c r="U12" s="9">
        <v>0</v>
      </c>
      <c r="V12" s="11">
        <v>2</v>
      </c>
      <c r="W12" s="11">
        <f t="shared" si="7"/>
        <v>-2</v>
      </c>
      <c r="X12" s="157">
        <v>2</v>
      </c>
      <c r="Y12" s="204">
        <f t="shared" si="8"/>
        <v>2</v>
      </c>
      <c r="Z12" s="9">
        <v>0</v>
      </c>
      <c r="AA12" s="13">
        <v>1</v>
      </c>
      <c r="AB12" s="11">
        <f t="shared" si="9"/>
        <v>-1</v>
      </c>
      <c r="AC12" s="157">
        <v>1</v>
      </c>
      <c r="AD12" s="204">
        <f t="shared" si="10"/>
        <v>1</v>
      </c>
      <c r="AE12" s="13"/>
      <c r="AF12" s="13"/>
      <c r="AG12" s="11">
        <f t="shared" si="11"/>
        <v>0</v>
      </c>
      <c r="AH12" s="11"/>
      <c r="AI12" s="13"/>
      <c r="AJ12" s="13"/>
      <c r="AK12" s="11">
        <f t="shared" si="12"/>
        <v>0</v>
      </c>
      <c r="AL12" s="11"/>
      <c r="AM12" s="13"/>
      <c r="AN12" s="13"/>
      <c r="AO12" s="11">
        <f t="shared" si="13"/>
        <v>0</v>
      </c>
      <c r="AP12" s="11"/>
      <c r="AQ12" s="13"/>
      <c r="AR12" s="13"/>
      <c r="AS12" s="11">
        <f t="shared" si="14"/>
        <v>0</v>
      </c>
      <c r="AT12" s="11"/>
      <c r="AU12" s="13"/>
      <c r="AV12" s="13"/>
      <c r="AW12" s="11">
        <f t="shared" si="15"/>
        <v>0</v>
      </c>
      <c r="AX12" s="13"/>
      <c r="AY12" s="13"/>
      <c r="AZ12" s="15"/>
      <c r="BA12" s="11">
        <f t="shared" si="16"/>
        <v>0</v>
      </c>
      <c r="BB12" s="11"/>
      <c r="BC12" s="11"/>
      <c r="BD12" s="11"/>
      <c r="BE12" s="11">
        <f t="shared" si="17"/>
        <v>0</v>
      </c>
      <c r="BF12" s="11"/>
      <c r="BG12" s="11"/>
      <c r="BH12" s="11"/>
      <c r="BI12" s="11">
        <f t="shared" si="18"/>
        <v>0</v>
      </c>
      <c r="BJ12" s="11"/>
      <c r="BK12" s="11"/>
      <c r="BL12" s="11"/>
      <c r="BM12" s="11">
        <f t="shared" si="19"/>
        <v>0</v>
      </c>
      <c r="BN12" s="11"/>
      <c r="BO12" s="11"/>
      <c r="BP12" s="11"/>
      <c r="BQ12" s="11">
        <f t="shared" si="20"/>
        <v>0</v>
      </c>
      <c r="BR12" s="11"/>
      <c r="BS12" s="11"/>
      <c r="BT12" s="11"/>
      <c r="BU12" s="11">
        <f t="shared" si="21"/>
        <v>0</v>
      </c>
      <c r="BV12" s="26"/>
    </row>
    <row r="13" spans="1:74" ht="48.6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81">
        <f t="shared" si="0"/>
        <v>503</v>
      </c>
      <c r="F13" s="269">
        <f t="shared" si="1"/>
        <v>0</v>
      </c>
      <c r="G13" s="224">
        <f t="shared" si="2"/>
        <v>503</v>
      </c>
      <c r="H13" s="224">
        <f t="shared" si="3"/>
        <v>0</v>
      </c>
      <c r="I13" s="220">
        <f t="shared" si="22"/>
        <v>503</v>
      </c>
      <c r="J13" s="280">
        <f t="shared" si="4"/>
        <v>503</v>
      </c>
      <c r="K13" s="383">
        <v>264</v>
      </c>
      <c r="L13" s="382">
        <v>0</v>
      </c>
      <c r="M13" s="11">
        <f>K13-L13</f>
        <v>264</v>
      </c>
      <c r="N13" s="11">
        <v>0</v>
      </c>
      <c r="O13" s="205">
        <f t="shared" si="24"/>
        <v>264</v>
      </c>
      <c r="P13" s="383">
        <v>47</v>
      </c>
      <c r="Q13" s="382">
        <v>0</v>
      </c>
      <c r="R13" s="11">
        <f t="shared" si="5"/>
        <v>47</v>
      </c>
      <c r="S13" s="11">
        <v>0</v>
      </c>
      <c r="T13" s="205">
        <f t="shared" si="6"/>
        <v>47</v>
      </c>
      <c r="U13" s="383">
        <v>146</v>
      </c>
      <c r="V13" s="382">
        <v>0</v>
      </c>
      <c r="W13" s="11">
        <f t="shared" si="7"/>
        <v>146</v>
      </c>
      <c r="X13" s="11">
        <v>0</v>
      </c>
      <c r="Y13" s="205">
        <f t="shared" si="8"/>
        <v>146</v>
      </c>
      <c r="Z13" s="383">
        <v>46</v>
      </c>
      <c r="AA13" s="382">
        <v>0</v>
      </c>
      <c r="AB13" s="11">
        <f t="shared" si="9"/>
        <v>46</v>
      </c>
      <c r="AC13" s="11">
        <v>0</v>
      </c>
      <c r="AD13" s="205">
        <f t="shared" si="10"/>
        <v>46</v>
      </c>
      <c r="AE13" s="240"/>
      <c r="AF13" s="39"/>
      <c r="AG13" s="11">
        <f t="shared" si="11"/>
        <v>0</v>
      </c>
      <c r="AH13" s="11"/>
      <c r="AI13" s="39"/>
      <c r="AJ13" s="39"/>
      <c r="AK13" s="11">
        <f t="shared" si="12"/>
        <v>0</v>
      </c>
      <c r="AL13" s="11"/>
      <c r="AM13" s="39"/>
      <c r="AN13" s="39"/>
      <c r="AO13" s="11">
        <f t="shared" si="13"/>
        <v>0</v>
      </c>
      <c r="AP13" s="11"/>
      <c r="AQ13" s="39"/>
      <c r="AR13" s="39"/>
      <c r="AS13" s="11">
        <f t="shared" si="14"/>
        <v>0</v>
      </c>
      <c r="AT13" s="11"/>
      <c r="AU13" s="39"/>
      <c r="AV13" s="39"/>
      <c r="AW13" s="11">
        <f t="shared" si="15"/>
        <v>0</v>
      </c>
      <c r="AX13" s="13"/>
      <c r="AY13" s="39"/>
      <c r="AZ13" s="39"/>
      <c r="BA13" s="11">
        <f t="shared" si="16"/>
        <v>0</v>
      </c>
      <c r="BB13" s="11"/>
      <c r="BC13" s="39"/>
      <c r="BD13" s="39"/>
      <c r="BE13" s="11">
        <f t="shared" si="17"/>
        <v>0</v>
      </c>
      <c r="BF13" s="11"/>
      <c r="BG13" s="39"/>
      <c r="BH13" s="39"/>
      <c r="BI13" s="11">
        <f t="shared" si="18"/>
        <v>0</v>
      </c>
      <c r="BJ13" s="11"/>
      <c r="BK13" s="39"/>
      <c r="BL13" s="39"/>
      <c r="BM13" s="11">
        <f t="shared" si="19"/>
        <v>0</v>
      </c>
      <c r="BN13" s="11"/>
      <c r="BO13" s="39"/>
      <c r="BP13" s="39"/>
      <c r="BQ13" s="11">
        <f t="shared" si="20"/>
        <v>0</v>
      </c>
      <c r="BR13" s="11"/>
      <c r="BS13" s="39"/>
      <c r="BT13" s="39"/>
      <c r="BU13" s="11">
        <f t="shared" si="21"/>
        <v>0</v>
      </c>
      <c r="BV13" s="26"/>
    </row>
    <row r="14" spans="1:74" ht="48.6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si="0"/>
        <v>17</v>
      </c>
      <c r="F14" s="269">
        <f t="shared" si="1"/>
        <v>17</v>
      </c>
      <c r="G14" s="271">
        <f t="shared" si="2"/>
        <v>0</v>
      </c>
      <c r="H14" s="224">
        <f t="shared" si="3"/>
        <v>3</v>
      </c>
      <c r="I14" s="220">
        <f t="shared" si="22"/>
        <v>20</v>
      </c>
      <c r="J14" s="280">
        <f t="shared" si="4"/>
        <v>3</v>
      </c>
      <c r="K14" s="9">
        <v>5</v>
      </c>
      <c r="L14" s="13">
        <v>8</v>
      </c>
      <c r="M14" s="11">
        <f>K14-L14</f>
        <v>-3</v>
      </c>
      <c r="N14" s="42">
        <v>3</v>
      </c>
      <c r="O14" s="204">
        <f t="shared" si="24"/>
        <v>8</v>
      </c>
      <c r="P14" s="9">
        <v>0</v>
      </c>
      <c r="Q14" s="15">
        <v>2</v>
      </c>
      <c r="R14" s="11">
        <f t="shared" si="5"/>
        <v>-2</v>
      </c>
      <c r="S14" s="43">
        <v>0</v>
      </c>
      <c r="T14" s="205">
        <f t="shared" si="6"/>
        <v>0</v>
      </c>
      <c r="U14" s="9">
        <v>12</v>
      </c>
      <c r="V14" s="11">
        <v>5</v>
      </c>
      <c r="W14" s="11">
        <f t="shared" si="7"/>
        <v>7</v>
      </c>
      <c r="X14" s="42">
        <v>0</v>
      </c>
      <c r="Y14" s="204">
        <f t="shared" si="8"/>
        <v>12</v>
      </c>
      <c r="Z14" s="9">
        <v>0</v>
      </c>
      <c r="AA14" s="13">
        <v>2</v>
      </c>
      <c r="AB14" s="11">
        <f t="shared" si="9"/>
        <v>-2</v>
      </c>
      <c r="AC14" s="42">
        <v>0</v>
      </c>
      <c r="AD14" s="204">
        <f t="shared" si="10"/>
        <v>0</v>
      </c>
      <c r="AE14" s="13"/>
      <c r="AF14" s="13"/>
      <c r="AG14" s="11">
        <f t="shared" si="11"/>
        <v>0</v>
      </c>
      <c r="AH14" s="13"/>
      <c r="AI14" s="13"/>
      <c r="AJ14" s="13"/>
      <c r="AK14" s="11">
        <f t="shared" si="12"/>
        <v>0</v>
      </c>
      <c r="AL14" s="13"/>
      <c r="AM14" s="13"/>
      <c r="AN14" s="13"/>
      <c r="AO14" s="11">
        <f t="shared" si="13"/>
        <v>0</v>
      </c>
      <c r="AP14" s="13"/>
      <c r="AQ14" s="13"/>
      <c r="AR14" s="13"/>
      <c r="AS14" s="11">
        <f t="shared" si="14"/>
        <v>0</v>
      </c>
      <c r="AT14" s="13"/>
      <c r="AU14" s="13"/>
      <c r="AV14" s="13"/>
      <c r="AW14" s="11">
        <f t="shared" si="15"/>
        <v>0</v>
      </c>
      <c r="AX14" s="13"/>
      <c r="AY14" s="13"/>
      <c r="AZ14" s="15"/>
      <c r="BA14" s="11">
        <f t="shared" si="16"/>
        <v>0</v>
      </c>
      <c r="BB14" s="11"/>
      <c r="BC14" s="11"/>
      <c r="BD14" s="11"/>
      <c r="BE14" s="11">
        <f t="shared" si="17"/>
        <v>0</v>
      </c>
      <c r="BF14" s="11"/>
      <c r="BG14" s="11"/>
      <c r="BH14" s="11"/>
      <c r="BI14" s="11">
        <f t="shared" si="18"/>
        <v>0</v>
      </c>
      <c r="BJ14" s="11"/>
      <c r="BK14" s="11"/>
      <c r="BL14" s="11"/>
      <c r="BM14" s="11">
        <f t="shared" si="19"/>
        <v>0</v>
      </c>
      <c r="BN14" s="11"/>
      <c r="BO14" s="11"/>
      <c r="BP14" s="11"/>
      <c r="BQ14" s="11">
        <f t="shared" si="20"/>
        <v>0</v>
      </c>
      <c r="BR14" s="11"/>
      <c r="BS14" s="11"/>
      <c r="BT14" s="11"/>
      <c r="BU14" s="12">
        <f t="shared" si="21"/>
        <v>0</v>
      </c>
      <c r="BV14" s="11"/>
    </row>
    <row r="15" spans="1:74" ht="48.6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281">
        <f t="shared" si="0"/>
        <v>4</v>
      </c>
      <c r="F15" s="269">
        <f t="shared" si="1"/>
        <v>0</v>
      </c>
      <c r="G15" s="271">
        <f t="shared" si="2"/>
        <v>4</v>
      </c>
      <c r="H15" s="224">
        <f t="shared" si="3"/>
        <v>0</v>
      </c>
      <c r="I15" s="220">
        <f t="shared" si="22"/>
        <v>4</v>
      </c>
      <c r="J15" s="280">
        <f t="shared" si="4"/>
        <v>4</v>
      </c>
      <c r="K15" s="95">
        <v>0</v>
      </c>
      <c r="L15" s="26">
        <v>0</v>
      </c>
      <c r="M15" s="11">
        <f t="shared" ref="M15:M30" si="25">K15-L15</f>
        <v>0</v>
      </c>
      <c r="N15" s="42">
        <v>0</v>
      </c>
      <c r="O15" s="204">
        <f t="shared" si="24"/>
        <v>0</v>
      </c>
      <c r="P15" s="9">
        <v>0</v>
      </c>
      <c r="Q15" s="15">
        <v>0</v>
      </c>
      <c r="R15" s="11">
        <f t="shared" si="5"/>
        <v>0</v>
      </c>
      <c r="S15" s="43">
        <v>0</v>
      </c>
      <c r="T15" s="205">
        <f t="shared" si="6"/>
        <v>0</v>
      </c>
      <c r="U15" s="9">
        <v>4</v>
      </c>
      <c r="V15" s="11">
        <v>0</v>
      </c>
      <c r="W15" s="11">
        <f t="shared" si="7"/>
        <v>4</v>
      </c>
      <c r="X15" s="42">
        <v>0</v>
      </c>
      <c r="Y15" s="204">
        <f t="shared" si="8"/>
        <v>4</v>
      </c>
      <c r="Z15" s="9">
        <v>0</v>
      </c>
      <c r="AA15" s="13">
        <v>0</v>
      </c>
      <c r="AB15" s="11">
        <f t="shared" si="9"/>
        <v>0</v>
      </c>
      <c r="AC15" s="42">
        <v>0</v>
      </c>
      <c r="AD15" s="204">
        <f t="shared" si="10"/>
        <v>0</v>
      </c>
      <c r="AE15" s="13"/>
      <c r="AF15" s="13"/>
      <c r="AG15" s="11">
        <f t="shared" si="11"/>
        <v>0</v>
      </c>
      <c r="AH15" s="13"/>
      <c r="AI15" s="13"/>
      <c r="AJ15" s="13"/>
      <c r="AK15" s="11">
        <f t="shared" si="12"/>
        <v>0</v>
      </c>
      <c r="AL15" s="13"/>
      <c r="AM15" s="13"/>
      <c r="AN15" s="13"/>
      <c r="AO15" s="11">
        <f t="shared" si="13"/>
        <v>0</v>
      </c>
      <c r="AP15" s="13"/>
      <c r="AQ15" s="13"/>
      <c r="AR15" s="13"/>
      <c r="AS15" s="11">
        <f t="shared" si="14"/>
        <v>0</v>
      </c>
      <c r="AT15" s="13"/>
      <c r="AU15" s="13"/>
      <c r="AV15" s="13"/>
      <c r="AW15" s="11">
        <f t="shared" si="15"/>
        <v>0</v>
      </c>
      <c r="AX15" s="13"/>
      <c r="AY15" s="13"/>
      <c r="AZ15" s="15"/>
      <c r="BA15" s="11">
        <f t="shared" si="16"/>
        <v>0</v>
      </c>
      <c r="BB15" s="11"/>
      <c r="BC15" s="11"/>
      <c r="BD15" s="11"/>
      <c r="BE15" s="11">
        <f t="shared" si="17"/>
        <v>0</v>
      </c>
      <c r="BF15" s="11"/>
      <c r="BG15" s="11"/>
      <c r="BH15" s="11"/>
      <c r="BI15" s="11">
        <f t="shared" si="18"/>
        <v>0</v>
      </c>
      <c r="BJ15" s="11"/>
      <c r="BK15" s="11"/>
      <c r="BL15" s="11"/>
      <c r="BM15" s="11">
        <f t="shared" si="19"/>
        <v>0</v>
      </c>
      <c r="BN15" s="11"/>
      <c r="BO15" s="11"/>
      <c r="BP15" s="11"/>
      <c r="BQ15" s="11">
        <f t="shared" si="20"/>
        <v>0</v>
      </c>
      <c r="BR15" s="11"/>
      <c r="BS15" s="11"/>
      <c r="BT15" s="11"/>
      <c r="BU15" s="12">
        <f t="shared" si="21"/>
        <v>0</v>
      </c>
      <c r="BV15" s="26"/>
    </row>
    <row r="16" spans="1:74" ht="48.6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0"/>
        <v>42</v>
      </c>
      <c r="F16" s="269">
        <f t="shared" si="1"/>
        <v>21</v>
      </c>
      <c r="G16" s="271">
        <f t="shared" si="2"/>
        <v>21</v>
      </c>
      <c r="H16" s="224">
        <f t="shared" si="3"/>
        <v>0</v>
      </c>
      <c r="I16" s="220">
        <f t="shared" si="22"/>
        <v>42</v>
      </c>
      <c r="J16" s="280">
        <f t="shared" si="4"/>
        <v>21</v>
      </c>
      <c r="K16" s="9">
        <v>28</v>
      </c>
      <c r="L16" s="13">
        <v>11</v>
      </c>
      <c r="M16" s="11">
        <f t="shared" si="25"/>
        <v>17</v>
      </c>
      <c r="N16" s="42">
        <v>0</v>
      </c>
      <c r="O16" s="204">
        <f t="shared" si="24"/>
        <v>28</v>
      </c>
      <c r="P16" s="9">
        <v>0</v>
      </c>
      <c r="Q16" s="15">
        <v>2</v>
      </c>
      <c r="R16" s="11">
        <f t="shared" si="5"/>
        <v>-2</v>
      </c>
      <c r="S16" s="43">
        <v>0</v>
      </c>
      <c r="T16" s="205">
        <f t="shared" si="6"/>
        <v>0</v>
      </c>
      <c r="U16" s="9">
        <v>14</v>
      </c>
      <c r="V16" s="11">
        <v>6</v>
      </c>
      <c r="W16" s="11">
        <f t="shared" si="7"/>
        <v>8</v>
      </c>
      <c r="X16" s="42">
        <v>0</v>
      </c>
      <c r="Y16" s="204">
        <f t="shared" si="8"/>
        <v>14</v>
      </c>
      <c r="Z16" s="9">
        <v>0</v>
      </c>
      <c r="AA16" s="13">
        <v>2</v>
      </c>
      <c r="AB16" s="11">
        <f t="shared" si="9"/>
        <v>-2</v>
      </c>
      <c r="AC16" s="42">
        <v>0</v>
      </c>
      <c r="AD16" s="204">
        <f t="shared" si="10"/>
        <v>0</v>
      </c>
      <c r="AE16" s="13"/>
      <c r="AF16" s="13"/>
      <c r="AG16" s="11">
        <f t="shared" si="11"/>
        <v>0</v>
      </c>
      <c r="AH16" s="13"/>
      <c r="AI16" s="13"/>
      <c r="AJ16" s="13"/>
      <c r="AK16" s="11">
        <f t="shared" si="12"/>
        <v>0</v>
      </c>
      <c r="AL16" s="13"/>
      <c r="AM16" s="13"/>
      <c r="AN16" s="13"/>
      <c r="AO16" s="11">
        <f t="shared" si="13"/>
        <v>0</v>
      </c>
      <c r="AP16" s="13"/>
      <c r="AQ16" s="13"/>
      <c r="AR16" s="13"/>
      <c r="AS16" s="11">
        <f t="shared" si="14"/>
        <v>0</v>
      </c>
      <c r="AT16" s="13"/>
      <c r="AU16" s="13"/>
      <c r="AV16" s="13"/>
      <c r="AW16" s="11">
        <f t="shared" si="15"/>
        <v>0</v>
      </c>
      <c r="AX16" s="13"/>
      <c r="AY16" s="13"/>
      <c r="AZ16" s="15"/>
      <c r="BA16" s="11">
        <f t="shared" si="16"/>
        <v>0</v>
      </c>
      <c r="BB16" s="11"/>
      <c r="BC16" s="11"/>
      <c r="BD16" s="11"/>
      <c r="BE16" s="11">
        <f t="shared" si="17"/>
        <v>0</v>
      </c>
      <c r="BF16" s="11"/>
      <c r="BG16" s="11"/>
      <c r="BH16" s="11"/>
      <c r="BI16" s="11">
        <f t="shared" si="18"/>
        <v>0</v>
      </c>
      <c r="BJ16" s="11"/>
      <c r="BK16" s="11"/>
      <c r="BL16" s="11"/>
      <c r="BM16" s="11">
        <f t="shared" si="19"/>
        <v>0</v>
      </c>
      <c r="BN16" s="11"/>
      <c r="BO16" s="11"/>
      <c r="BP16" s="11"/>
      <c r="BQ16" s="11">
        <f t="shared" si="20"/>
        <v>0</v>
      </c>
      <c r="BR16" s="11"/>
      <c r="BS16" s="11"/>
      <c r="BT16" s="11"/>
      <c r="BU16" s="12">
        <f t="shared" si="21"/>
        <v>0</v>
      </c>
      <c r="BV16" s="26"/>
    </row>
    <row r="17" spans="1:74" ht="88.2" customHeight="1" thickBot="1" x14ac:dyDescent="0.35">
      <c r="A17" s="37">
        <v>15</v>
      </c>
      <c r="B17" s="40" t="s">
        <v>42</v>
      </c>
      <c r="C17" s="26">
        <v>8</v>
      </c>
      <c r="D17" s="26">
        <v>20</v>
      </c>
      <c r="E17" s="281">
        <f t="shared" si="0"/>
        <v>135</v>
      </c>
      <c r="F17" s="269">
        <f t="shared" si="1"/>
        <v>193</v>
      </c>
      <c r="G17" s="271">
        <f t="shared" si="2"/>
        <v>-58</v>
      </c>
      <c r="H17" s="224">
        <f t="shared" si="3"/>
        <v>58</v>
      </c>
      <c r="I17" s="220">
        <f t="shared" si="22"/>
        <v>193</v>
      </c>
      <c r="J17" s="280">
        <f t="shared" si="4"/>
        <v>0</v>
      </c>
      <c r="K17" s="95">
        <v>0</v>
      </c>
      <c r="L17" s="13">
        <v>129</v>
      </c>
      <c r="M17" s="11">
        <f t="shared" si="25"/>
        <v>-129</v>
      </c>
      <c r="N17" s="156">
        <v>58</v>
      </c>
      <c r="O17" s="204">
        <f t="shared" si="24"/>
        <v>58</v>
      </c>
      <c r="P17" s="9">
        <v>105</v>
      </c>
      <c r="Q17" s="15">
        <v>17</v>
      </c>
      <c r="R17" s="11">
        <f t="shared" si="5"/>
        <v>88</v>
      </c>
      <c r="S17" s="43">
        <v>0</v>
      </c>
      <c r="T17" s="205">
        <f t="shared" si="6"/>
        <v>105</v>
      </c>
      <c r="U17" s="9">
        <v>30</v>
      </c>
      <c r="V17" s="11">
        <v>37</v>
      </c>
      <c r="W17" s="11">
        <f t="shared" si="7"/>
        <v>-7</v>
      </c>
      <c r="X17" s="13">
        <v>0</v>
      </c>
      <c r="Y17" s="204">
        <f t="shared" si="8"/>
        <v>30</v>
      </c>
      <c r="Z17" s="9">
        <v>0</v>
      </c>
      <c r="AA17" s="13">
        <v>10</v>
      </c>
      <c r="AB17" s="11">
        <f t="shared" si="9"/>
        <v>-10</v>
      </c>
      <c r="AC17" s="13">
        <v>0</v>
      </c>
      <c r="AD17" s="204">
        <f t="shared" si="10"/>
        <v>0</v>
      </c>
      <c r="AE17" s="13"/>
      <c r="AF17" s="13"/>
      <c r="AG17" s="11">
        <f t="shared" si="11"/>
        <v>0</v>
      </c>
      <c r="AH17" s="13"/>
      <c r="AI17" s="13"/>
      <c r="AJ17" s="13"/>
      <c r="AK17" s="11">
        <f t="shared" si="12"/>
        <v>0</v>
      </c>
      <c r="AL17" s="13"/>
      <c r="AM17" s="13"/>
      <c r="AN17" s="13"/>
      <c r="AO17" s="11">
        <f t="shared" si="13"/>
        <v>0</v>
      </c>
      <c r="AP17" s="13"/>
      <c r="AQ17" s="13"/>
      <c r="AR17" s="13"/>
      <c r="AS17" s="11">
        <f t="shared" si="14"/>
        <v>0</v>
      </c>
      <c r="AT17" s="13"/>
      <c r="AU17" s="13"/>
      <c r="AV17" s="13"/>
      <c r="AW17" s="11">
        <f t="shared" si="15"/>
        <v>0</v>
      </c>
      <c r="AX17" s="13"/>
      <c r="AY17" s="13"/>
      <c r="AZ17" s="15"/>
      <c r="BA17" s="11">
        <f t="shared" si="16"/>
        <v>0</v>
      </c>
      <c r="BB17" s="11"/>
      <c r="BC17" s="11"/>
      <c r="BD17" s="11"/>
      <c r="BE17" s="11">
        <f t="shared" si="17"/>
        <v>0</v>
      </c>
      <c r="BF17" s="11"/>
      <c r="BG17" s="11"/>
      <c r="BH17" s="11"/>
      <c r="BI17" s="11">
        <f t="shared" si="18"/>
        <v>0</v>
      </c>
      <c r="BJ17" s="11"/>
      <c r="BK17" s="11"/>
      <c r="BL17" s="11"/>
      <c r="BM17" s="11">
        <f t="shared" si="19"/>
        <v>0</v>
      </c>
      <c r="BN17" s="11"/>
      <c r="BO17" s="11"/>
      <c r="BP17" s="11"/>
      <c r="BQ17" s="11">
        <f t="shared" si="20"/>
        <v>0</v>
      </c>
      <c r="BR17" s="11"/>
      <c r="BS17" s="11"/>
      <c r="BT17" s="11"/>
      <c r="BU17" s="12">
        <f t="shared" si="21"/>
        <v>0</v>
      </c>
      <c r="BV17" s="26"/>
    </row>
    <row r="18" spans="1:74" ht="75.599999999999994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0"/>
        <v>64</v>
      </c>
      <c r="F18" s="269">
        <f t="shared" si="1"/>
        <v>78</v>
      </c>
      <c r="G18" s="271">
        <f t="shared" si="2"/>
        <v>-14</v>
      </c>
      <c r="H18" s="224">
        <f t="shared" si="3"/>
        <v>14</v>
      </c>
      <c r="I18" s="220">
        <f t="shared" si="22"/>
        <v>78</v>
      </c>
      <c r="J18" s="280">
        <f t="shared" si="4"/>
        <v>0</v>
      </c>
      <c r="K18" s="102">
        <v>0</v>
      </c>
      <c r="L18" s="75">
        <v>39</v>
      </c>
      <c r="M18" s="11">
        <f t="shared" si="25"/>
        <v>-39</v>
      </c>
      <c r="N18" s="157">
        <v>14</v>
      </c>
      <c r="O18" s="205">
        <f t="shared" si="24"/>
        <v>14</v>
      </c>
      <c r="P18" s="102">
        <v>24</v>
      </c>
      <c r="Q18" s="75">
        <v>8</v>
      </c>
      <c r="R18" s="11">
        <f t="shared" si="5"/>
        <v>16</v>
      </c>
      <c r="S18" s="43">
        <v>0</v>
      </c>
      <c r="T18" s="205">
        <f t="shared" si="6"/>
        <v>24</v>
      </c>
      <c r="U18" s="102">
        <v>40</v>
      </c>
      <c r="V18" s="75">
        <v>24</v>
      </c>
      <c r="W18" s="11">
        <f t="shared" si="7"/>
        <v>16</v>
      </c>
      <c r="X18" s="43">
        <v>0</v>
      </c>
      <c r="Y18" s="205">
        <f t="shared" si="8"/>
        <v>40</v>
      </c>
      <c r="Z18" s="102">
        <v>0</v>
      </c>
      <c r="AA18" s="75">
        <v>7</v>
      </c>
      <c r="AB18" s="11">
        <f t="shared" si="9"/>
        <v>-7</v>
      </c>
      <c r="AC18" s="11">
        <v>0</v>
      </c>
      <c r="AD18" s="205">
        <f t="shared" si="10"/>
        <v>0</v>
      </c>
      <c r="AE18" s="278"/>
      <c r="AF18" s="90"/>
      <c r="AG18" s="11">
        <f t="shared" si="11"/>
        <v>0</v>
      </c>
      <c r="AH18" s="11"/>
      <c r="AI18" s="90"/>
      <c r="AJ18" s="90"/>
      <c r="AK18" s="11">
        <f t="shared" si="12"/>
        <v>0</v>
      </c>
      <c r="AL18" s="11"/>
      <c r="AM18" s="90"/>
      <c r="AN18" s="90"/>
      <c r="AO18" s="11">
        <f t="shared" si="13"/>
        <v>0</v>
      </c>
      <c r="AP18" s="11"/>
      <c r="AQ18" s="90"/>
      <c r="AR18" s="90"/>
      <c r="AS18" s="11">
        <f t="shared" si="14"/>
        <v>0</v>
      </c>
      <c r="AT18" s="11"/>
      <c r="AU18" s="90"/>
      <c r="AV18" s="90"/>
      <c r="AW18" s="11">
        <f t="shared" si="15"/>
        <v>0</v>
      </c>
      <c r="AX18" s="11"/>
      <c r="AY18" s="90"/>
      <c r="AZ18" s="90"/>
      <c r="BA18" s="11">
        <f t="shared" si="16"/>
        <v>0</v>
      </c>
      <c r="BB18" s="11"/>
      <c r="BC18" s="28"/>
      <c r="BD18" s="28"/>
      <c r="BE18" s="11">
        <f t="shared" si="17"/>
        <v>0</v>
      </c>
      <c r="BF18" s="11"/>
      <c r="BG18" s="28"/>
      <c r="BH18" s="28"/>
      <c r="BI18" s="11">
        <f t="shared" si="18"/>
        <v>0</v>
      </c>
      <c r="BJ18" s="11"/>
      <c r="BK18" s="28"/>
      <c r="BL18" s="28"/>
      <c r="BM18" s="11">
        <f t="shared" si="19"/>
        <v>0</v>
      </c>
      <c r="BN18" s="11"/>
      <c r="BO18" s="28"/>
      <c r="BP18" s="28"/>
      <c r="BQ18" s="11">
        <f t="shared" si="20"/>
        <v>0</v>
      </c>
      <c r="BR18" s="11"/>
      <c r="BS18" s="28"/>
      <c r="BT18" s="28"/>
      <c r="BU18" s="65">
        <f t="shared" si="21"/>
        <v>0</v>
      </c>
      <c r="BV18" s="26"/>
    </row>
    <row r="19" spans="1:74" ht="84.6" customHeight="1" thickBot="1" x14ac:dyDescent="0.35">
      <c r="A19" s="37">
        <v>17</v>
      </c>
      <c r="B19" s="40" t="s">
        <v>44</v>
      </c>
      <c r="C19" s="26">
        <v>8</v>
      </c>
      <c r="D19" s="26">
        <v>30</v>
      </c>
      <c r="E19" s="281">
        <f t="shared" si="0"/>
        <v>38</v>
      </c>
      <c r="F19" s="269">
        <f t="shared" si="1"/>
        <v>253</v>
      </c>
      <c r="G19" s="271">
        <f t="shared" si="2"/>
        <v>-215</v>
      </c>
      <c r="H19" s="224">
        <f t="shared" si="3"/>
        <v>215</v>
      </c>
      <c r="I19" s="220">
        <f t="shared" si="22"/>
        <v>253</v>
      </c>
      <c r="J19" s="280">
        <f t="shared" si="4"/>
        <v>0</v>
      </c>
      <c r="K19" s="102">
        <v>0</v>
      </c>
      <c r="L19" s="75">
        <v>184</v>
      </c>
      <c r="M19" s="11">
        <f t="shared" si="25"/>
        <v>-184</v>
      </c>
      <c r="N19" s="157">
        <v>184</v>
      </c>
      <c r="O19" s="205">
        <f t="shared" si="24"/>
        <v>184</v>
      </c>
      <c r="P19" s="102">
        <v>8</v>
      </c>
      <c r="Q19" s="75">
        <v>13</v>
      </c>
      <c r="R19" s="11">
        <f t="shared" si="5"/>
        <v>-5</v>
      </c>
      <c r="S19" s="157">
        <v>5</v>
      </c>
      <c r="T19" s="205">
        <f t="shared" si="6"/>
        <v>13</v>
      </c>
      <c r="U19" s="102">
        <v>30</v>
      </c>
      <c r="V19" s="75">
        <v>37</v>
      </c>
      <c r="W19" s="11">
        <f t="shared" si="7"/>
        <v>-7</v>
      </c>
      <c r="X19" s="157">
        <v>7</v>
      </c>
      <c r="Y19" s="205">
        <f t="shared" si="8"/>
        <v>37</v>
      </c>
      <c r="Z19" s="102">
        <v>0</v>
      </c>
      <c r="AA19" s="75">
        <v>19</v>
      </c>
      <c r="AB19" s="11">
        <f t="shared" si="9"/>
        <v>-19</v>
      </c>
      <c r="AC19" s="157">
        <v>19</v>
      </c>
      <c r="AD19" s="205">
        <f t="shared" si="10"/>
        <v>19</v>
      </c>
      <c r="AE19" s="278"/>
      <c r="AF19" s="90"/>
      <c r="AG19" s="11">
        <f t="shared" si="11"/>
        <v>0</v>
      </c>
      <c r="AH19" s="11"/>
      <c r="AI19" s="90"/>
      <c r="AJ19" s="90"/>
      <c r="AK19" s="11">
        <f t="shared" si="12"/>
        <v>0</v>
      </c>
      <c r="AL19" s="11"/>
      <c r="AM19" s="90"/>
      <c r="AN19" s="90"/>
      <c r="AO19" s="11">
        <f t="shared" si="13"/>
        <v>0</v>
      </c>
      <c r="AP19" s="11"/>
      <c r="AQ19" s="90"/>
      <c r="AR19" s="90"/>
      <c r="AS19" s="11">
        <f t="shared" si="14"/>
        <v>0</v>
      </c>
      <c r="AT19" s="11"/>
      <c r="AU19" s="90"/>
      <c r="AV19" s="90"/>
      <c r="AW19" s="11">
        <f t="shared" si="15"/>
        <v>0</v>
      </c>
      <c r="AX19" s="11"/>
      <c r="AY19" s="90"/>
      <c r="AZ19" s="90"/>
      <c r="BA19" s="11">
        <f t="shared" si="16"/>
        <v>0</v>
      </c>
      <c r="BB19" s="11"/>
      <c r="BC19" s="28"/>
      <c r="BD19" s="28"/>
      <c r="BE19" s="11">
        <f t="shared" si="17"/>
        <v>0</v>
      </c>
      <c r="BF19" s="11"/>
      <c r="BG19" s="28"/>
      <c r="BH19" s="28"/>
      <c r="BI19" s="11">
        <f t="shared" si="18"/>
        <v>0</v>
      </c>
      <c r="BJ19" s="11"/>
      <c r="BK19" s="28"/>
      <c r="BL19" s="28"/>
      <c r="BM19" s="11">
        <f t="shared" si="19"/>
        <v>0</v>
      </c>
      <c r="BN19" s="11"/>
      <c r="BO19" s="28"/>
      <c r="BP19" s="28"/>
      <c r="BQ19" s="11">
        <f t="shared" si="20"/>
        <v>0</v>
      </c>
      <c r="BR19" s="11"/>
      <c r="BS19" s="28"/>
      <c r="BT19" s="28"/>
      <c r="BU19" s="12">
        <f t="shared" si="21"/>
        <v>0</v>
      </c>
      <c r="BV19" s="26"/>
    </row>
    <row r="20" spans="1:74" ht="48.6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0"/>
        <v>15</v>
      </c>
      <c r="F20" s="269">
        <f t="shared" si="1"/>
        <v>53</v>
      </c>
      <c r="G20" s="271">
        <f t="shared" si="2"/>
        <v>-38</v>
      </c>
      <c r="H20" s="224">
        <f t="shared" si="3"/>
        <v>38</v>
      </c>
      <c r="I20" s="220">
        <f t="shared" si="22"/>
        <v>53</v>
      </c>
      <c r="J20" s="280">
        <f t="shared" si="4"/>
        <v>0</v>
      </c>
      <c r="K20" s="383">
        <v>15</v>
      </c>
      <c r="L20" s="453">
        <v>34</v>
      </c>
      <c r="M20" s="11">
        <f t="shared" si="25"/>
        <v>-19</v>
      </c>
      <c r="N20" s="157">
        <v>19</v>
      </c>
      <c r="O20" s="205">
        <f t="shared" si="24"/>
        <v>34</v>
      </c>
      <c r="P20" s="383">
        <v>0</v>
      </c>
      <c r="Q20" s="382">
        <v>4</v>
      </c>
      <c r="R20" s="11">
        <f t="shared" si="5"/>
        <v>-4</v>
      </c>
      <c r="S20" s="157">
        <v>4</v>
      </c>
      <c r="T20" s="205">
        <f t="shared" si="6"/>
        <v>4</v>
      </c>
      <c r="U20" s="383">
        <v>0</v>
      </c>
      <c r="V20" s="382">
        <v>11</v>
      </c>
      <c r="W20" s="11">
        <f t="shared" si="7"/>
        <v>-11</v>
      </c>
      <c r="X20" s="157">
        <v>11</v>
      </c>
      <c r="Y20" s="205">
        <f t="shared" si="8"/>
        <v>11</v>
      </c>
      <c r="Z20" s="383">
        <v>0</v>
      </c>
      <c r="AA20" s="382">
        <v>4</v>
      </c>
      <c r="AB20" s="11">
        <f t="shared" si="9"/>
        <v>-4</v>
      </c>
      <c r="AC20" s="157">
        <v>4</v>
      </c>
      <c r="AD20" s="205">
        <f t="shared" si="10"/>
        <v>4</v>
      </c>
      <c r="AE20" s="385"/>
      <c r="AF20" s="386"/>
      <c r="AG20" s="11">
        <f t="shared" si="11"/>
        <v>0</v>
      </c>
      <c r="AH20" s="11"/>
      <c r="AI20" s="386"/>
      <c r="AJ20" s="386"/>
      <c r="AK20" s="11">
        <f t="shared" si="12"/>
        <v>0</v>
      </c>
      <c r="AL20" s="11"/>
      <c r="AM20" s="386"/>
      <c r="AN20" s="386"/>
      <c r="AO20" s="11">
        <f t="shared" si="13"/>
        <v>0</v>
      </c>
      <c r="AP20" s="11"/>
      <c r="AQ20" s="386"/>
      <c r="AR20" s="386"/>
      <c r="AS20" s="11">
        <f t="shared" si="14"/>
        <v>0</v>
      </c>
      <c r="AT20" s="11"/>
      <c r="AU20" s="386"/>
      <c r="AV20" s="386"/>
      <c r="AW20" s="11">
        <f t="shared" si="15"/>
        <v>0</v>
      </c>
      <c r="AX20" s="11"/>
      <c r="AY20" s="386"/>
      <c r="AZ20" s="386"/>
      <c r="BA20" s="11">
        <f t="shared" si="16"/>
        <v>0</v>
      </c>
      <c r="BB20" s="11"/>
      <c r="BC20" s="386"/>
      <c r="BD20" s="386"/>
      <c r="BE20" s="11">
        <f t="shared" si="17"/>
        <v>0</v>
      </c>
      <c r="BF20" s="11"/>
      <c r="BG20" s="386"/>
      <c r="BH20" s="386"/>
      <c r="BI20" s="11">
        <f t="shared" si="18"/>
        <v>0</v>
      </c>
      <c r="BJ20" s="11"/>
      <c r="BK20" s="386"/>
      <c r="BL20" s="386"/>
      <c r="BM20" s="11">
        <f t="shared" si="19"/>
        <v>0</v>
      </c>
      <c r="BN20" s="11"/>
      <c r="BO20" s="386"/>
      <c r="BP20" s="386"/>
      <c r="BQ20" s="11">
        <f t="shared" si="20"/>
        <v>0</v>
      </c>
      <c r="BR20" s="11"/>
      <c r="BS20" s="386"/>
      <c r="BT20" s="386"/>
      <c r="BU20" s="12">
        <f t="shared" si="21"/>
        <v>0</v>
      </c>
      <c r="BV20" s="26"/>
    </row>
    <row r="21" spans="1:74" ht="71.400000000000006" customHeight="1" thickBot="1" x14ac:dyDescent="0.35">
      <c r="A21" s="37">
        <v>19</v>
      </c>
      <c r="B21" s="40" t="s">
        <v>46</v>
      </c>
      <c r="C21" s="307">
        <v>8</v>
      </c>
      <c r="D21" s="307">
        <v>30</v>
      </c>
      <c r="E21" s="281">
        <f t="shared" si="0"/>
        <v>0</v>
      </c>
      <c r="F21" s="269">
        <f t="shared" si="1"/>
        <v>19</v>
      </c>
      <c r="G21" s="271">
        <f t="shared" si="2"/>
        <v>-19</v>
      </c>
      <c r="H21" s="224">
        <f t="shared" si="3"/>
        <v>19</v>
      </c>
      <c r="I21" s="220">
        <f t="shared" si="22"/>
        <v>19</v>
      </c>
      <c r="J21" s="280">
        <f t="shared" si="4"/>
        <v>0</v>
      </c>
      <c r="K21" s="383">
        <v>0</v>
      </c>
      <c r="L21" s="382">
        <v>6</v>
      </c>
      <c r="M21" s="26">
        <f t="shared" si="25"/>
        <v>-6</v>
      </c>
      <c r="N21" s="158">
        <v>6</v>
      </c>
      <c r="O21" s="206">
        <f t="shared" si="24"/>
        <v>6</v>
      </c>
      <c r="P21" s="383">
        <v>0</v>
      </c>
      <c r="Q21" s="382">
        <v>4</v>
      </c>
      <c r="R21" s="26">
        <f t="shared" si="5"/>
        <v>-4</v>
      </c>
      <c r="S21" s="158">
        <v>4</v>
      </c>
      <c r="T21" s="206">
        <f t="shared" si="6"/>
        <v>4</v>
      </c>
      <c r="U21" s="383">
        <v>0</v>
      </c>
      <c r="V21" s="382">
        <v>6</v>
      </c>
      <c r="W21" s="26">
        <f t="shared" si="7"/>
        <v>-6</v>
      </c>
      <c r="X21" s="158">
        <v>6</v>
      </c>
      <c r="Y21" s="206">
        <f t="shared" si="8"/>
        <v>6</v>
      </c>
      <c r="Z21" s="383">
        <v>0</v>
      </c>
      <c r="AA21" s="382">
        <v>3</v>
      </c>
      <c r="AB21" s="26">
        <f t="shared" si="9"/>
        <v>-3</v>
      </c>
      <c r="AC21" s="158">
        <v>3</v>
      </c>
      <c r="AD21" s="206">
        <f t="shared" si="10"/>
        <v>3</v>
      </c>
      <c r="AE21" s="385"/>
      <c r="AF21" s="386"/>
      <c r="AG21" s="26">
        <f t="shared" si="11"/>
        <v>0</v>
      </c>
      <c r="AH21" s="26"/>
      <c r="AI21" s="386"/>
      <c r="AJ21" s="386"/>
      <c r="AK21" s="26">
        <f t="shared" si="12"/>
        <v>0</v>
      </c>
      <c r="AL21" s="26"/>
      <c r="AM21" s="386"/>
      <c r="AN21" s="386"/>
      <c r="AO21" s="26">
        <f t="shared" si="13"/>
        <v>0</v>
      </c>
      <c r="AP21" s="26"/>
      <c r="AQ21" s="386"/>
      <c r="AR21" s="386"/>
      <c r="AS21" s="26">
        <f t="shared" si="14"/>
        <v>0</v>
      </c>
      <c r="AT21" s="26"/>
      <c r="AU21" s="386"/>
      <c r="AV21" s="386"/>
      <c r="AW21" s="26">
        <f t="shared" si="15"/>
        <v>0</v>
      </c>
      <c r="AX21" s="26"/>
      <c r="AY21" s="386"/>
      <c r="AZ21" s="386"/>
      <c r="BA21" s="26">
        <f t="shared" si="16"/>
        <v>0</v>
      </c>
      <c r="BB21" s="26"/>
      <c r="BC21" s="386"/>
      <c r="BD21" s="386"/>
      <c r="BE21" s="26">
        <f t="shared" si="17"/>
        <v>0</v>
      </c>
      <c r="BF21" s="26"/>
      <c r="BG21" s="386"/>
      <c r="BH21" s="386"/>
      <c r="BI21" s="26">
        <f t="shared" si="18"/>
        <v>0</v>
      </c>
      <c r="BJ21" s="26"/>
      <c r="BK21" s="386"/>
      <c r="BL21" s="386"/>
      <c r="BM21" s="26">
        <f t="shared" si="19"/>
        <v>0</v>
      </c>
      <c r="BN21" s="26"/>
      <c r="BO21" s="386"/>
      <c r="BP21" s="386"/>
      <c r="BQ21" s="26">
        <f t="shared" si="20"/>
        <v>0</v>
      </c>
      <c r="BR21" s="26"/>
      <c r="BS21" s="386"/>
      <c r="BT21" s="386"/>
      <c r="BU21" s="65">
        <f t="shared" si="21"/>
        <v>0</v>
      </c>
      <c r="BV21" s="26"/>
    </row>
    <row r="22" spans="1:74" ht="100.8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81">
        <f t="shared" si="0"/>
        <v>150</v>
      </c>
      <c r="F22" s="269">
        <f t="shared" si="1"/>
        <v>166</v>
      </c>
      <c r="G22" s="271">
        <f t="shared" si="2"/>
        <v>-16</v>
      </c>
      <c r="H22" s="224">
        <f t="shared" si="3"/>
        <v>16</v>
      </c>
      <c r="I22" s="220">
        <f t="shared" si="22"/>
        <v>166</v>
      </c>
      <c r="J22" s="280">
        <f t="shared" si="4"/>
        <v>0</v>
      </c>
      <c r="K22" s="468">
        <v>15</v>
      </c>
      <c r="L22" s="454">
        <v>95</v>
      </c>
      <c r="M22" s="26">
        <f t="shared" si="25"/>
        <v>-80</v>
      </c>
      <c r="N22" s="158">
        <v>0</v>
      </c>
      <c r="O22" s="206">
        <f t="shared" si="24"/>
        <v>15</v>
      </c>
      <c r="P22" s="383">
        <v>0</v>
      </c>
      <c r="Q22" s="382">
        <v>15</v>
      </c>
      <c r="R22" s="26">
        <f t="shared" si="5"/>
        <v>-15</v>
      </c>
      <c r="S22" s="158">
        <v>16</v>
      </c>
      <c r="T22" s="206">
        <f t="shared" si="6"/>
        <v>16</v>
      </c>
      <c r="U22" s="383">
        <v>95</v>
      </c>
      <c r="V22" s="382">
        <v>38</v>
      </c>
      <c r="W22" s="26">
        <f t="shared" si="7"/>
        <v>57</v>
      </c>
      <c r="X22" s="50">
        <v>0</v>
      </c>
      <c r="Y22" s="206">
        <f t="shared" si="8"/>
        <v>95</v>
      </c>
      <c r="Z22" s="383">
        <v>40</v>
      </c>
      <c r="AA22" s="382">
        <v>18</v>
      </c>
      <c r="AB22" s="26">
        <f t="shared" si="9"/>
        <v>22</v>
      </c>
      <c r="AC22" s="50">
        <v>0</v>
      </c>
      <c r="AD22" s="206">
        <f t="shared" si="10"/>
        <v>40</v>
      </c>
      <c r="AE22" s="240"/>
      <c r="AF22" s="39"/>
      <c r="AG22" s="26">
        <f t="shared" si="11"/>
        <v>0</v>
      </c>
      <c r="AH22" s="26"/>
      <c r="AI22" s="39"/>
      <c r="AJ22" s="39"/>
      <c r="AK22" s="26">
        <f t="shared" si="12"/>
        <v>0</v>
      </c>
      <c r="AL22" s="26"/>
      <c r="AM22" s="39"/>
      <c r="AN22" s="39"/>
      <c r="AO22" s="26">
        <f t="shared" si="13"/>
        <v>0</v>
      </c>
      <c r="AP22" s="26"/>
      <c r="AQ22" s="39"/>
      <c r="AR22" s="39"/>
      <c r="AS22" s="26">
        <f t="shared" si="14"/>
        <v>0</v>
      </c>
      <c r="AT22" s="26"/>
      <c r="AU22" s="39"/>
      <c r="AV22" s="39"/>
      <c r="AW22" s="26">
        <f t="shared" si="15"/>
        <v>0</v>
      </c>
      <c r="AX22" s="26"/>
      <c r="AY22" s="39"/>
      <c r="AZ22" s="39"/>
      <c r="BA22" s="26">
        <f t="shared" si="16"/>
        <v>0</v>
      </c>
      <c r="BB22" s="26"/>
      <c r="BC22" s="39"/>
      <c r="BD22" s="39"/>
      <c r="BE22" s="26">
        <f t="shared" si="17"/>
        <v>0</v>
      </c>
      <c r="BF22" s="26"/>
      <c r="BG22" s="39"/>
      <c r="BH22" s="39"/>
      <c r="BI22" s="26">
        <f t="shared" si="18"/>
        <v>0</v>
      </c>
      <c r="BJ22" s="26"/>
      <c r="BK22" s="39"/>
      <c r="BL22" s="39"/>
      <c r="BM22" s="26">
        <f t="shared" si="19"/>
        <v>0</v>
      </c>
      <c r="BN22" s="26"/>
      <c r="BO22" s="39"/>
      <c r="BP22" s="39"/>
      <c r="BQ22" s="26">
        <f t="shared" si="20"/>
        <v>0</v>
      </c>
      <c r="BR22" s="26"/>
      <c r="BS22" s="39"/>
      <c r="BT22" s="39"/>
      <c r="BU22" s="65">
        <f t="shared" si="21"/>
        <v>0</v>
      </c>
      <c r="BV22" s="26"/>
    </row>
    <row r="23" spans="1:74" ht="117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81">
        <f t="shared" si="0"/>
        <v>8</v>
      </c>
      <c r="F23" s="269">
        <f t="shared" si="1"/>
        <v>8</v>
      </c>
      <c r="G23" s="271">
        <f t="shared" si="2"/>
        <v>0</v>
      </c>
      <c r="H23" s="224">
        <f t="shared" si="3"/>
        <v>0</v>
      </c>
      <c r="I23" s="220">
        <f t="shared" si="22"/>
        <v>8</v>
      </c>
      <c r="J23" s="280">
        <f t="shared" si="4"/>
        <v>0</v>
      </c>
      <c r="K23" s="383">
        <v>8</v>
      </c>
      <c r="L23" s="382">
        <v>4</v>
      </c>
      <c r="M23" s="26">
        <f t="shared" si="25"/>
        <v>4</v>
      </c>
      <c r="N23" s="50">
        <v>0</v>
      </c>
      <c r="O23" s="206">
        <f t="shared" si="24"/>
        <v>8</v>
      </c>
      <c r="P23" s="383">
        <v>0</v>
      </c>
      <c r="Q23" s="382">
        <v>1</v>
      </c>
      <c r="R23" s="26">
        <f t="shared" si="5"/>
        <v>-1</v>
      </c>
      <c r="S23" s="26">
        <v>0</v>
      </c>
      <c r="T23" s="206">
        <f t="shared" si="6"/>
        <v>0</v>
      </c>
      <c r="U23" s="383">
        <v>0</v>
      </c>
      <c r="V23" s="382">
        <v>2</v>
      </c>
      <c r="W23" s="26">
        <f t="shared" si="7"/>
        <v>-2</v>
      </c>
      <c r="X23" s="26">
        <v>0</v>
      </c>
      <c r="Y23" s="206">
        <f t="shared" si="8"/>
        <v>0</v>
      </c>
      <c r="Z23" s="383">
        <v>0</v>
      </c>
      <c r="AA23" s="382">
        <v>1</v>
      </c>
      <c r="AB23" s="26">
        <f t="shared" si="9"/>
        <v>-1</v>
      </c>
      <c r="AC23" s="26">
        <v>0</v>
      </c>
      <c r="AD23" s="206">
        <f t="shared" si="10"/>
        <v>0</v>
      </c>
      <c r="AE23" s="387"/>
      <c r="AF23" s="388"/>
      <c r="AG23" s="26">
        <f t="shared" si="11"/>
        <v>0</v>
      </c>
      <c r="AH23" s="26"/>
      <c r="AI23" s="388"/>
      <c r="AJ23" s="388"/>
      <c r="AK23" s="26">
        <f t="shared" si="12"/>
        <v>0</v>
      </c>
      <c r="AL23" s="26"/>
      <c r="AM23" s="388"/>
      <c r="AN23" s="388"/>
      <c r="AO23" s="26">
        <f t="shared" si="13"/>
        <v>0</v>
      </c>
      <c r="AP23" s="26"/>
      <c r="AQ23" s="388"/>
      <c r="AR23" s="388"/>
      <c r="AS23" s="26">
        <f t="shared" si="14"/>
        <v>0</v>
      </c>
      <c r="AT23" s="26"/>
      <c r="AU23" s="388"/>
      <c r="AV23" s="388"/>
      <c r="AW23" s="26">
        <f t="shared" si="15"/>
        <v>0</v>
      </c>
      <c r="AX23" s="26"/>
      <c r="AY23" s="388"/>
      <c r="AZ23" s="388"/>
      <c r="BA23" s="26">
        <f t="shared" si="16"/>
        <v>0</v>
      </c>
      <c r="BB23" s="26"/>
      <c r="BC23" s="388"/>
      <c r="BD23" s="388"/>
      <c r="BE23" s="26">
        <f t="shared" si="17"/>
        <v>0</v>
      </c>
      <c r="BF23" s="26"/>
      <c r="BG23" s="388"/>
      <c r="BH23" s="388"/>
      <c r="BI23" s="26">
        <f t="shared" si="18"/>
        <v>0</v>
      </c>
      <c r="BJ23" s="26"/>
      <c r="BK23" s="388"/>
      <c r="BL23" s="388"/>
      <c r="BM23" s="26">
        <f t="shared" si="19"/>
        <v>0</v>
      </c>
      <c r="BN23" s="26"/>
      <c r="BO23" s="388"/>
      <c r="BP23" s="388"/>
      <c r="BQ23" s="26">
        <f t="shared" si="20"/>
        <v>0</v>
      </c>
      <c r="BR23" s="26"/>
      <c r="BS23" s="388"/>
      <c r="BT23" s="388"/>
      <c r="BU23" s="65">
        <f t="shared" si="21"/>
        <v>0</v>
      </c>
      <c r="BV23" s="26"/>
    </row>
    <row r="24" spans="1:74" ht="132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81">
        <f t="shared" si="0"/>
        <v>0</v>
      </c>
      <c r="F24" s="269">
        <f t="shared" si="1"/>
        <v>51</v>
      </c>
      <c r="G24" s="271">
        <f t="shared" si="2"/>
        <v>-51</v>
      </c>
      <c r="H24" s="224">
        <f t="shared" si="3"/>
        <v>51</v>
      </c>
      <c r="I24" s="220">
        <f t="shared" si="22"/>
        <v>51</v>
      </c>
      <c r="J24" s="280">
        <f t="shared" si="4"/>
        <v>0</v>
      </c>
      <c r="K24" s="383">
        <v>0</v>
      </c>
      <c r="L24" s="382">
        <v>29</v>
      </c>
      <c r="M24" s="26">
        <f>K24-L24</f>
        <v>-29</v>
      </c>
      <c r="N24" s="158">
        <v>29</v>
      </c>
      <c r="O24" s="206">
        <f t="shared" si="24"/>
        <v>29</v>
      </c>
      <c r="P24" s="383">
        <v>0</v>
      </c>
      <c r="Q24" s="382">
        <v>3</v>
      </c>
      <c r="R24" s="26">
        <f t="shared" si="5"/>
        <v>-3</v>
      </c>
      <c r="S24" s="158">
        <v>3</v>
      </c>
      <c r="T24" s="206">
        <f t="shared" si="6"/>
        <v>3</v>
      </c>
      <c r="U24" s="383">
        <v>0</v>
      </c>
      <c r="V24" s="382">
        <v>14</v>
      </c>
      <c r="W24" s="26">
        <f t="shared" si="7"/>
        <v>-14</v>
      </c>
      <c r="X24" s="158">
        <v>14</v>
      </c>
      <c r="Y24" s="206">
        <f t="shared" si="8"/>
        <v>14</v>
      </c>
      <c r="Z24" s="383">
        <v>0</v>
      </c>
      <c r="AA24" s="382">
        <v>5</v>
      </c>
      <c r="AB24" s="26">
        <f t="shared" si="9"/>
        <v>-5</v>
      </c>
      <c r="AC24" s="158">
        <v>5</v>
      </c>
      <c r="AD24" s="206">
        <f t="shared" si="10"/>
        <v>5</v>
      </c>
      <c r="AE24" s="240"/>
      <c r="AF24" s="39"/>
      <c r="AG24" s="26">
        <f t="shared" si="11"/>
        <v>0</v>
      </c>
      <c r="AH24" s="26"/>
      <c r="AI24" s="39"/>
      <c r="AJ24" s="39"/>
      <c r="AK24" s="26">
        <f t="shared" si="12"/>
        <v>0</v>
      </c>
      <c r="AL24" s="26"/>
      <c r="AM24" s="39"/>
      <c r="AN24" s="39"/>
      <c r="AO24" s="26">
        <f t="shared" si="13"/>
        <v>0</v>
      </c>
      <c r="AP24" s="26"/>
      <c r="AQ24" s="39"/>
      <c r="AR24" s="39"/>
      <c r="AS24" s="26">
        <f t="shared" si="14"/>
        <v>0</v>
      </c>
      <c r="AT24" s="26"/>
      <c r="AU24" s="39"/>
      <c r="AV24" s="39"/>
      <c r="AW24" s="26">
        <f t="shared" si="15"/>
        <v>0</v>
      </c>
      <c r="AX24" s="26"/>
      <c r="AY24" s="39"/>
      <c r="AZ24" s="39"/>
      <c r="BA24" s="26">
        <f t="shared" si="16"/>
        <v>0</v>
      </c>
      <c r="BB24" s="26"/>
      <c r="BC24" s="39"/>
      <c r="BD24" s="39"/>
      <c r="BE24" s="26">
        <f t="shared" si="17"/>
        <v>0</v>
      </c>
      <c r="BF24" s="26"/>
      <c r="BG24" s="39"/>
      <c r="BH24" s="39"/>
      <c r="BI24" s="26">
        <f t="shared" si="18"/>
        <v>0</v>
      </c>
      <c r="BJ24" s="26"/>
      <c r="BK24" s="39"/>
      <c r="BL24" s="39"/>
      <c r="BM24" s="26">
        <f t="shared" si="19"/>
        <v>0</v>
      </c>
      <c r="BN24" s="26"/>
      <c r="BO24" s="39"/>
      <c r="BP24" s="39"/>
      <c r="BQ24" s="26">
        <f t="shared" si="20"/>
        <v>0</v>
      </c>
      <c r="BR24" s="26"/>
      <c r="BS24" s="39"/>
      <c r="BT24" s="39"/>
      <c r="BU24" s="65">
        <f t="shared" si="21"/>
        <v>0</v>
      </c>
      <c r="BV24" s="26"/>
    </row>
    <row r="25" spans="1:74" ht="147" customHeight="1" thickBot="1" x14ac:dyDescent="0.35">
      <c r="A25" s="37">
        <v>23</v>
      </c>
      <c r="B25" s="40" t="s">
        <v>126</v>
      </c>
      <c r="C25" s="382">
        <v>8</v>
      </c>
      <c r="D25" s="382">
        <v>15</v>
      </c>
      <c r="E25" s="281">
        <f t="shared" si="0"/>
        <v>0</v>
      </c>
      <c r="F25" s="269">
        <f t="shared" si="1"/>
        <v>53</v>
      </c>
      <c r="G25" s="271">
        <f t="shared" si="2"/>
        <v>-53</v>
      </c>
      <c r="H25" s="224">
        <f t="shared" si="3"/>
        <v>53</v>
      </c>
      <c r="I25" s="220">
        <f t="shared" si="22"/>
        <v>53</v>
      </c>
      <c r="J25" s="280">
        <f t="shared" si="4"/>
        <v>0</v>
      </c>
      <c r="K25" s="383">
        <v>0</v>
      </c>
      <c r="L25" s="382">
        <v>42</v>
      </c>
      <c r="M25" s="26">
        <f t="shared" si="25"/>
        <v>-42</v>
      </c>
      <c r="N25" s="158">
        <v>42</v>
      </c>
      <c r="O25" s="206">
        <f t="shared" si="24"/>
        <v>42</v>
      </c>
      <c r="P25" s="383">
        <v>0</v>
      </c>
      <c r="Q25" s="382">
        <v>3</v>
      </c>
      <c r="R25" s="26">
        <f t="shared" si="5"/>
        <v>-3</v>
      </c>
      <c r="S25" s="158">
        <v>3</v>
      </c>
      <c r="T25" s="206">
        <f t="shared" si="6"/>
        <v>3</v>
      </c>
      <c r="U25" s="383">
        <v>0</v>
      </c>
      <c r="V25" s="382">
        <v>5</v>
      </c>
      <c r="W25" s="26">
        <f t="shared" si="7"/>
        <v>-5</v>
      </c>
      <c r="X25" s="158">
        <v>5</v>
      </c>
      <c r="Y25" s="206">
        <f t="shared" si="8"/>
        <v>5</v>
      </c>
      <c r="Z25" s="383">
        <v>0</v>
      </c>
      <c r="AA25" s="382">
        <v>3</v>
      </c>
      <c r="AB25" s="26">
        <f t="shared" si="9"/>
        <v>-3</v>
      </c>
      <c r="AC25" s="158">
        <v>3</v>
      </c>
      <c r="AD25" s="206">
        <f t="shared" si="10"/>
        <v>3</v>
      </c>
      <c r="AE25" s="387"/>
      <c r="AF25" s="388"/>
      <c r="AG25" s="26">
        <f t="shared" si="11"/>
        <v>0</v>
      </c>
      <c r="AH25" s="26"/>
      <c r="AI25" s="388"/>
      <c r="AJ25" s="388"/>
      <c r="AK25" s="26">
        <f t="shared" si="12"/>
        <v>0</v>
      </c>
      <c r="AL25" s="26"/>
      <c r="AM25" s="388"/>
      <c r="AN25" s="388"/>
      <c r="AO25" s="26">
        <f t="shared" si="13"/>
        <v>0</v>
      </c>
      <c r="AP25" s="26"/>
      <c r="AQ25" s="388"/>
      <c r="AR25" s="388"/>
      <c r="AS25" s="26">
        <f t="shared" si="14"/>
        <v>0</v>
      </c>
      <c r="AT25" s="26"/>
      <c r="AU25" s="388"/>
      <c r="AV25" s="388"/>
      <c r="AW25" s="26">
        <f t="shared" si="15"/>
        <v>0</v>
      </c>
      <c r="AX25" s="26"/>
      <c r="AY25" s="388"/>
      <c r="AZ25" s="388"/>
      <c r="BA25" s="26">
        <f t="shared" si="16"/>
        <v>0</v>
      </c>
      <c r="BB25" s="26"/>
      <c r="BC25" s="388"/>
      <c r="BD25" s="388"/>
      <c r="BE25" s="26">
        <f t="shared" si="17"/>
        <v>0</v>
      </c>
      <c r="BF25" s="26"/>
      <c r="BG25" s="388"/>
      <c r="BH25" s="388"/>
      <c r="BI25" s="26">
        <f t="shared" si="18"/>
        <v>0</v>
      </c>
      <c r="BJ25" s="26"/>
      <c r="BK25" s="388"/>
      <c r="BL25" s="388"/>
      <c r="BM25" s="26">
        <f t="shared" si="19"/>
        <v>0</v>
      </c>
      <c r="BN25" s="26"/>
      <c r="BO25" s="388"/>
      <c r="BP25" s="388"/>
      <c r="BQ25" s="26">
        <f t="shared" si="20"/>
        <v>0</v>
      </c>
      <c r="BR25" s="26"/>
      <c r="BS25" s="388"/>
      <c r="BT25" s="388"/>
      <c r="BU25" s="65">
        <f t="shared" si="21"/>
        <v>0</v>
      </c>
      <c r="BV25" s="26"/>
    </row>
    <row r="26" spans="1:74" ht="74.400000000000006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81">
        <f t="shared" ref="E26:E30" si="26">K26+P26+U26+Z26+AE26+AI26+AM26+AQ26+AU26+AY26+BC26+BG26+BK26+BO26+BS26</f>
        <v>0</v>
      </c>
      <c r="F26" s="269">
        <f t="shared" ref="F26:F30" si="27">L26+Q26+V26+AA26+AF26+AJ26+AN26+AR26+AV26+AZ26+BD26+BH26+BL26+BP26+BT26</f>
        <v>0</v>
      </c>
      <c r="G26" s="271">
        <f t="shared" ref="G26:G30" si="28">M26+R26+W26+AB26+AG26+AK26+AO26+AS26+AW26+BA26+BE26+BI26+BM26+BQ26+BU26</f>
        <v>0</v>
      </c>
      <c r="H26" s="224">
        <f t="shared" ref="H26:H30" si="29">N26+S26+X26+AC26+AH26+AL26+AP26+AT26+AX26+BB26+BF26+BJ26+BN26+BR26+BV26</f>
        <v>0</v>
      </c>
      <c r="I26" s="220">
        <f t="shared" si="22"/>
        <v>0</v>
      </c>
      <c r="J26" s="280">
        <f t="shared" si="4"/>
        <v>0</v>
      </c>
      <c r="K26" s="9">
        <v>0</v>
      </c>
      <c r="L26" s="13">
        <v>0</v>
      </c>
      <c r="M26" s="11">
        <f t="shared" si="25"/>
        <v>0</v>
      </c>
      <c r="N26" s="43">
        <v>0</v>
      </c>
      <c r="O26" s="204">
        <f t="shared" si="24"/>
        <v>0</v>
      </c>
      <c r="P26" s="9">
        <v>0</v>
      </c>
      <c r="Q26" s="15">
        <v>0</v>
      </c>
      <c r="R26" s="11">
        <f t="shared" si="5"/>
        <v>0</v>
      </c>
      <c r="S26" s="11">
        <v>0</v>
      </c>
      <c r="T26" s="205">
        <f t="shared" si="6"/>
        <v>0</v>
      </c>
      <c r="U26" s="9">
        <v>0</v>
      </c>
      <c r="V26" s="11">
        <v>0</v>
      </c>
      <c r="W26" s="11">
        <f t="shared" si="7"/>
        <v>0</v>
      </c>
      <c r="X26" s="11">
        <v>0</v>
      </c>
      <c r="Y26" s="204">
        <f t="shared" si="8"/>
        <v>0</v>
      </c>
      <c r="Z26" s="9">
        <v>0</v>
      </c>
      <c r="AA26" s="13">
        <v>0</v>
      </c>
      <c r="AB26" s="11">
        <f t="shared" si="9"/>
        <v>0</v>
      </c>
      <c r="AC26" s="11">
        <v>0</v>
      </c>
      <c r="AD26" s="204">
        <f t="shared" si="10"/>
        <v>0</v>
      </c>
      <c r="AE26" s="13"/>
      <c r="AF26" s="13"/>
      <c r="AG26" s="11">
        <f t="shared" si="11"/>
        <v>0</v>
      </c>
      <c r="AH26" s="11"/>
      <c r="AI26" s="13"/>
      <c r="AJ26" s="13"/>
      <c r="AK26" s="11">
        <f t="shared" si="12"/>
        <v>0</v>
      </c>
      <c r="AL26" s="11"/>
      <c r="AM26" s="13"/>
      <c r="AN26" s="13"/>
      <c r="AO26" s="11">
        <f t="shared" si="13"/>
        <v>0</v>
      </c>
      <c r="AP26" s="11"/>
      <c r="AQ26" s="13"/>
      <c r="AR26" s="13"/>
      <c r="AS26" s="11">
        <f t="shared" si="14"/>
        <v>0</v>
      </c>
      <c r="AT26" s="11"/>
      <c r="AU26" s="13"/>
      <c r="AV26" s="13"/>
      <c r="AW26" s="11">
        <f t="shared" si="15"/>
        <v>0</v>
      </c>
      <c r="AX26" s="13"/>
      <c r="AY26" s="13"/>
      <c r="AZ26" s="15"/>
      <c r="BA26" s="11">
        <f t="shared" si="16"/>
        <v>0</v>
      </c>
      <c r="BB26" s="11"/>
      <c r="BC26" s="11"/>
      <c r="BD26" s="11"/>
      <c r="BE26" s="11">
        <f t="shared" si="17"/>
        <v>0</v>
      </c>
      <c r="BF26" s="11"/>
      <c r="BG26" s="11"/>
      <c r="BH26" s="11"/>
      <c r="BI26" s="11">
        <f t="shared" si="18"/>
        <v>0</v>
      </c>
      <c r="BJ26" s="11"/>
      <c r="BK26" s="11"/>
      <c r="BL26" s="11"/>
      <c r="BM26" s="11">
        <f t="shared" si="19"/>
        <v>0</v>
      </c>
      <c r="BN26" s="11"/>
      <c r="BO26" s="11"/>
      <c r="BP26" s="11"/>
      <c r="BQ26" s="11">
        <f t="shared" si="20"/>
        <v>0</v>
      </c>
      <c r="BR26" s="11"/>
      <c r="BS26" s="11"/>
      <c r="BT26" s="11"/>
      <c r="BU26" s="11">
        <f t="shared" si="21"/>
        <v>0</v>
      </c>
      <c r="BV26" s="65"/>
    </row>
    <row r="27" spans="1:74" ht="48.6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81">
        <f t="shared" si="26"/>
        <v>0</v>
      </c>
      <c r="F27" s="269">
        <f t="shared" si="27"/>
        <v>10</v>
      </c>
      <c r="G27" s="271">
        <f t="shared" si="28"/>
        <v>-10</v>
      </c>
      <c r="H27" s="224">
        <f t="shared" si="29"/>
        <v>10</v>
      </c>
      <c r="I27" s="220">
        <f t="shared" si="22"/>
        <v>10</v>
      </c>
      <c r="J27" s="280">
        <f t="shared" si="4"/>
        <v>0</v>
      </c>
      <c r="K27" s="9">
        <v>0</v>
      </c>
      <c r="L27" s="13">
        <v>5</v>
      </c>
      <c r="M27" s="11">
        <f t="shared" si="25"/>
        <v>-5</v>
      </c>
      <c r="N27" s="157">
        <v>5</v>
      </c>
      <c r="O27" s="204">
        <f t="shared" si="24"/>
        <v>5</v>
      </c>
      <c r="P27" s="9">
        <v>0</v>
      </c>
      <c r="Q27" s="15">
        <v>1</v>
      </c>
      <c r="R27" s="11">
        <f t="shared" si="5"/>
        <v>-1</v>
      </c>
      <c r="S27" s="157">
        <v>1</v>
      </c>
      <c r="T27" s="205">
        <f t="shared" si="6"/>
        <v>1</v>
      </c>
      <c r="U27" s="9">
        <v>0</v>
      </c>
      <c r="V27" s="11">
        <v>3</v>
      </c>
      <c r="W27" s="11">
        <f t="shared" si="7"/>
        <v>-3</v>
      </c>
      <c r="X27" s="157">
        <v>3</v>
      </c>
      <c r="Y27" s="204">
        <f t="shared" si="8"/>
        <v>3</v>
      </c>
      <c r="Z27" s="9">
        <v>0</v>
      </c>
      <c r="AA27" s="13">
        <v>1</v>
      </c>
      <c r="AB27" s="11">
        <f t="shared" si="9"/>
        <v>-1</v>
      </c>
      <c r="AC27" s="157">
        <v>1</v>
      </c>
      <c r="AD27" s="204">
        <f t="shared" si="10"/>
        <v>1</v>
      </c>
      <c r="AE27" s="13"/>
      <c r="AF27" s="13"/>
      <c r="AG27" s="11">
        <f t="shared" si="11"/>
        <v>0</v>
      </c>
      <c r="AH27" s="11"/>
      <c r="AI27" s="13"/>
      <c r="AJ27" s="13"/>
      <c r="AK27" s="11">
        <f t="shared" si="12"/>
        <v>0</v>
      </c>
      <c r="AL27" s="11"/>
      <c r="AM27" s="13"/>
      <c r="AN27" s="13"/>
      <c r="AO27" s="11">
        <f t="shared" si="13"/>
        <v>0</v>
      </c>
      <c r="AP27" s="11"/>
      <c r="AQ27" s="13"/>
      <c r="AR27" s="13"/>
      <c r="AS27" s="11">
        <f t="shared" si="14"/>
        <v>0</v>
      </c>
      <c r="AT27" s="11"/>
      <c r="AU27" s="13"/>
      <c r="AV27" s="13"/>
      <c r="AW27" s="11">
        <f t="shared" si="15"/>
        <v>0</v>
      </c>
      <c r="AX27" s="13"/>
      <c r="AY27" s="13"/>
      <c r="AZ27" s="15"/>
      <c r="BA27" s="11">
        <f t="shared" si="16"/>
        <v>0</v>
      </c>
      <c r="BB27" s="11"/>
      <c r="BC27" s="11"/>
      <c r="BD27" s="11"/>
      <c r="BE27" s="11">
        <f t="shared" si="17"/>
        <v>0</v>
      </c>
      <c r="BF27" s="11"/>
      <c r="BG27" s="11"/>
      <c r="BH27" s="11"/>
      <c r="BI27" s="11">
        <f t="shared" si="18"/>
        <v>0</v>
      </c>
      <c r="BJ27" s="11"/>
      <c r="BK27" s="11"/>
      <c r="BL27" s="11"/>
      <c r="BM27" s="11">
        <f t="shared" si="19"/>
        <v>0</v>
      </c>
      <c r="BN27" s="11"/>
      <c r="BO27" s="11"/>
      <c r="BP27" s="11"/>
      <c r="BQ27" s="11">
        <f t="shared" si="20"/>
        <v>0</v>
      </c>
      <c r="BR27" s="11"/>
      <c r="BS27" s="11"/>
      <c r="BT27" s="11"/>
      <c r="BU27" s="11">
        <f t="shared" si="21"/>
        <v>0</v>
      </c>
      <c r="BV27" s="65"/>
    </row>
    <row r="28" spans="1:74" ht="110.4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26"/>
        <v>6</v>
      </c>
      <c r="F28" s="269">
        <f t="shared" si="27"/>
        <v>0</v>
      </c>
      <c r="G28" s="271">
        <f t="shared" si="28"/>
        <v>6</v>
      </c>
      <c r="H28" s="224">
        <f t="shared" si="29"/>
        <v>0</v>
      </c>
      <c r="I28" s="220">
        <f t="shared" si="22"/>
        <v>6</v>
      </c>
      <c r="J28" s="280">
        <f t="shared" si="4"/>
        <v>6</v>
      </c>
      <c r="K28" s="9">
        <v>6</v>
      </c>
      <c r="L28" s="13">
        <v>0</v>
      </c>
      <c r="M28" s="11">
        <f t="shared" si="25"/>
        <v>6</v>
      </c>
      <c r="N28" s="43">
        <v>0</v>
      </c>
      <c r="O28" s="204">
        <f t="shared" si="24"/>
        <v>6</v>
      </c>
      <c r="P28" s="9">
        <v>0</v>
      </c>
      <c r="Q28" s="15">
        <v>0</v>
      </c>
      <c r="R28" s="11">
        <f t="shared" si="5"/>
        <v>0</v>
      </c>
      <c r="S28" s="43">
        <v>0</v>
      </c>
      <c r="T28" s="205">
        <f t="shared" si="6"/>
        <v>0</v>
      </c>
      <c r="U28" s="9">
        <v>0</v>
      </c>
      <c r="V28" s="11">
        <v>0</v>
      </c>
      <c r="W28" s="11">
        <f t="shared" si="7"/>
        <v>0</v>
      </c>
      <c r="X28" s="11">
        <v>0</v>
      </c>
      <c r="Y28" s="204">
        <f t="shared" si="8"/>
        <v>0</v>
      </c>
      <c r="Z28" s="9">
        <v>0</v>
      </c>
      <c r="AA28" s="13">
        <v>0</v>
      </c>
      <c r="AB28" s="11">
        <f t="shared" si="9"/>
        <v>0</v>
      </c>
      <c r="AC28" s="11">
        <v>0</v>
      </c>
      <c r="AD28" s="204">
        <f t="shared" si="10"/>
        <v>0</v>
      </c>
      <c r="AE28" s="13"/>
      <c r="AF28" s="13"/>
      <c r="AG28" s="11">
        <f t="shared" si="11"/>
        <v>0</v>
      </c>
      <c r="AH28" s="11"/>
      <c r="AI28" s="13"/>
      <c r="AJ28" s="13"/>
      <c r="AK28" s="11">
        <f t="shared" si="12"/>
        <v>0</v>
      </c>
      <c r="AL28" s="11"/>
      <c r="AM28" s="13"/>
      <c r="AN28" s="13"/>
      <c r="AO28" s="11">
        <f t="shared" si="13"/>
        <v>0</v>
      </c>
      <c r="AP28" s="11"/>
      <c r="AQ28" s="13"/>
      <c r="AR28" s="13"/>
      <c r="AS28" s="11">
        <f t="shared" si="14"/>
        <v>0</v>
      </c>
      <c r="AT28" s="11"/>
      <c r="AU28" s="13"/>
      <c r="AV28" s="13"/>
      <c r="AW28" s="11">
        <f t="shared" si="15"/>
        <v>0</v>
      </c>
      <c r="AX28" s="13"/>
      <c r="AY28" s="13"/>
      <c r="AZ28" s="15"/>
      <c r="BA28" s="11">
        <f t="shared" si="16"/>
        <v>0</v>
      </c>
      <c r="BB28" s="11"/>
      <c r="BC28" s="11"/>
      <c r="BD28" s="11"/>
      <c r="BE28" s="11">
        <f t="shared" si="17"/>
        <v>0</v>
      </c>
      <c r="BF28" s="11"/>
      <c r="BG28" s="11"/>
      <c r="BH28" s="11"/>
      <c r="BI28" s="11">
        <f t="shared" si="18"/>
        <v>0</v>
      </c>
      <c r="BJ28" s="11"/>
      <c r="BK28" s="11"/>
      <c r="BL28" s="11"/>
      <c r="BM28" s="11">
        <f t="shared" si="19"/>
        <v>0</v>
      </c>
      <c r="BN28" s="11"/>
      <c r="BO28" s="11"/>
      <c r="BP28" s="11"/>
      <c r="BQ28" s="11">
        <f t="shared" si="20"/>
        <v>0</v>
      </c>
      <c r="BR28" s="11"/>
      <c r="BS28" s="11"/>
      <c r="BT28" s="11"/>
      <c r="BU28" s="11">
        <f t="shared" si="21"/>
        <v>0</v>
      </c>
      <c r="BV28" s="65"/>
    </row>
    <row r="29" spans="1:74" ht="118.2" customHeight="1" thickBot="1" x14ac:dyDescent="0.35">
      <c r="A29" s="37">
        <v>27</v>
      </c>
      <c r="B29" s="25" t="s">
        <v>55</v>
      </c>
      <c r="C29" s="26">
        <v>6</v>
      </c>
      <c r="D29" s="26">
        <v>10</v>
      </c>
      <c r="E29" s="281">
        <f t="shared" si="26"/>
        <v>0</v>
      </c>
      <c r="F29" s="269">
        <f t="shared" si="27"/>
        <v>8</v>
      </c>
      <c r="G29" s="271">
        <f t="shared" si="28"/>
        <v>-8</v>
      </c>
      <c r="H29" s="224">
        <f t="shared" si="29"/>
        <v>8</v>
      </c>
      <c r="I29" s="220">
        <f t="shared" si="22"/>
        <v>8</v>
      </c>
      <c r="J29" s="280">
        <f t="shared" si="4"/>
        <v>0</v>
      </c>
      <c r="K29" s="102">
        <v>0</v>
      </c>
      <c r="L29" s="75">
        <v>4</v>
      </c>
      <c r="M29" s="11">
        <f t="shared" si="25"/>
        <v>-4</v>
      </c>
      <c r="N29" s="157">
        <v>4</v>
      </c>
      <c r="O29" s="205">
        <f t="shared" si="24"/>
        <v>4</v>
      </c>
      <c r="P29" s="102">
        <v>0</v>
      </c>
      <c r="Q29" s="75">
        <v>1</v>
      </c>
      <c r="R29" s="11">
        <f t="shared" si="5"/>
        <v>-1</v>
      </c>
      <c r="S29" s="157">
        <v>1</v>
      </c>
      <c r="T29" s="205">
        <f t="shared" si="6"/>
        <v>1</v>
      </c>
      <c r="U29" s="102">
        <v>0</v>
      </c>
      <c r="V29" s="75">
        <v>2</v>
      </c>
      <c r="W29" s="11">
        <f t="shared" si="7"/>
        <v>-2</v>
      </c>
      <c r="X29" s="157">
        <v>2</v>
      </c>
      <c r="Y29" s="205">
        <f t="shared" si="8"/>
        <v>2</v>
      </c>
      <c r="Z29" s="102">
        <v>0</v>
      </c>
      <c r="AA29" s="75">
        <v>1</v>
      </c>
      <c r="AB29" s="11">
        <f t="shared" si="9"/>
        <v>-1</v>
      </c>
      <c r="AC29" s="157">
        <v>1</v>
      </c>
      <c r="AD29" s="205">
        <f t="shared" si="10"/>
        <v>1</v>
      </c>
      <c r="AE29" s="278"/>
      <c r="AF29" s="90"/>
      <c r="AG29" s="11">
        <f t="shared" si="11"/>
        <v>0</v>
      </c>
      <c r="AH29" s="11"/>
      <c r="AI29" s="90"/>
      <c r="AJ29" s="90"/>
      <c r="AK29" s="11">
        <f t="shared" si="12"/>
        <v>0</v>
      </c>
      <c r="AL29" s="11"/>
      <c r="AM29" s="90"/>
      <c r="AN29" s="90"/>
      <c r="AO29" s="11">
        <f t="shared" si="13"/>
        <v>0</v>
      </c>
      <c r="AP29" s="11"/>
      <c r="AQ29" s="90"/>
      <c r="AR29" s="90"/>
      <c r="AS29" s="11">
        <f t="shared" si="14"/>
        <v>0</v>
      </c>
      <c r="AT29" s="11"/>
      <c r="AU29" s="90"/>
      <c r="AV29" s="90"/>
      <c r="AW29" s="11">
        <f t="shared" si="15"/>
        <v>0</v>
      </c>
      <c r="AX29" s="11"/>
      <c r="AY29" s="90"/>
      <c r="AZ29" s="90"/>
      <c r="BA29" s="11">
        <f t="shared" si="16"/>
        <v>0</v>
      </c>
      <c r="BB29" s="11"/>
      <c r="BC29" s="28"/>
      <c r="BD29" s="28"/>
      <c r="BE29" s="11">
        <f t="shared" si="17"/>
        <v>0</v>
      </c>
      <c r="BF29" s="11"/>
      <c r="BG29" s="28"/>
      <c r="BH29" s="28"/>
      <c r="BI29" s="11">
        <f t="shared" si="18"/>
        <v>0</v>
      </c>
      <c r="BJ29" s="11"/>
      <c r="BK29" s="28"/>
      <c r="BL29" s="28"/>
      <c r="BM29" s="11">
        <f t="shared" si="19"/>
        <v>0</v>
      </c>
      <c r="BN29" s="11"/>
      <c r="BO29" s="28"/>
      <c r="BP29" s="28"/>
      <c r="BQ29" s="11">
        <f t="shared" si="20"/>
        <v>0</v>
      </c>
      <c r="BR29" s="11"/>
      <c r="BS29" s="28"/>
      <c r="BT29" s="28"/>
      <c r="BU29" s="11">
        <f t="shared" si="21"/>
        <v>0</v>
      </c>
      <c r="BV29" s="65"/>
    </row>
    <row r="30" spans="1:74" ht="104.4" customHeight="1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81">
        <f t="shared" si="26"/>
        <v>0</v>
      </c>
      <c r="F30" s="269">
        <f t="shared" si="27"/>
        <v>12</v>
      </c>
      <c r="G30" s="271">
        <f t="shared" si="28"/>
        <v>-12</v>
      </c>
      <c r="H30" s="224">
        <f t="shared" si="29"/>
        <v>12</v>
      </c>
      <c r="I30" s="231">
        <f t="shared" si="22"/>
        <v>12</v>
      </c>
      <c r="J30" s="309">
        <f t="shared" si="4"/>
        <v>0</v>
      </c>
      <c r="K30" s="145">
        <v>0</v>
      </c>
      <c r="L30" s="146">
        <v>6</v>
      </c>
      <c r="M30" s="215">
        <f t="shared" si="25"/>
        <v>-6</v>
      </c>
      <c r="N30" s="207">
        <v>12</v>
      </c>
      <c r="O30" s="208">
        <f t="shared" si="24"/>
        <v>12</v>
      </c>
      <c r="P30" s="145">
        <v>0</v>
      </c>
      <c r="Q30" s="146">
        <v>1</v>
      </c>
      <c r="R30" s="215">
        <f t="shared" si="5"/>
        <v>-1</v>
      </c>
      <c r="S30" s="215">
        <v>0</v>
      </c>
      <c r="T30" s="208">
        <f t="shared" si="6"/>
        <v>0</v>
      </c>
      <c r="U30" s="145">
        <v>0</v>
      </c>
      <c r="V30" s="146">
        <v>3</v>
      </c>
      <c r="W30" s="215">
        <f t="shared" si="7"/>
        <v>-3</v>
      </c>
      <c r="X30" s="215">
        <v>0</v>
      </c>
      <c r="Y30" s="208">
        <f t="shared" si="8"/>
        <v>0</v>
      </c>
      <c r="Z30" s="145">
        <v>0</v>
      </c>
      <c r="AA30" s="146">
        <v>2</v>
      </c>
      <c r="AB30" s="215">
        <f t="shared" si="9"/>
        <v>-2</v>
      </c>
      <c r="AC30" s="215">
        <v>0</v>
      </c>
      <c r="AD30" s="208">
        <f t="shared" si="10"/>
        <v>0</v>
      </c>
      <c r="AE30" s="244"/>
      <c r="AF30" s="66"/>
      <c r="AG30" s="11">
        <f t="shared" si="11"/>
        <v>0</v>
      </c>
      <c r="AH30" s="11"/>
      <c r="AI30" s="66"/>
      <c r="AJ30" s="66"/>
      <c r="AK30" s="11">
        <f t="shared" si="12"/>
        <v>0</v>
      </c>
      <c r="AL30" s="11"/>
      <c r="AM30" s="66"/>
      <c r="AN30" s="66"/>
      <c r="AO30" s="11">
        <f t="shared" si="13"/>
        <v>0</v>
      </c>
      <c r="AP30" s="11"/>
      <c r="AQ30" s="66"/>
      <c r="AR30" s="66"/>
      <c r="AS30" s="11">
        <f t="shared" si="14"/>
        <v>0</v>
      </c>
      <c r="AT30" s="11"/>
      <c r="AU30" s="66"/>
      <c r="AV30" s="66"/>
      <c r="AW30" s="11">
        <f t="shared" si="15"/>
        <v>0</v>
      </c>
      <c r="AX30" s="11"/>
      <c r="AY30" s="66"/>
      <c r="AZ30" s="66"/>
      <c r="BA30" s="11">
        <f t="shared" si="16"/>
        <v>0</v>
      </c>
      <c r="BB30" s="11"/>
      <c r="BC30" s="66"/>
      <c r="BD30" s="66"/>
      <c r="BE30" s="11">
        <f t="shared" si="17"/>
        <v>0</v>
      </c>
      <c r="BF30" s="11"/>
      <c r="BG30" s="66"/>
      <c r="BH30" s="66"/>
      <c r="BI30" s="11">
        <f t="shared" si="18"/>
        <v>0</v>
      </c>
      <c r="BJ30" s="11"/>
      <c r="BK30" s="66"/>
      <c r="BL30" s="66"/>
      <c r="BM30" s="11">
        <f t="shared" si="19"/>
        <v>0</v>
      </c>
      <c r="BN30" s="11"/>
      <c r="BO30" s="66"/>
      <c r="BP30" s="66"/>
      <c r="BQ30" s="11">
        <f t="shared" si="20"/>
        <v>0</v>
      </c>
      <c r="BR30" s="11"/>
      <c r="BS30" s="66"/>
      <c r="BT30" s="66"/>
      <c r="BU30" s="11">
        <f t="shared" si="21"/>
        <v>0</v>
      </c>
      <c r="BV30" s="65"/>
    </row>
  </sheetData>
  <sheetProtection password="C611" sheet="1" objects="1" scenarios="1" selectLockedCells="1" selectUnlockedCells="1"/>
  <customSheetViews>
    <customSheetView guid="{F2E46030-49F3-46E6-9036-40A255D924CC}" scale="80">
      <pane xSplit="4" ySplit="2" topLeftCell="E12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80">
      <pane xSplit="9" ySplit="1" topLeftCell="J2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 scale="80">
      <pane xSplit="4" ySplit="2" topLeftCell="O21" activePane="bottomRight" state="frozen"/>
      <selection pane="bottomRight" activeCell="M18" sqref="M18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 scale="80">
      <pane xSplit="9" ySplit="1" topLeftCell="J2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 scale="80">
      <pane xSplit="9" ySplit="1" topLeftCell="J8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 scale="80">
      <pane xSplit="9" ySplit="1" topLeftCell="J20" activePane="bottomRight" state="frozen"/>
      <selection pane="bottomRight" activeCell="B25" sqref="B25"/>
      <pageMargins left="0.7" right="0.7" top="0.75" bottom="0.75" header="0.3" footer="0.3"/>
      <pageSetup paperSize="9" orientation="portrait" horizontalDpi="0" verticalDpi="0" r:id="rId6"/>
    </customSheetView>
  </customSheetViews>
  <mergeCells count="18">
    <mergeCell ref="AU1:AX1"/>
    <mergeCell ref="J1:J2"/>
    <mergeCell ref="K1:O1"/>
    <mergeCell ref="P1:T1"/>
    <mergeCell ref="U1:Y1"/>
    <mergeCell ref="Z1:AD1"/>
    <mergeCell ref="A1:D1"/>
    <mergeCell ref="AE1:AH1"/>
    <mergeCell ref="AI1:AL1"/>
    <mergeCell ref="AM1:AP1"/>
    <mergeCell ref="AQ1:AT1"/>
    <mergeCell ref="E1:I1"/>
    <mergeCell ref="BG1:BJ1"/>
    <mergeCell ref="BK1:BN1"/>
    <mergeCell ref="BO1:BR1"/>
    <mergeCell ref="BS1:BV1"/>
    <mergeCell ref="AY1:BB1"/>
    <mergeCell ref="BC1:BF1"/>
  </mergeCells>
  <pageMargins left="0.7" right="0.7" top="0.75" bottom="0.75" header="0.3" footer="0.3"/>
  <pageSetup paperSize="9" orientation="portrait" horizontalDpi="0" verticalDpi="0" r:id="rId7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BZ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30" sqref="B30"/>
    </sheetView>
  </sheetViews>
  <sheetFormatPr defaultRowHeight="45.6" customHeight="1" x14ac:dyDescent="0.3"/>
  <cols>
    <col min="1" max="1" width="4.44140625" customWidth="1"/>
    <col min="2" max="2" width="25.77734375" customWidth="1"/>
    <col min="3" max="3" width="4.88671875" customWidth="1"/>
    <col min="4" max="4" width="7.8867187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3" width="6" customWidth="1"/>
    <col min="24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4" width="5" customWidth="1"/>
    <col min="55" max="55" width="5.88671875" customWidth="1"/>
    <col min="56" max="56" width="5.33203125" customWidth="1"/>
    <col min="57" max="60" width="5.44140625" customWidth="1"/>
    <col min="61" max="62" width="5.5546875" customWidth="1"/>
    <col min="63" max="67" width="5.44140625" customWidth="1"/>
    <col min="68" max="68" width="6.6640625" customWidth="1"/>
    <col min="69" max="70" width="5.88671875" customWidth="1"/>
    <col min="71" max="72" width="5.44140625" customWidth="1"/>
    <col min="73" max="74" width="6.109375" customWidth="1"/>
    <col min="75" max="76" width="5.44140625" customWidth="1"/>
    <col min="77" max="78" width="5.88671875" customWidth="1"/>
  </cols>
  <sheetData>
    <row r="1" spans="1:78" ht="45.6" customHeight="1" thickBot="1" x14ac:dyDescent="0.35">
      <c r="A1" s="553" t="s">
        <v>218</v>
      </c>
      <c r="B1" s="554"/>
      <c r="C1" s="554"/>
      <c r="D1" s="555"/>
      <c r="E1" s="544" t="s">
        <v>219</v>
      </c>
      <c r="F1" s="545"/>
      <c r="G1" s="545"/>
      <c r="H1" s="545"/>
      <c r="I1" s="546"/>
      <c r="J1" s="584" t="s">
        <v>359</v>
      </c>
      <c r="K1" s="534" t="s">
        <v>220</v>
      </c>
      <c r="L1" s="535"/>
      <c r="M1" s="535"/>
      <c r="N1" s="535"/>
      <c r="O1" s="536"/>
      <c r="P1" s="534" t="s">
        <v>221</v>
      </c>
      <c r="Q1" s="535"/>
      <c r="R1" s="535"/>
      <c r="S1" s="535"/>
      <c r="T1" s="536"/>
      <c r="U1" s="550" t="s">
        <v>222</v>
      </c>
      <c r="V1" s="551"/>
      <c r="W1" s="551"/>
      <c r="X1" s="551"/>
      <c r="Y1" s="552"/>
      <c r="Z1" s="560" t="s">
        <v>223</v>
      </c>
      <c r="AA1" s="561"/>
      <c r="AB1" s="561"/>
      <c r="AC1" s="561"/>
      <c r="AD1" s="562"/>
      <c r="AE1" s="550" t="s">
        <v>224</v>
      </c>
      <c r="AF1" s="551"/>
      <c r="AG1" s="551"/>
      <c r="AH1" s="551"/>
      <c r="AI1" s="552"/>
      <c r="AJ1" s="550" t="s">
        <v>225</v>
      </c>
      <c r="AK1" s="551"/>
      <c r="AL1" s="551"/>
      <c r="AM1" s="551"/>
      <c r="AN1" s="552"/>
      <c r="AO1" s="534" t="s">
        <v>226</v>
      </c>
      <c r="AP1" s="535"/>
      <c r="AQ1" s="535"/>
      <c r="AR1" s="535"/>
      <c r="AS1" s="536"/>
      <c r="AT1" s="534" t="s">
        <v>227</v>
      </c>
      <c r="AU1" s="535"/>
      <c r="AV1" s="535"/>
      <c r="AW1" s="535"/>
      <c r="AX1" s="536"/>
      <c r="AY1" s="535" t="s">
        <v>81</v>
      </c>
      <c r="AZ1" s="535"/>
      <c r="BA1" s="535"/>
      <c r="BB1" s="536"/>
      <c r="BC1" s="550" t="s">
        <v>82</v>
      </c>
      <c r="BD1" s="551"/>
      <c r="BE1" s="551"/>
      <c r="BF1" s="552"/>
      <c r="BG1" s="534" t="s">
        <v>83</v>
      </c>
      <c r="BH1" s="535"/>
      <c r="BI1" s="535"/>
      <c r="BJ1" s="536"/>
      <c r="BK1" s="550" t="s">
        <v>70</v>
      </c>
      <c r="BL1" s="551"/>
      <c r="BM1" s="551"/>
      <c r="BN1" s="552"/>
      <c r="BO1" s="550" t="s">
        <v>71</v>
      </c>
      <c r="BP1" s="551"/>
      <c r="BQ1" s="551"/>
      <c r="BR1" s="552"/>
      <c r="BS1" s="534" t="s">
        <v>15</v>
      </c>
      <c r="BT1" s="535"/>
      <c r="BU1" s="535"/>
      <c r="BV1" s="536"/>
      <c r="BW1" s="534" t="s">
        <v>16</v>
      </c>
      <c r="BX1" s="535"/>
      <c r="BY1" s="535"/>
      <c r="BZ1" s="536"/>
    </row>
    <row r="2" spans="1:78" ht="45.6" customHeight="1" thickBot="1" x14ac:dyDescent="0.35">
      <c r="A2" s="1" t="s">
        <v>17</v>
      </c>
      <c r="B2" s="2" t="s">
        <v>18</v>
      </c>
      <c r="C2" s="379" t="s">
        <v>19</v>
      </c>
      <c r="D2" s="5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365</v>
      </c>
      <c r="J2" s="585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7" t="s">
        <v>21</v>
      </c>
      <c r="AK2" s="4" t="s">
        <v>22</v>
      </c>
      <c r="AL2" s="5" t="s">
        <v>23</v>
      </c>
      <c r="AM2" s="4" t="s">
        <v>24</v>
      </c>
      <c r="AN2" s="4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4" t="s">
        <v>365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365</v>
      </c>
      <c r="AY2" s="7" t="s">
        <v>21</v>
      </c>
      <c r="AZ2" s="4" t="s">
        <v>22</v>
      </c>
      <c r="BA2" s="5" t="s">
        <v>23</v>
      </c>
      <c r="BB2" s="4" t="s">
        <v>24</v>
      </c>
      <c r="BC2" s="4" t="s">
        <v>21</v>
      </c>
      <c r="BD2" s="4" t="s">
        <v>22</v>
      </c>
      <c r="BE2" s="1" t="s">
        <v>23</v>
      </c>
      <c r="BF2" s="7" t="s">
        <v>24</v>
      </c>
      <c r="BG2" s="2" t="s">
        <v>21</v>
      </c>
      <c r="BH2" s="5" t="s">
        <v>22</v>
      </c>
      <c r="BI2" s="4" t="s">
        <v>23</v>
      </c>
      <c r="BJ2" s="4" t="s">
        <v>24</v>
      </c>
      <c r="BK2" s="5" t="s">
        <v>21</v>
      </c>
      <c r="BL2" s="5" t="s">
        <v>22</v>
      </c>
      <c r="BM2" s="8" t="s">
        <v>23</v>
      </c>
      <c r="BN2" s="7" t="s">
        <v>24</v>
      </c>
      <c r="BO2" s="2" t="s">
        <v>21</v>
      </c>
      <c r="BP2" s="5" t="s">
        <v>22</v>
      </c>
      <c r="BQ2" s="5" t="s">
        <v>23</v>
      </c>
      <c r="BR2" s="5" t="s">
        <v>24</v>
      </c>
      <c r="BS2" s="7" t="s">
        <v>21</v>
      </c>
      <c r="BT2" s="5" t="s">
        <v>22</v>
      </c>
      <c r="BU2" s="4" t="s">
        <v>23</v>
      </c>
      <c r="BV2" s="4" t="s">
        <v>24</v>
      </c>
      <c r="BW2" s="5" t="s">
        <v>21</v>
      </c>
      <c r="BX2" s="5" t="s">
        <v>22</v>
      </c>
      <c r="BY2" s="4" t="s">
        <v>23</v>
      </c>
      <c r="BZ2" s="5" t="s">
        <v>24</v>
      </c>
    </row>
    <row r="3" spans="1:78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E30" si="0">K3+P3+U3+Z3+AE3+AJ3+AO3+AT3+AY3+BC3+BG3+BK3+BO3+BS3+BW3</f>
        <v>0</v>
      </c>
      <c r="F3" s="269">
        <f t="shared" ref="F3:F30" si="1">L3+Q3+V3+AA3+AF3+AK3+AP3+AU3+AZ3+BD3+BH3+BL3+BP3+BT3+BX3</f>
        <v>62</v>
      </c>
      <c r="G3" s="224">
        <f t="shared" ref="G3:G30" si="2">M3+R3+W3+AB3+AG3+AL3+AQ3+AV3+BA3+BE3+BI3+BM3+BQ3+BU3+BY3</f>
        <v>-62</v>
      </c>
      <c r="H3" s="224">
        <f t="shared" ref="H3:H30" si="3">N3+S3+X3+AC3+AH3+AM3+AR3+AW3+BB3+BF3+BJ3+BN3+BR3+BV3+BZ3</f>
        <v>63</v>
      </c>
      <c r="I3" s="220">
        <f>SUM(O3+T3+Y3+AD3+AI3+AN3+AS3+AX3)</f>
        <v>62</v>
      </c>
      <c r="J3" s="280">
        <f t="shared" ref="J3:J30" si="4">E3+H3-F3</f>
        <v>1</v>
      </c>
      <c r="K3" s="9">
        <v>0</v>
      </c>
      <c r="L3" s="13">
        <v>7</v>
      </c>
      <c r="M3" s="11">
        <f>K3-L3</f>
        <v>-7</v>
      </c>
      <c r="N3" s="156">
        <v>7</v>
      </c>
      <c r="O3" s="204">
        <f>SUM(K3+N3)</f>
        <v>7</v>
      </c>
      <c r="P3" s="9">
        <v>0</v>
      </c>
      <c r="Q3" s="15">
        <v>5</v>
      </c>
      <c r="R3" s="11">
        <f t="shared" ref="R3:R30" si="5">P3-Q3</f>
        <v>-5</v>
      </c>
      <c r="S3" s="157">
        <v>5</v>
      </c>
      <c r="T3" s="205">
        <f t="shared" ref="T3:T30" si="6">SUM(P3+S3)</f>
        <v>5</v>
      </c>
      <c r="U3" s="9">
        <v>0</v>
      </c>
      <c r="V3" s="11">
        <v>26</v>
      </c>
      <c r="W3" s="11">
        <f t="shared" ref="W3:W30" si="7">U3-V3</f>
        <v>-26</v>
      </c>
      <c r="X3" s="13">
        <v>26</v>
      </c>
      <c r="Y3" s="204">
        <f t="shared" ref="Y3:Y30" si="8">SUM(U3+X3)</f>
        <v>26</v>
      </c>
      <c r="Z3" s="214">
        <v>0</v>
      </c>
      <c r="AA3" s="42">
        <v>8</v>
      </c>
      <c r="AB3" s="11">
        <f t="shared" ref="AB3:AB30" si="9">Z3-AA3</f>
        <v>-8</v>
      </c>
      <c r="AC3" s="156">
        <v>8</v>
      </c>
      <c r="AD3" s="204">
        <f t="shared" ref="AD3:AD30" si="10">SUM(Z3+AC3)</f>
        <v>8</v>
      </c>
      <c r="AE3" s="9">
        <v>0</v>
      </c>
      <c r="AF3" s="13">
        <v>7</v>
      </c>
      <c r="AG3" s="11">
        <f t="shared" ref="AG3:AG30" si="11">AE3-AF3</f>
        <v>-7</v>
      </c>
      <c r="AH3" s="156">
        <v>7</v>
      </c>
      <c r="AI3" s="204">
        <f t="shared" ref="AI3:AI30" si="12">SUM(AE3+AH3)</f>
        <v>7</v>
      </c>
      <c r="AJ3" s="200">
        <v>0</v>
      </c>
      <c r="AK3" s="201">
        <v>2</v>
      </c>
      <c r="AL3" s="119">
        <f t="shared" ref="AL3:AL30" si="13">AJ3-AK3</f>
        <v>-2</v>
      </c>
      <c r="AM3" s="202">
        <v>2</v>
      </c>
      <c r="AN3" s="203">
        <f t="shared" ref="AN3:AN30" si="14">SUM(AJ3+AM3)</f>
        <v>2</v>
      </c>
      <c r="AO3" s="200">
        <v>0</v>
      </c>
      <c r="AP3" s="201">
        <v>5</v>
      </c>
      <c r="AQ3" s="119">
        <f t="shared" ref="AQ3:AQ12" si="15">AO3-AP3</f>
        <v>-5</v>
      </c>
      <c r="AR3" s="210">
        <v>5</v>
      </c>
      <c r="AS3" s="203">
        <f t="shared" ref="AS3:AS30" si="16">SUM(AO3+AR3)</f>
        <v>5</v>
      </c>
      <c r="AT3" s="9">
        <v>0</v>
      </c>
      <c r="AU3" s="13">
        <v>2</v>
      </c>
      <c r="AV3" s="11">
        <f t="shared" ref="AV3:AV30" si="17">AT3-AU3</f>
        <v>-2</v>
      </c>
      <c r="AW3" s="156">
        <v>2</v>
      </c>
      <c r="AX3" s="204">
        <f t="shared" ref="AX3:AX30" si="18">SUM(AT3+AW3)</f>
        <v>2</v>
      </c>
      <c r="AY3" s="13"/>
      <c r="AZ3" s="13"/>
      <c r="BA3" s="11">
        <f t="shared" ref="BA3:BA30" si="19">AY3-AZ3</f>
        <v>0</v>
      </c>
      <c r="BB3" s="13"/>
      <c r="BC3" s="13"/>
      <c r="BD3" s="15"/>
      <c r="BE3" s="11">
        <f t="shared" ref="BE3:BE30" si="20">BC3-BD3</f>
        <v>0</v>
      </c>
      <c r="BF3" s="11"/>
      <c r="BG3" s="11"/>
      <c r="BH3" s="11"/>
      <c r="BI3" s="11">
        <f t="shared" ref="BI3:BI30" si="21">BG3-BH3</f>
        <v>0</v>
      </c>
      <c r="BJ3" s="11"/>
      <c r="BK3" s="11"/>
      <c r="BL3" s="11"/>
      <c r="BM3" s="11">
        <f t="shared" ref="BM3:BM30" si="22">BK3-BL3</f>
        <v>0</v>
      </c>
      <c r="BN3" s="11"/>
      <c r="BO3" s="11"/>
      <c r="BP3" s="11"/>
      <c r="BQ3" s="11">
        <f t="shared" ref="BQ3:BQ30" si="23">BO3-BP3</f>
        <v>0</v>
      </c>
      <c r="BR3" s="11"/>
      <c r="BS3" s="11"/>
      <c r="BT3" s="11"/>
      <c r="BU3" s="11">
        <f t="shared" ref="BU3:BU30" si="24">BS3-BT3</f>
        <v>0</v>
      </c>
      <c r="BV3" s="11"/>
      <c r="BW3" s="11"/>
      <c r="BX3" s="11"/>
      <c r="BY3" s="12">
        <f t="shared" ref="BY3:BY30" si="25">BW3-BX3</f>
        <v>0</v>
      </c>
      <c r="BZ3" s="9">
        <v>1</v>
      </c>
    </row>
    <row r="4" spans="1:78" ht="67.2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1"/>
        <v>85</v>
      </c>
      <c r="G4" s="224">
        <f t="shared" si="2"/>
        <v>-85</v>
      </c>
      <c r="H4" s="224">
        <f t="shared" si="3"/>
        <v>87</v>
      </c>
      <c r="I4" s="220">
        <f t="shared" ref="I4:I30" si="26">SUM(O4+T4+Y4+AD4+AI4+AN4+AS4+AX4)</f>
        <v>85</v>
      </c>
      <c r="J4" s="280">
        <f t="shared" si="4"/>
        <v>2</v>
      </c>
      <c r="K4" s="9">
        <v>0</v>
      </c>
      <c r="L4" s="13">
        <v>10</v>
      </c>
      <c r="M4" s="11">
        <f t="shared" ref="M4:M11" si="27">K4-L4</f>
        <v>-10</v>
      </c>
      <c r="N4" s="156">
        <v>10</v>
      </c>
      <c r="O4" s="204">
        <f t="shared" ref="O4:O30" si="28">SUM(K4+N4)</f>
        <v>10</v>
      </c>
      <c r="P4" s="9">
        <v>0</v>
      </c>
      <c r="Q4" s="15">
        <v>6</v>
      </c>
      <c r="R4" s="11">
        <f t="shared" si="5"/>
        <v>-6</v>
      </c>
      <c r="S4" s="157">
        <v>6</v>
      </c>
      <c r="T4" s="205">
        <f t="shared" si="6"/>
        <v>6</v>
      </c>
      <c r="U4" s="9">
        <v>0</v>
      </c>
      <c r="V4" s="11">
        <v>36</v>
      </c>
      <c r="W4" s="11">
        <f t="shared" si="7"/>
        <v>-36</v>
      </c>
      <c r="X4" s="13">
        <v>36</v>
      </c>
      <c r="Y4" s="204">
        <f t="shared" si="8"/>
        <v>36</v>
      </c>
      <c r="Z4" s="214">
        <v>0</v>
      </c>
      <c r="AA4" s="42">
        <v>11</v>
      </c>
      <c r="AB4" s="11">
        <f t="shared" si="9"/>
        <v>-11</v>
      </c>
      <c r="AC4" s="13">
        <v>11</v>
      </c>
      <c r="AD4" s="204">
        <f t="shared" si="10"/>
        <v>11</v>
      </c>
      <c r="AE4" s="9">
        <v>0</v>
      </c>
      <c r="AF4" s="13">
        <v>9</v>
      </c>
      <c r="AG4" s="11">
        <f t="shared" si="11"/>
        <v>-9</v>
      </c>
      <c r="AH4" s="13">
        <v>9</v>
      </c>
      <c r="AI4" s="204">
        <f t="shared" si="12"/>
        <v>9</v>
      </c>
      <c r="AJ4" s="9">
        <v>0</v>
      </c>
      <c r="AK4" s="13">
        <v>3</v>
      </c>
      <c r="AL4" s="11">
        <f t="shared" si="13"/>
        <v>-3</v>
      </c>
      <c r="AM4" s="156">
        <v>3</v>
      </c>
      <c r="AN4" s="204">
        <f t="shared" si="14"/>
        <v>3</v>
      </c>
      <c r="AO4" s="9">
        <v>0</v>
      </c>
      <c r="AP4" s="13">
        <v>7</v>
      </c>
      <c r="AQ4" s="11">
        <f t="shared" si="15"/>
        <v>-7</v>
      </c>
      <c r="AR4" s="158">
        <v>7</v>
      </c>
      <c r="AS4" s="204">
        <f t="shared" si="16"/>
        <v>7</v>
      </c>
      <c r="AT4" s="9">
        <v>0</v>
      </c>
      <c r="AU4" s="13">
        <v>3</v>
      </c>
      <c r="AV4" s="11">
        <f t="shared" si="17"/>
        <v>-3</v>
      </c>
      <c r="AW4" s="156">
        <v>3</v>
      </c>
      <c r="AX4" s="204">
        <f t="shared" si="18"/>
        <v>3</v>
      </c>
      <c r="AY4" s="13"/>
      <c r="AZ4" s="13"/>
      <c r="BA4" s="11">
        <f t="shared" si="19"/>
        <v>0</v>
      </c>
      <c r="BB4" s="13"/>
      <c r="BC4" s="13"/>
      <c r="BD4" s="15"/>
      <c r="BE4" s="11">
        <f t="shared" si="20"/>
        <v>0</v>
      </c>
      <c r="BF4" s="11"/>
      <c r="BG4" s="11"/>
      <c r="BH4" s="11"/>
      <c r="BI4" s="11">
        <f t="shared" si="21"/>
        <v>0</v>
      </c>
      <c r="BJ4" s="11"/>
      <c r="BK4" s="11"/>
      <c r="BL4" s="11"/>
      <c r="BM4" s="11">
        <f t="shared" si="22"/>
        <v>0</v>
      </c>
      <c r="BN4" s="11"/>
      <c r="BO4" s="11"/>
      <c r="BP4" s="11"/>
      <c r="BQ4" s="11">
        <f t="shared" si="23"/>
        <v>0</v>
      </c>
      <c r="BR4" s="11"/>
      <c r="BS4" s="11"/>
      <c r="BT4" s="11"/>
      <c r="BU4" s="11">
        <f t="shared" si="24"/>
        <v>0</v>
      </c>
      <c r="BV4" s="11"/>
      <c r="BW4" s="11"/>
      <c r="BX4" s="11"/>
      <c r="BY4" s="12">
        <f t="shared" si="25"/>
        <v>0</v>
      </c>
      <c r="BZ4" s="9">
        <v>2</v>
      </c>
    </row>
    <row r="5" spans="1:78" ht="45.6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147</v>
      </c>
      <c r="F5" s="269">
        <f t="shared" si="1"/>
        <v>260</v>
      </c>
      <c r="G5" s="224">
        <f t="shared" si="2"/>
        <v>-113</v>
      </c>
      <c r="H5" s="224">
        <f t="shared" si="3"/>
        <v>127</v>
      </c>
      <c r="I5" s="220">
        <f t="shared" si="26"/>
        <v>271</v>
      </c>
      <c r="J5" s="280">
        <f t="shared" si="4"/>
        <v>14</v>
      </c>
      <c r="K5" s="9">
        <v>24</v>
      </c>
      <c r="L5" s="13">
        <v>29</v>
      </c>
      <c r="M5" s="11">
        <f t="shared" si="27"/>
        <v>-5</v>
      </c>
      <c r="N5" s="156">
        <v>5</v>
      </c>
      <c r="O5" s="204">
        <f t="shared" si="28"/>
        <v>29</v>
      </c>
      <c r="P5" s="9">
        <v>10</v>
      </c>
      <c r="Q5" s="15">
        <v>16</v>
      </c>
      <c r="R5" s="11">
        <f t="shared" si="5"/>
        <v>-6</v>
      </c>
      <c r="S5" s="157">
        <v>6</v>
      </c>
      <c r="T5" s="205">
        <f t="shared" si="6"/>
        <v>16</v>
      </c>
      <c r="U5" s="9">
        <v>77</v>
      </c>
      <c r="V5" s="11">
        <v>130</v>
      </c>
      <c r="W5" s="11">
        <f t="shared" si="7"/>
        <v>-53</v>
      </c>
      <c r="X5" s="156">
        <v>53</v>
      </c>
      <c r="Y5" s="204">
        <f t="shared" si="8"/>
        <v>130</v>
      </c>
      <c r="Z5" s="214">
        <v>10</v>
      </c>
      <c r="AA5" s="42">
        <v>32</v>
      </c>
      <c r="AB5" s="11">
        <f t="shared" si="9"/>
        <v>-22</v>
      </c>
      <c r="AC5" s="156">
        <v>22</v>
      </c>
      <c r="AD5" s="204">
        <f t="shared" si="10"/>
        <v>32</v>
      </c>
      <c r="AE5" s="9">
        <v>0</v>
      </c>
      <c r="AF5" s="13">
        <v>20</v>
      </c>
      <c r="AG5" s="11">
        <f t="shared" si="11"/>
        <v>-20</v>
      </c>
      <c r="AH5" s="13">
        <v>20</v>
      </c>
      <c r="AI5" s="204">
        <f t="shared" si="12"/>
        <v>20</v>
      </c>
      <c r="AJ5" s="9">
        <v>14</v>
      </c>
      <c r="AK5" s="13">
        <v>6</v>
      </c>
      <c r="AL5" s="11">
        <f t="shared" si="13"/>
        <v>8</v>
      </c>
      <c r="AM5" s="13">
        <v>0</v>
      </c>
      <c r="AN5" s="204">
        <f t="shared" si="14"/>
        <v>14</v>
      </c>
      <c r="AO5" s="9">
        <v>3</v>
      </c>
      <c r="AP5" s="13">
        <v>21</v>
      </c>
      <c r="AQ5" s="11">
        <f t="shared" si="15"/>
        <v>-18</v>
      </c>
      <c r="AR5" s="158">
        <v>18</v>
      </c>
      <c r="AS5" s="204">
        <f t="shared" si="16"/>
        <v>21</v>
      </c>
      <c r="AT5" s="9">
        <v>9</v>
      </c>
      <c r="AU5" s="13">
        <v>6</v>
      </c>
      <c r="AV5" s="11">
        <f t="shared" si="17"/>
        <v>3</v>
      </c>
      <c r="AW5" s="13">
        <v>0</v>
      </c>
      <c r="AX5" s="204">
        <f t="shared" si="18"/>
        <v>9</v>
      </c>
      <c r="AY5" s="13"/>
      <c r="AZ5" s="13"/>
      <c r="BA5" s="11">
        <f t="shared" si="19"/>
        <v>0</v>
      </c>
      <c r="BB5" s="13"/>
      <c r="BC5" s="13"/>
      <c r="BD5" s="15"/>
      <c r="BE5" s="11">
        <f t="shared" si="20"/>
        <v>0</v>
      </c>
      <c r="BF5" s="11"/>
      <c r="BG5" s="11"/>
      <c r="BH5" s="11"/>
      <c r="BI5" s="11">
        <f t="shared" si="21"/>
        <v>0</v>
      </c>
      <c r="BJ5" s="11"/>
      <c r="BK5" s="11"/>
      <c r="BL5" s="11"/>
      <c r="BM5" s="11">
        <f t="shared" si="22"/>
        <v>0</v>
      </c>
      <c r="BN5" s="11"/>
      <c r="BO5" s="11"/>
      <c r="BP5" s="11"/>
      <c r="BQ5" s="11">
        <f t="shared" si="23"/>
        <v>0</v>
      </c>
      <c r="BR5" s="11"/>
      <c r="BS5" s="11"/>
      <c r="BT5" s="11"/>
      <c r="BU5" s="11">
        <f t="shared" si="24"/>
        <v>0</v>
      </c>
      <c r="BV5" s="11"/>
      <c r="BW5" s="11"/>
      <c r="BX5" s="11"/>
      <c r="BY5" s="12">
        <f t="shared" si="25"/>
        <v>0</v>
      </c>
      <c r="BZ5" s="9">
        <v>3</v>
      </c>
    </row>
    <row r="6" spans="1:78" ht="45.6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132</v>
      </c>
      <c r="F6" s="269">
        <f t="shared" si="1"/>
        <v>198</v>
      </c>
      <c r="G6" s="224">
        <f t="shared" si="2"/>
        <v>-66</v>
      </c>
      <c r="H6" s="224">
        <f t="shared" si="3"/>
        <v>88</v>
      </c>
      <c r="I6" s="220">
        <f t="shared" si="26"/>
        <v>216</v>
      </c>
      <c r="J6" s="280">
        <f t="shared" si="4"/>
        <v>22</v>
      </c>
      <c r="K6" s="9">
        <v>21</v>
      </c>
      <c r="L6" s="13">
        <v>21</v>
      </c>
      <c r="M6" s="11">
        <f t="shared" si="27"/>
        <v>0</v>
      </c>
      <c r="N6" s="13">
        <v>0</v>
      </c>
      <c r="O6" s="204">
        <f t="shared" si="28"/>
        <v>21</v>
      </c>
      <c r="P6" s="9">
        <v>15</v>
      </c>
      <c r="Q6" s="15">
        <v>13</v>
      </c>
      <c r="R6" s="11">
        <f t="shared" si="5"/>
        <v>2</v>
      </c>
      <c r="S6" s="11">
        <v>0</v>
      </c>
      <c r="T6" s="205">
        <f t="shared" si="6"/>
        <v>15</v>
      </c>
      <c r="U6" s="9">
        <v>60</v>
      </c>
      <c r="V6" s="11">
        <v>96</v>
      </c>
      <c r="W6" s="11">
        <f t="shared" si="7"/>
        <v>-36</v>
      </c>
      <c r="X6" s="13">
        <v>40</v>
      </c>
      <c r="Y6" s="204">
        <f t="shared" si="8"/>
        <v>100</v>
      </c>
      <c r="Z6" s="214">
        <v>13</v>
      </c>
      <c r="AA6" s="42">
        <v>23</v>
      </c>
      <c r="AB6" s="11">
        <f t="shared" si="9"/>
        <v>-10</v>
      </c>
      <c r="AC6" s="156">
        <v>10</v>
      </c>
      <c r="AD6" s="204">
        <f t="shared" si="10"/>
        <v>23</v>
      </c>
      <c r="AE6" s="9">
        <v>0</v>
      </c>
      <c r="AF6" s="13">
        <v>19</v>
      </c>
      <c r="AG6" s="11">
        <f t="shared" si="11"/>
        <v>-19</v>
      </c>
      <c r="AH6" s="13">
        <v>19</v>
      </c>
      <c r="AI6" s="204">
        <f t="shared" si="12"/>
        <v>19</v>
      </c>
      <c r="AJ6" s="9">
        <v>13</v>
      </c>
      <c r="AK6" s="13">
        <v>6</v>
      </c>
      <c r="AL6" s="11">
        <f t="shared" si="13"/>
        <v>7</v>
      </c>
      <c r="AM6" s="13">
        <v>0</v>
      </c>
      <c r="AN6" s="204">
        <f t="shared" si="14"/>
        <v>13</v>
      </c>
      <c r="AO6" s="9">
        <v>0</v>
      </c>
      <c r="AP6" s="13">
        <v>15</v>
      </c>
      <c r="AQ6" s="11">
        <f t="shared" si="15"/>
        <v>-15</v>
      </c>
      <c r="AR6" s="158">
        <v>15</v>
      </c>
      <c r="AS6" s="204">
        <f t="shared" si="16"/>
        <v>15</v>
      </c>
      <c r="AT6" s="9">
        <v>10</v>
      </c>
      <c r="AU6" s="13">
        <v>5</v>
      </c>
      <c r="AV6" s="11">
        <f t="shared" si="17"/>
        <v>5</v>
      </c>
      <c r="AW6" s="13">
        <v>0</v>
      </c>
      <c r="AX6" s="204">
        <f t="shared" si="18"/>
        <v>10</v>
      </c>
      <c r="AY6" s="13"/>
      <c r="AZ6" s="13"/>
      <c r="BA6" s="11">
        <f t="shared" si="19"/>
        <v>0</v>
      </c>
      <c r="BB6" s="13"/>
      <c r="BC6" s="13"/>
      <c r="BD6" s="15"/>
      <c r="BE6" s="11">
        <f t="shared" si="20"/>
        <v>0</v>
      </c>
      <c r="BF6" s="11"/>
      <c r="BG6" s="11"/>
      <c r="BH6" s="11"/>
      <c r="BI6" s="11">
        <f t="shared" si="21"/>
        <v>0</v>
      </c>
      <c r="BJ6" s="11"/>
      <c r="BK6" s="11"/>
      <c r="BL6" s="11"/>
      <c r="BM6" s="11">
        <f t="shared" si="22"/>
        <v>0</v>
      </c>
      <c r="BN6" s="11"/>
      <c r="BO6" s="11"/>
      <c r="BP6" s="11"/>
      <c r="BQ6" s="11">
        <f t="shared" si="23"/>
        <v>0</v>
      </c>
      <c r="BR6" s="11"/>
      <c r="BS6" s="11"/>
      <c r="BT6" s="11"/>
      <c r="BU6" s="11">
        <f t="shared" si="24"/>
        <v>0</v>
      </c>
      <c r="BV6" s="11"/>
      <c r="BW6" s="11"/>
      <c r="BX6" s="11"/>
      <c r="BY6" s="12">
        <f t="shared" si="25"/>
        <v>0</v>
      </c>
      <c r="BZ6" s="9">
        <v>4</v>
      </c>
    </row>
    <row r="7" spans="1:78" ht="45.6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si="0"/>
        <v>198</v>
      </c>
      <c r="F7" s="269">
        <f t="shared" si="1"/>
        <v>334</v>
      </c>
      <c r="G7" s="224">
        <f t="shared" si="2"/>
        <v>-136</v>
      </c>
      <c r="H7" s="224">
        <f t="shared" si="3"/>
        <v>186</v>
      </c>
      <c r="I7" s="220">
        <f t="shared" si="26"/>
        <v>379</v>
      </c>
      <c r="J7" s="280">
        <f t="shared" si="4"/>
        <v>50</v>
      </c>
      <c r="K7" s="102">
        <v>36</v>
      </c>
      <c r="L7" s="75">
        <v>36</v>
      </c>
      <c r="M7" s="11">
        <f t="shared" si="27"/>
        <v>0</v>
      </c>
      <c r="N7" s="13">
        <v>0</v>
      </c>
      <c r="O7" s="204">
        <f t="shared" si="28"/>
        <v>36</v>
      </c>
      <c r="P7" s="102">
        <v>13</v>
      </c>
      <c r="Q7" s="75">
        <v>20</v>
      </c>
      <c r="R7" s="11">
        <f t="shared" si="5"/>
        <v>-7</v>
      </c>
      <c r="S7" s="157">
        <v>7</v>
      </c>
      <c r="T7" s="205">
        <f t="shared" si="6"/>
        <v>20</v>
      </c>
      <c r="U7" s="102">
        <v>101</v>
      </c>
      <c r="V7" s="75">
        <v>173</v>
      </c>
      <c r="W7" s="11">
        <f t="shared" si="7"/>
        <v>-72</v>
      </c>
      <c r="X7" s="157">
        <v>74</v>
      </c>
      <c r="Y7" s="205">
        <f t="shared" si="8"/>
        <v>175</v>
      </c>
      <c r="Z7" s="282">
        <v>11</v>
      </c>
      <c r="AA7" s="168">
        <v>39</v>
      </c>
      <c r="AB7" s="11">
        <f t="shared" si="9"/>
        <v>-28</v>
      </c>
      <c r="AC7" s="157">
        <v>28</v>
      </c>
      <c r="AD7" s="205">
        <f t="shared" si="10"/>
        <v>39</v>
      </c>
      <c r="AE7" s="102">
        <v>0</v>
      </c>
      <c r="AF7" s="75">
        <v>25</v>
      </c>
      <c r="AG7" s="11">
        <f t="shared" si="11"/>
        <v>-25</v>
      </c>
      <c r="AH7" s="11">
        <v>25</v>
      </c>
      <c r="AI7" s="205">
        <f t="shared" si="12"/>
        <v>25</v>
      </c>
      <c r="AJ7" s="102">
        <v>18</v>
      </c>
      <c r="AK7" s="75">
        <v>7</v>
      </c>
      <c r="AL7" s="11">
        <f t="shared" si="13"/>
        <v>11</v>
      </c>
      <c r="AM7" s="13">
        <v>20</v>
      </c>
      <c r="AN7" s="204">
        <f t="shared" si="14"/>
        <v>38</v>
      </c>
      <c r="AO7" s="102">
        <v>0</v>
      </c>
      <c r="AP7" s="75">
        <v>26</v>
      </c>
      <c r="AQ7" s="11">
        <f t="shared" si="15"/>
        <v>-26</v>
      </c>
      <c r="AR7" s="158">
        <v>26</v>
      </c>
      <c r="AS7" s="206">
        <f t="shared" si="16"/>
        <v>26</v>
      </c>
      <c r="AT7" s="102">
        <v>19</v>
      </c>
      <c r="AU7" s="75">
        <v>8</v>
      </c>
      <c r="AV7" s="11">
        <f t="shared" si="17"/>
        <v>11</v>
      </c>
      <c r="AW7" s="11">
        <v>1</v>
      </c>
      <c r="AX7" s="205">
        <f t="shared" si="18"/>
        <v>20</v>
      </c>
      <c r="AY7" s="101"/>
      <c r="AZ7" s="75"/>
      <c r="BA7" s="11">
        <f t="shared" si="19"/>
        <v>0</v>
      </c>
      <c r="BB7" s="11"/>
      <c r="BC7" s="90"/>
      <c r="BD7" s="90"/>
      <c r="BE7" s="11">
        <f t="shared" si="20"/>
        <v>0</v>
      </c>
      <c r="BF7" s="11"/>
      <c r="BG7" s="28"/>
      <c r="BH7" s="28"/>
      <c r="BI7" s="11">
        <f t="shared" si="21"/>
        <v>0</v>
      </c>
      <c r="BJ7" s="11"/>
      <c r="BK7" s="28"/>
      <c r="BL7" s="28"/>
      <c r="BM7" s="11">
        <f t="shared" si="22"/>
        <v>0</v>
      </c>
      <c r="BN7" s="11"/>
      <c r="BO7" s="28"/>
      <c r="BP7" s="28"/>
      <c r="BQ7" s="11">
        <f t="shared" si="23"/>
        <v>0</v>
      </c>
      <c r="BR7" s="11"/>
      <c r="BS7" s="28"/>
      <c r="BT7" s="28"/>
      <c r="BU7" s="11">
        <f t="shared" si="24"/>
        <v>0</v>
      </c>
      <c r="BV7" s="11"/>
      <c r="BW7" s="28"/>
      <c r="BX7" s="28"/>
      <c r="BY7" s="12">
        <f t="shared" si="25"/>
        <v>0</v>
      </c>
      <c r="BZ7" s="26">
        <v>5</v>
      </c>
    </row>
    <row r="8" spans="1:78" ht="45.6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0"/>
        <v>181</v>
      </c>
      <c r="F8" s="269">
        <f t="shared" si="1"/>
        <v>242</v>
      </c>
      <c r="G8" s="224">
        <f t="shared" si="2"/>
        <v>-61</v>
      </c>
      <c r="H8" s="224">
        <f t="shared" si="3"/>
        <v>92</v>
      </c>
      <c r="I8" s="220">
        <f t="shared" si="26"/>
        <v>267</v>
      </c>
      <c r="J8" s="280">
        <f t="shared" si="4"/>
        <v>31</v>
      </c>
      <c r="K8" s="102">
        <v>29</v>
      </c>
      <c r="L8" s="75">
        <v>28</v>
      </c>
      <c r="M8" s="11">
        <f t="shared" si="27"/>
        <v>1</v>
      </c>
      <c r="N8" s="13">
        <v>0</v>
      </c>
      <c r="O8" s="204">
        <f t="shared" si="28"/>
        <v>29</v>
      </c>
      <c r="P8" s="102">
        <v>15</v>
      </c>
      <c r="Q8" s="75">
        <v>15</v>
      </c>
      <c r="R8" s="11">
        <f t="shared" si="5"/>
        <v>0</v>
      </c>
      <c r="S8" s="11">
        <v>0</v>
      </c>
      <c r="T8" s="205">
        <f t="shared" si="6"/>
        <v>15</v>
      </c>
      <c r="U8" s="102">
        <v>91</v>
      </c>
      <c r="V8" s="75">
        <v>123</v>
      </c>
      <c r="W8" s="11">
        <f t="shared" si="7"/>
        <v>-32</v>
      </c>
      <c r="X8" s="11">
        <v>36</v>
      </c>
      <c r="Y8" s="205">
        <f t="shared" si="8"/>
        <v>127</v>
      </c>
      <c r="Z8" s="282">
        <v>15</v>
      </c>
      <c r="AA8" s="168">
        <v>28</v>
      </c>
      <c r="AB8" s="11">
        <f t="shared" si="9"/>
        <v>-13</v>
      </c>
      <c r="AC8" s="157">
        <v>13</v>
      </c>
      <c r="AD8" s="205">
        <f t="shared" si="10"/>
        <v>28</v>
      </c>
      <c r="AE8" s="102">
        <v>0</v>
      </c>
      <c r="AF8" s="75">
        <v>18</v>
      </c>
      <c r="AG8" s="11">
        <f t="shared" si="11"/>
        <v>-18</v>
      </c>
      <c r="AH8" s="11">
        <v>18</v>
      </c>
      <c r="AI8" s="205">
        <f t="shared" si="12"/>
        <v>18</v>
      </c>
      <c r="AJ8" s="102">
        <v>17</v>
      </c>
      <c r="AK8" s="75">
        <v>5</v>
      </c>
      <c r="AL8" s="11">
        <f t="shared" si="13"/>
        <v>12</v>
      </c>
      <c r="AM8" s="11">
        <v>0</v>
      </c>
      <c r="AN8" s="205">
        <f t="shared" si="14"/>
        <v>17</v>
      </c>
      <c r="AO8" s="102">
        <v>0</v>
      </c>
      <c r="AP8" s="75">
        <v>19</v>
      </c>
      <c r="AQ8" s="11">
        <f t="shared" si="15"/>
        <v>-19</v>
      </c>
      <c r="AR8" s="158">
        <v>19</v>
      </c>
      <c r="AS8" s="206">
        <f t="shared" si="16"/>
        <v>19</v>
      </c>
      <c r="AT8" s="102">
        <v>14</v>
      </c>
      <c r="AU8" s="75">
        <v>6</v>
      </c>
      <c r="AV8" s="11">
        <f t="shared" si="17"/>
        <v>8</v>
      </c>
      <c r="AW8" s="11">
        <v>0</v>
      </c>
      <c r="AX8" s="205">
        <f t="shared" si="18"/>
        <v>14</v>
      </c>
      <c r="AY8" s="101"/>
      <c r="AZ8" s="75"/>
      <c r="BA8" s="11">
        <f t="shared" si="19"/>
        <v>0</v>
      </c>
      <c r="BB8" s="11"/>
      <c r="BC8" s="90"/>
      <c r="BD8" s="90"/>
      <c r="BE8" s="11">
        <f t="shared" si="20"/>
        <v>0</v>
      </c>
      <c r="BF8" s="11"/>
      <c r="BG8" s="28"/>
      <c r="BH8" s="28"/>
      <c r="BI8" s="11">
        <f t="shared" si="21"/>
        <v>0</v>
      </c>
      <c r="BJ8" s="11"/>
      <c r="BK8" s="28"/>
      <c r="BL8" s="28"/>
      <c r="BM8" s="11">
        <f t="shared" si="22"/>
        <v>0</v>
      </c>
      <c r="BN8" s="11"/>
      <c r="BO8" s="28"/>
      <c r="BP8" s="28"/>
      <c r="BQ8" s="11">
        <f t="shared" si="23"/>
        <v>0</v>
      </c>
      <c r="BR8" s="11"/>
      <c r="BS8" s="28"/>
      <c r="BT8" s="28"/>
      <c r="BU8" s="11">
        <f t="shared" si="24"/>
        <v>0</v>
      </c>
      <c r="BV8" s="11"/>
      <c r="BW8" s="28"/>
      <c r="BX8" s="28"/>
      <c r="BY8" s="12">
        <f t="shared" si="25"/>
        <v>0</v>
      </c>
      <c r="BZ8" s="95">
        <v>6</v>
      </c>
    </row>
    <row r="9" spans="1:78" ht="45.6" customHeight="1" x14ac:dyDescent="0.3">
      <c r="A9" s="31">
        <v>7</v>
      </c>
      <c r="B9" s="25" t="s">
        <v>32</v>
      </c>
      <c r="C9" s="26">
        <v>8</v>
      </c>
      <c r="D9" s="26">
        <v>30</v>
      </c>
      <c r="E9" s="281">
        <f t="shared" si="0"/>
        <v>72</v>
      </c>
      <c r="F9" s="269">
        <f t="shared" si="1"/>
        <v>130</v>
      </c>
      <c r="G9" s="224">
        <f t="shared" si="2"/>
        <v>-58</v>
      </c>
      <c r="H9" s="224">
        <f t="shared" si="3"/>
        <v>77</v>
      </c>
      <c r="I9" s="220">
        <f t="shared" si="26"/>
        <v>142</v>
      </c>
      <c r="J9" s="280">
        <f t="shared" si="4"/>
        <v>19</v>
      </c>
      <c r="K9" s="161">
        <v>15</v>
      </c>
      <c r="L9" s="74">
        <v>12</v>
      </c>
      <c r="M9" s="11">
        <f t="shared" si="27"/>
        <v>3</v>
      </c>
      <c r="N9" s="11">
        <v>0</v>
      </c>
      <c r="O9" s="205">
        <f t="shared" si="28"/>
        <v>15</v>
      </c>
      <c r="P9" s="161">
        <v>0</v>
      </c>
      <c r="Q9" s="74">
        <v>7</v>
      </c>
      <c r="R9" s="11">
        <f t="shared" si="5"/>
        <v>-7</v>
      </c>
      <c r="S9" s="157">
        <v>7</v>
      </c>
      <c r="T9" s="205">
        <f t="shared" si="6"/>
        <v>7</v>
      </c>
      <c r="U9" s="383">
        <v>42</v>
      </c>
      <c r="V9" s="382">
        <v>74</v>
      </c>
      <c r="W9" s="11">
        <f t="shared" si="7"/>
        <v>-32</v>
      </c>
      <c r="X9" s="157">
        <v>32</v>
      </c>
      <c r="Y9" s="205">
        <f t="shared" si="8"/>
        <v>74</v>
      </c>
      <c r="Z9" s="283">
        <v>0</v>
      </c>
      <c r="AA9" s="87">
        <v>13</v>
      </c>
      <c r="AB9" s="11">
        <f t="shared" si="9"/>
        <v>-13</v>
      </c>
      <c r="AC9" s="157">
        <v>13</v>
      </c>
      <c r="AD9" s="205">
        <f t="shared" si="10"/>
        <v>13</v>
      </c>
      <c r="AE9" s="161">
        <v>0</v>
      </c>
      <c r="AF9" s="74">
        <v>9</v>
      </c>
      <c r="AG9" s="11">
        <f t="shared" si="11"/>
        <v>-9</v>
      </c>
      <c r="AH9" s="11">
        <v>9</v>
      </c>
      <c r="AI9" s="205">
        <f t="shared" si="12"/>
        <v>9</v>
      </c>
      <c r="AJ9" s="161">
        <v>6</v>
      </c>
      <c r="AK9" s="74">
        <v>3</v>
      </c>
      <c r="AL9" s="11">
        <f t="shared" si="13"/>
        <v>3</v>
      </c>
      <c r="AM9" s="11">
        <v>0</v>
      </c>
      <c r="AN9" s="205">
        <f t="shared" si="14"/>
        <v>6</v>
      </c>
      <c r="AO9" s="383">
        <v>0</v>
      </c>
      <c r="AP9" s="382">
        <v>9</v>
      </c>
      <c r="AQ9" s="11">
        <f>AO9-AP9</f>
        <v>-9</v>
      </c>
      <c r="AR9" s="158">
        <v>9</v>
      </c>
      <c r="AS9" s="206">
        <f t="shared" si="16"/>
        <v>9</v>
      </c>
      <c r="AT9" s="383">
        <v>9</v>
      </c>
      <c r="AU9" s="382">
        <v>3</v>
      </c>
      <c r="AV9" s="11">
        <f t="shared" si="17"/>
        <v>6</v>
      </c>
      <c r="AW9" s="11">
        <v>0</v>
      </c>
      <c r="AX9" s="205">
        <f t="shared" si="18"/>
        <v>9</v>
      </c>
      <c r="AY9" s="393"/>
      <c r="AZ9" s="382"/>
      <c r="BA9" s="11">
        <f t="shared" si="19"/>
        <v>0</v>
      </c>
      <c r="BB9" s="11"/>
      <c r="BC9" s="32"/>
      <c r="BD9" s="32"/>
      <c r="BE9" s="11">
        <f t="shared" si="20"/>
        <v>0</v>
      </c>
      <c r="BF9" s="11"/>
      <c r="BG9" s="32"/>
      <c r="BH9" s="32"/>
      <c r="BI9" s="11">
        <f t="shared" si="21"/>
        <v>0</v>
      </c>
      <c r="BJ9" s="11"/>
      <c r="BK9" s="32"/>
      <c r="BL9" s="32"/>
      <c r="BM9" s="11">
        <f t="shared" si="22"/>
        <v>0</v>
      </c>
      <c r="BN9" s="11"/>
      <c r="BO9" s="32"/>
      <c r="BP9" s="32"/>
      <c r="BQ9" s="11">
        <f t="shared" si="23"/>
        <v>0</v>
      </c>
      <c r="BR9" s="11"/>
      <c r="BS9" s="32"/>
      <c r="BT9" s="32"/>
      <c r="BU9" s="11">
        <f t="shared" si="24"/>
        <v>0</v>
      </c>
      <c r="BV9" s="11"/>
      <c r="BW9" s="32"/>
      <c r="BX9" s="32"/>
      <c r="BY9" s="12">
        <f t="shared" si="25"/>
        <v>0</v>
      </c>
      <c r="BZ9" s="31">
        <v>7</v>
      </c>
    </row>
    <row r="10" spans="1:78" ht="45.6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0"/>
        <v>70</v>
      </c>
      <c r="F10" s="269">
        <f t="shared" si="1"/>
        <v>102</v>
      </c>
      <c r="G10" s="224">
        <f t="shared" si="2"/>
        <v>-32</v>
      </c>
      <c r="H10" s="224">
        <f t="shared" si="3"/>
        <v>62</v>
      </c>
      <c r="I10" s="220">
        <f t="shared" si="26"/>
        <v>124</v>
      </c>
      <c r="J10" s="280">
        <f t="shared" si="4"/>
        <v>30</v>
      </c>
      <c r="K10" s="161">
        <v>0</v>
      </c>
      <c r="L10" s="74">
        <v>11</v>
      </c>
      <c r="M10" s="11">
        <f t="shared" si="27"/>
        <v>-11</v>
      </c>
      <c r="N10" s="157">
        <v>11</v>
      </c>
      <c r="O10" s="205">
        <f t="shared" si="28"/>
        <v>11</v>
      </c>
      <c r="P10" s="161">
        <v>0</v>
      </c>
      <c r="Q10" s="74">
        <v>6</v>
      </c>
      <c r="R10" s="11">
        <f t="shared" si="5"/>
        <v>-6</v>
      </c>
      <c r="S10" s="157">
        <v>6</v>
      </c>
      <c r="T10" s="205">
        <f t="shared" si="6"/>
        <v>6</v>
      </c>
      <c r="U10" s="383">
        <v>70</v>
      </c>
      <c r="V10" s="382">
        <v>48</v>
      </c>
      <c r="W10" s="11">
        <f t="shared" si="7"/>
        <v>22</v>
      </c>
      <c r="X10" s="11">
        <v>0</v>
      </c>
      <c r="Y10" s="205">
        <f t="shared" si="8"/>
        <v>70</v>
      </c>
      <c r="Z10" s="283">
        <v>0</v>
      </c>
      <c r="AA10" s="87">
        <v>14</v>
      </c>
      <c r="AB10" s="11">
        <f t="shared" si="9"/>
        <v>-14</v>
      </c>
      <c r="AC10" s="157">
        <v>14</v>
      </c>
      <c r="AD10" s="205">
        <f t="shared" si="10"/>
        <v>14</v>
      </c>
      <c r="AE10" s="161">
        <v>0</v>
      </c>
      <c r="AF10" s="74">
        <v>8</v>
      </c>
      <c r="AG10" s="11">
        <f t="shared" si="11"/>
        <v>-8</v>
      </c>
      <c r="AH10" s="157">
        <v>8</v>
      </c>
      <c r="AI10" s="205">
        <f t="shared" si="12"/>
        <v>8</v>
      </c>
      <c r="AJ10" s="161">
        <v>0</v>
      </c>
      <c r="AK10" s="74">
        <v>3</v>
      </c>
      <c r="AL10" s="11">
        <f t="shared" si="13"/>
        <v>-3</v>
      </c>
      <c r="AM10" s="157">
        <v>3</v>
      </c>
      <c r="AN10" s="205">
        <f t="shared" si="14"/>
        <v>3</v>
      </c>
      <c r="AO10" s="383">
        <v>0</v>
      </c>
      <c r="AP10" s="382">
        <v>9</v>
      </c>
      <c r="AQ10" s="11">
        <f t="shared" si="15"/>
        <v>-9</v>
      </c>
      <c r="AR10" s="158">
        <v>9</v>
      </c>
      <c r="AS10" s="206">
        <f t="shared" si="16"/>
        <v>9</v>
      </c>
      <c r="AT10" s="383">
        <v>0</v>
      </c>
      <c r="AU10" s="382">
        <v>3</v>
      </c>
      <c r="AV10" s="11">
        <f t="shared" si="17"/>
        <v>-3</v>
      </c>
      <c r="AW10" s="157">
        <v>3</v>
      </c>
      <c r="AX10" s="205">
        <f t="shared" si="18"/>
        <v>3</v>
      </c>
      <c r="AY10" s="393"/>
      <c r="AZ10" s="382"/>
      <c r="BA10" s="11">
        <f t="shared" si="19"/>
        <v>0</v>
      </c>
      <c r="BB10" s="11"/>
      <c r="BC10" s="386"/>
      <c r="BD10" s="386"/>
      <c r="BE10" s="11">
        <f t="shared" si="20"/>
        <v>0</v>
      </c>
      <c r="BF10" s="11"/>
      <c r="BG10" s="386"/>
      <c r="BH10" s="386"/>
      <c r="BI10" s="11">
        <f t="shared" si="21"/>
        <v>0</v>
      </c>
      <c r="BJ10" s="11"/>
      <c r="BK10" s="386"/>
      <c r="BL10" s="386"/>
      <c r="BM10" s="11">
        <f t="shared" si="22"/>
        <v>0</v>
      </c>
      <c r="BN10" s="11"/>
      <c r="BO10" s="386"/>
      <c r="BP10" s="386"/>
      <c r="BQ10" s="11">
        <f t="shared" si="23"/>
        <v>0</v>
      </c>
      <c r="BR10" s="11"/>
      <c r="BS10" s="386"/>
      <c r="BT10" s="386"/>
      <c r="BU10" s="11">
        <f t="shared" si="24"/>
        <v>0</v>
      </c>
      <c r="BV10" s="11"/>
      <c r="BW10" s="386"/>
      <c r="BX10" s="386"/>
      <c r="BY10" s="12">
        <f t="shared" si="25"/>
        <v>0</v>
      </c>
      <c r="BZ10" s="384">
        <v>8</v>
      </c>
    </row>
    <row r="11" spans="1:78" ht="45.6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81">
        <f t="shared" si="0"/>
        <v>100</v>
      </c>
      <c r="F11" s="269">
        <f t="shared" si="1"/>
        <v>359</v>
      </c>
      <c r="G11" s="224">
        <f t="shared" si="2"/>
        <v>-259</v>
      </c>
      <c r="H11" s="224">
        <f t="shared" si="3"/>
        <v>268</v>
      </c>
      <c r="I11" s="220">
        <f t="shared" si="26"/>
        <v>359</v>
      </c>
      <c r="J11" s="280">
        <f t="shared" si="4"/>
        <v>9</v>
      </c>
      <c r="K11" s="161">
        <v>30</v>
      </c>
      <c r="L11" s="74">
        <v>39</v>
      </c>
      <c r="M11" s="11">
        <f t="shared" si="27"/>
        <v>-9</v>
      </c>
      <c r="N11" s="157">
        <v>9</v>
      </c>
      <c r="O11" s="205">
        <f t="shared" si="28"/>
        <v>39</v>
      </c>
      <c r="P11" s="161">
        <v>0</v>
      </c>
      <c r="Q11" s="74">
        <v>38</v>
      </c>
      <c r="R11" s="11">
        <f t="shared" si="5"/>
        <v>-38</v>
      </c>
      <c r="S11" s="157">
        <v>38</v>
      </c>
      <c r="T11" s="205">
        <f t="shared" si="6"/>
        <v>38</v>
      </c>
      <c r="U11" s="383">
        <v>70</v>
      </c>
      <c r="V11" s="382">
        <v>184</v>
      </c>
      <c r="W11" s="11">
        <f t="shared" si="7"/>
        <v>-114</v>
      </c>
      <c r="X11" s="157">
        <v>114</v>
      </c>
      <c r="Y11" s="205">
        <f t="shared" si="8"/>
        <v>184</v>
      </c>
      <c r="Z11" s="283">
        <v>0</v>
      </c>
      <c r="AA11" s="87">
        <v>34</v>
      </c>
      <c r="AB11" s="11">
        <f t="shared" si="9"/>
        <v>-34</v>
      </c>
      <c r="AC11" s="157">
        <v>34</v>
      </c>
      <c r="AD11" s="205">
        <f t="shared" si="10"/>
        <v>34</v>
      </c>
      <c r="AE11" s="161">
        <v>0</v>
      </c>
      <c r="AF11" s="74">
        <v>24</v>
      </c>
      <c r="AG11" s="11">
        <f t="shared" si="11"/>
        <v>-24</v>
      </c>
      <c r="AH11" s="11">
        <v>24</v>
      </c>
      <c r="AI11" s="205">
        <f t="shared" si="12"/>
        <v>24</v>
      </c>
      <c r="AJ11" s="161">
        <v>0</v>
      </c>
      <c r="AK11" s="74">
        <v>7</v>
      </c>
      <c r="AL11" s="11">
        <f t="shared" si="13"/>
        <v>-7</v>
      </c>
      <c r="AM11" s="157">
        <v>7</v>
      </c>
      <c r="AN11" s="205">
        <f t="shared" si="14"/>
        <v>7</v>
      </c>
      <c r="AO11" s="383">
        <v>0</v>
      </c>
      <c r="AP11" s="382">
        <v>25</v>
      </c>
      <c r="AQ11" s="11">
        <f t="shared" si="15"/>
        <v>-25</v>
      </c>
      <c r="AR11" s="158">
        <v>25</v>
      </c>
      <c r="AS11" s="206">
        <f t="shared" si="16"/>
        <v>25</v>
      </c>
      <c r="AT11" s="383">
        <v>0</v>
      </c>
      <c r="AU11" s="382">
        <v>8</v>
      </c>
      <c r="AV11" s="11">
        <f t="shared" si="17"/>
        <v>-8</v>
      </c>
      <c r="AW11" s="157">
        <v>8</v>
      </c>
      <c r="AX11" s="205">
        <f t="shared" si="18"/>
        <v>8</v>
      </c>
      <c r="AY11" s="393"/>
      <c r="AZ11" s="382"/>
      <c r="BA11" s="11">
        <f t="shared" si="19"/>
        <v>0</v>
      </c>
      <c r="BB11" s="11"/>
      <c r="BC11" s="32"/>
      <c r="BD11" s="32"/>
      <c r="BE11" s="11">
        <f t="shared" si="20"/>
        <v>0</v>
      </c>
      <c r="BF11" s="11"/>
      <c r="BG11" s="32"/>
      <c r="BH11" s="32"/>
      <c r="BI11" s="11">
        <f t="shared" si="21"/>
        <v>0</v>
      </c>
      <c r="BJ11" s="11"/>
      <c r="BK11" s="32"/>
      <c r="BL11" s="32"/>
      <c r="BM11" s="11">
        <f t="shared" si="22"/>
        <v>0</v>
      </c>
      <c r="BN11" s="11"/>
      <c r="BO11" s="32"/>
      <c r="BP11" s="32"/>
      <c r="BQ11" s="11">
        <f t="shared" si="23"/>
        <v>0</v>
      </c>
      <c r="BR11" s="11"/>
      <c r="BS11" s="32"/>
      <c r="BT11" s="32"/>
      <c r="BU11" s="11">
        <f t="shared" si="24"/>
        <v>0</v>
      </c>
      <c r="BV11" s="11"/>
      <c r="BW11" s="32"/>
      <c r="BX11" s="32"/>
      <c r="BY11" s="12">
        <f t="shared" si="25"/>
        <v>0</v>
      </c>
      <c r="BZ11" s="32">
        <v>9</v>
      </c>
    </row>
    <row r="12" spans="1:78" s="69" customFormat="1" ht="45.6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0"/>
        <v>15</v>
      </c>
      <c r="F12" s="269">
        <f t="shared" si="1"/>
        <v>13</v>
      </c>
      <c r="G12" s="224">
        <f t="shared" si="2"/>
        <v>2</v>
      </c>
      <c r="H12" s="224">
        <f t="shared" si="3"/>
        <v>2</v>
      </c>
      <c r="I12" s="220">
        <f t="shared" si="26"/>
        <v>17</v>
      </c>
      <c r="J12" s="280">
        <f t="shared" si="4"/>
        <v>4</v>
      </c>
      <c r="K12" s="9">
        <v>0</v>
      </c>
      <c r="L12" s="13">
        <v>2</v>
      </c>
      <c r="M12" s="11">
        <f>K12-L12</f>
        <v>-2</v>
      </c>
      <c r="N12" s="11">
        <v>0</v>
      </c>
      <c r="O12" s="204">
        <f t="shared" si="28"/>
        <v>0</v>
      </c>
      <c r="P12" s="9">
        <v>0</v>
      </c>
      <c r="Q12" s="15">
        <v>1</v>
      </c>
      <c r="R12" s="11">
        <f t="shared" si="5"/>
        <v>-1</v>
      </c>
      <c r="S12" s="11">
        <v>0</v>
      </c>
      <c r="T12" s="205">
        <f t="shared" si="6"/>
        <v>0</v>
      </c>
      <c r="U12" s="9">
        <v>15</v>
      </c>
      <c r="V12" s="11">
        <v>4</v>
      </c>
      <c r="W12" s="11">
        <f t="shared" si="7"/>
        <v>11</v>
      </c>
      <c r="X12" s="11">
        <v>0</v>
      </c>
      <c r="Y12" s="204">
        <f t="shared" si="8"/>
        <v>15</v>
      </c>
      <c r="Z12" s="9">
        <v>0</v>
      </c>
      <c r="AA12" s="13">
        <v>2</v>
      </c>
      <c r="AB12" s="11">
        <f t="shared" si="9"/>
        <v>-2</v>
      </c>
      <c r="AC12" s="157">
        <v>0</v>
      </c>
      <c r="AD12" s="204">
        <f t="shared" si="10"/>
        <v>0</v>
      </c>
      <c r="AE12" s="9">
        <v>0</v>
      </c>
      <c r="AF12" s="13">
        <v>1</v>
      </c>
      <c r="AG12" s="11">
        <f t="shared" si="11"/>
        <v>-1</v>
      </c>
      <c r="AH12" s="11">
        <v>0</v>
      </c>
      <c r="AI12" s="204">
        <f t="shared" si="12"/>
        <v>0</v>
      </c>
      <c r="AJ12" s="9">
        <v>0</v>
      </c>
      <c r="AK12" s="13">
        <v>1</v>
      </c>
      <c r="AL12" s="11">
        <f t="shared" si="13"/>
        <v>-1</v>
      </c>
      <c r="AM12" s="11">
        <v>0</v>
      </c>
      <c r="AN12" s="204">
        <f t="shared" si="14"/>
        <v>0</v>
      </c>
      <c r="AO12" s="9">
        <v>0</v>
      </c>
      <c r="AP12" s="13">
        <v>1</v>
      </c>
      <c r="AQ12" s="11">
        <f t="shared" si="15"/>
        <v>-1</v>
      </c>
      <c r="AR12" s="158">
        <v>1</v>
      </c>
      <c r="AS12" s="204">
        <f t="shared" si="16"/>
        <v>1</v>
      </c>
      <c r="AT12" s="9">
        <v>0</v>
      </c>
      <c r="AU12" s="13">
        <v>1</v>
      </c>
      <c r="AV12" s="11">
        <f t="shared" si="17"/>
        <v>-1</v>
      </c>
      <c r="AW12" s="157">
        <v>1</v>
      </c>
      <c r="AX12" s="204">
        <f t="shared" si="18"/>
        <v>1</v>
      </c>
      <c r="AY12" s="13"/>
      <c r="AZ12" s="13"/>
      <c r="BA12" s="11">
        <f t="shared" si="19"/>
        <v>0</v>
      </c>
      <c r="BB12" s="13"/>
      <c r="BC12" s="13"/>
      <c r="BD12" s="15"/>
      <c r="BE12" s="11">
        <f t="shared" si="20"/>
        <v>0</v>
      </c>
      <c r="BF12" s="11"/>
      <c r="BG12" s="11"/>
      <c r="BH12" s="11"/>
      <c r="BI12" s="11">
        <f t="shared" si="21"/>
        <v>0</v>
      </c>
      <c r="BJ12" s="11"/>
      <c r="BK12" s="11"/>
      <c r="BL12" s="11"/>
      <c r="BM12" s="11">
        <f t="shared" si="22"/>
        <v>0</v>
      </c>
      <c r="BN12" s="11"/>
      <c r="BO12" s="11"/>
      <c r="BP12" s="11"/>
      <c r="BQ12" s="11">
        <f t="shared" si="23"/>
        <v>0</v>
      </c>
      <c r="BR12" s="11"/>
      <c r="BS12" s="11"/>
      <c r="BT12" s="11"/>
      <c r="BU12" s="11">
        <f t="shared" si="24"/>
        <v>0</v>
      </c>
      <c r="BV12" s="11"/>
      <c r="BW12" s="11"/>
      <c r="BX12" s="11"/>
      <c r="BY12" s="11">
        <f t="shared" si="25"/>
        <v>0</v>
      </c>
      <c r="BZ12" s="9"/>
    </row>
    <row r="13" spans="1:78" ht="45.6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81">
        <f t="shared" si="0"/>
        <v>467</v>
      </c>
      <c r="F13" s="269">
        <f t="shared" si="1"/>
        <v>0</v>
      </c>
      <c r="G13" s="224">
        <f t="shared" si="2"/>
        <v>467</v>
      </c>
      <c r="H13" s="224">
        <f t="shared" si="3"/>
        <v>20</v>
      </c>
      <c r="I13" s="220">
        <f t="shared" si="26"/>
        <v>487</v>
      </c>
      <c r="J13" s="280">
        <f t="shared" si="4"/>
        <v>487</v>
      </c>
      <c r="K13" s="383">
        <v>46</v>
      </c>
      <c r="L13" s="382">
        <v>0</v>
      </c>
      <c r="M13" s="11">
        <f>K13-L13</f>
        <v>46</v>
      </c>
      <c r="N13" s="11">
        <v>0</v>
      </c>
      <c r="O13" s="205">
        <f t="shared" si="28"/>
        <v>46</v>
      </c>
      <c r="P13" s="383">
        <v>50</v>
      </c>
      <c r="Q13" s="382">
        <v>0</v>
      </c>
      <c r="R13" s="11">
        <f t="shared" si="5"/>
        <v>50</v>
      </c>
      <c r="S13" s="11">
        <v>0</v>
      </c>
      <c r="T13" s="205">
        <f t="shared" si="6"/>
        <v>50</v>
      </c>
      <c r="U13" s="383">
        <v>47</v>
      </c>
      <c r="V13" s="382">
        <v>0</v>
      </c>
      <c r="W13" s="11">
        <f t="shared" si="7"/>
        <v>47</v>
      </c>
      <c r="X13" s="11">
        <v>20</v>
      </c>
      <c r="Y13" s="205">
        <f t="shared" si="8"/>
        <v>67</v>
      </c>
      <c r="Z13" s="161">
        <v>214</v>
      </c>
      <c r="AA13" s="74">
        <v>0</v>
      </c>
      <c r="AB13" s="11">
        <f t="shared" si="9"/>
        <v>214</v>
      </c>
      <c r="AC13" s="11">
        <v>0</v>
      </c>
      <c r="AD13" s="205">
        <f t="shared" si="10"/>
        <v>214</v>
      </c>
      <c r="AE13" s="161">
        <v>39</v>
      </c>
      <c r="AF13" s="74">
        <v>0</v>
      </c>
      <c r="AG13" s="11">
        <f t="shared" si="11"/>
        <v>39</v>
      </c>
      <c r="AH13" s="11">
        <v>0</v>
      </c>
      <c r="AI13" s="205">
        <f t="shared" si="12"/>
        <v>39</v>
      </c>
      <c r="AJ13" s="161">
        <v>15</v>
      </c>
      <c r="AK13" s="74">
        <v>0</v>
      </c>
      <c r="AL13" s="11">
        <f t="shared" si="13"/>
        <v>15</v>
      </c>
      <c r="AM13" s="11">
        <v>0</v>
      </c>
      <c r="AN13" s="205">
        <f t="shared" si="14"/>
        <v>15</v>
      </c>
      <c r="AO13" s="383">
        <v>39</v>
      </c>
      <c r="AP13" s="382">
        <v>0</v>
      </c>
      <c r="AQ13" s="11">
        <f t="shared" ref="AQ13:AQ30" si="29">AO13-AP13</f>
        <v>39</v>
      </c>
      <c r="AR13" s="26">
        <v>0</v>
      </c>
      <c r="AS13" s="206">
        <f t="shared" si="16"/>
        <v>39</v>
      </c>
      <c r="AT13" s="383">
        <v>17</v>
      </c>
      <c r="AU13" s="382">
        <v>0</v>
      </c>
      <c r="AV13" s="11">
        <f t="shared" si="17"/>
        <v>17</v>
      </c>
      <c r="AW13" s="11">
        <v>0</v>
      </c>
      <c r="AX13" s="205">
        <f t="shared" si="18"/>
        <v>17</v>
      </c>
      <c r="AY13" s="393"/>
      <c r="AZ13" s="382"/>
      <c r="BA13" s="11">
        <f t="shared" si="19"/>
        <v>0</v>
      </c>
      <c r="BB13" s="13"/>
      <c r="BC13" s="39"/>
      <c r="BD13" s="39"/>
      <c r="BE13" s="11">
        <f t="shared" si="20"/>
        <v>0</v>
      </c>
      <c r="BF13" s="11"/>
      <c r="BG13" s="39"/>
      <c r="BH13" s="39"/>
      <c r="BI13" s="11">
        <f t="shared" si="21"/>
        <v>0</v>
      </c>
      <c r="BJ13" s="11"/>
      <c r="BK13" s="39"/>
      <c r="BL13" s="39"/>
      <c r="BM13" s="11">
        <f t="shared" si="22"/>
        <v>0</v>
      </c>
      <c r="BN13" s="11"/>
      <c r="BO13" s="39"/>
      <c r="BP13" s="39"/>
      <c r="BQ13" s="11">
        <f t="shared" si="23"/>
        <v>0</v>
      </c>
      <c r="BR13" s="11"/>
      <c r="BS13" s="39"/>
      <c r="BT13" s="39"/>
      <c r="BU13" s="11">
        <f t="shared" si="24"/>
        <v>0</v>
      </c>
      <c r="BV13" s="11"/>
      <c r="BW13" s="39"/>
      <c r="BX13" s="39"/>
      <c r="BY13" s="11">
        <f t="shared" si="25"/>
        <v>0</v>
      </c>
      <c r="BZ13" s="37"/>
    </row>
    <row r="14" spans="1:78" ht="45.6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si="0"/>
        <v>67</v>
      </c>
      <c r="F14" s="269">
        <f t="shared" si="1"/>
        <v>33</v>
      </c>
      <c r="G14" s="271">
        <f t="shared" si="2"/>
        <v>34</v>
      </c>
      <c r="H14" s="224">
        <f t="shared" si="3"/>
        <v>0</v>
      </c>
      <c r="I14" s="220">
        <f t="shared" si="26"/>
        <v>67</v>
      </c>
      <c r="J14" s="280">
        <f t="shared" si="4"/>
        <v>34</v>
      </c>
      <c r="K14" s="9">
        <v>14</v>
      </c>
      <c r="L14" s="13">
        <v>4</v>
      </c>
      <c r="M14" s="11">
        <f>K14-L14</f>
        <v>10</v>
      </c>
      <c r="N14" s="42">
        <v>0</v>
      </c>
      <c r="O14" s="204">
        <f t="shared" si="28"/>
        <v>14</v>
      </c>
      <c r="P14" s="9">
        <v>0</v>
      </c>
      <c r="Q14" s="15">
        <v>2</v>
      </c>
      <c r="R14" s="11">
        <f t="shared" si="5"/>
        <v>-2</v>
      </c>
      <c r="S14" s="11">
        <v>0</v>
      </c>
      <c r="T14" s="205">
        <f t="shared" si="6"/>
        <v>0</v>
      </c>
      <c r="U14" s="9">
        <v>53</v>
      </c>
      <c r="V14" s="11">
        <v>14</v>
      </c>
      <c r="W14" s="11">
        <f t="shared" si="7"/>
        <v>39</v>
      </c>
      <c r="X14" s="42">
        <v>0</v>
      </c>
      <c r="Y14" s="204">
        <f t="shared" si="8"/>
        <v>53</v>
      </c>
      <c r="Z14" s="9">
        <v>0</v>
      </c>
      <c r="AA14" s="13">
        <v>5</v>
      </c>
      <c r="AB14" s="11">
        <f t="shared" si="9"/>
        <v>-5</v>
      </c>
      <c r="AC14" s="13">
        <v>0</v>
      </c>
      <c r="AD14" s="204">
        <f t="shared" si="10"/>
        <v>0</v>
      </c>
      <c r="AE14" s="9">
        <v>0</v>
      </c>
      <c r="AF14" s="13">
        <v>3</v>
      </c>
      <c r="AG14" s="11">
        <f t="shared" si="11"/>
        <v>-3</v>
      </c>
      <c r="AH14" s="13">
        <v>0</v>
      </c>
      <c r="AI14" s="204">
        <f t="shared" si="12"/>
        <v>0</v>
      </c>
      <c r="AJ14" s="9">
        <v>0</v>
      </c>
      <c r="AK14" s="13">
        <v>1</v>
      </c>
      <c r="AL14" s="11">
        <f t="shared" si="13"/>
        <v>-1</v>
      </c>
      <c r="AM14" s="13">
        <v>0</v>
      </c>
      <c r="AN14" s="204">
        <f t="shared" si="14"/>
        <v>0</v>
      </c>
      <c r="AO14" s="9">
        <v>0</v>
      </c>
      <c r="AP14" s="13">
        <v>3</v>
      </c>
      <c r="AQ14" s="11">
        <f t="shared" si="29"/>
        <v>-3</v>
      </c>
      <c r="AR14" s="26">
        <v>0</v>
      </c>
      <c r="AS14" s="204">
        <f t="shared" si="16"/>
        <v>0</v>
      </c>
      <c r="AT14" s="9">
        <v>0</v>
      </c>
      <c r="AU14" s="13">
        <v>1</v>
      </c>
      <c r="AV14" s="11">
        <f t="shared" si="17"/>
        <v>-1</v>
      </c>
      <c r="AW14" s="13">
        <v>0</v>
      </c>
      <c r="AX14" s="204">
        <f t="shared" si="18"/>
        <v>0</v>
      </c>
      <c r="AY14" s="13"/>
      <c r="AZ14" s="13"/>
      <c r="BA14" s="11">
        <f t="shared" si="19"/>
        <v>0</v>
      </c>
      <c r="BB14" s="13"/>
      <c r="BC14" s="13"/>
      <c r="BD14" s="15"/>
      <c r="BE14" s="11">
        <f t="shared" si="20"/>
        <v>0</v>
      </c>
      <c r="BF14" s="11"/>
      <c r="BG14" s="11"/>
      <c r="BH14" s="11"/>
      <c r="BI14" s="11">
        <f t="shared" si="21"/>
        <v>0</v>
      </c>
      <c r="BJ14" s="11"/>
      <c r="BK14" s="11"/>
      <c r="BL14" s="11"/>
      <c r="BM14" s="11">
        <f t="shared" si="22"/>
        <v>0</v>
      </c>
      <c r="BN14" s="11"/>
      <c r="BO14" s="11"/>
      <c r="BP14" s="11"/>
      <c r="BQ14" s="11">
        <f t="shared" si="23"/>
        <v>0</v>
      </c>
      <c r="BR14" s="11"/>
      <c r="BS14" s="11"/>
      <c r="BT14" s="11"/>
      <c r="BU14" s="11">
        <f t="shared" si="24"/>
        <v>0</v>
      </c>
      <c r="BV14" s="11"/>
      <c r="BW14" s="11"/>
      <c r="BX14" s="11"/>
      <c r="BY14" s="12">
        <f t="shared" si="25"/>
        <v>0</v>
      </c>
      <c r="BZ14" s="9"/>
    </row>
    <row r="15" spans="1:78" ht="45.6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281">
        <f t="shared" si="0"/>
        <v>6</v>
      </c>
      <c r="F15" s="269">
        <f t="shared" si="1"/>
        <v>0</v>
      </c>
      <c r="G15" s="271">
        <f t="shared" si="2"/>
        <v>6</v>
      </c>
      <c r="H15" s="224">
        <f t="shared" si="3"/>
        <v>0</v>
      </c>
      <c r="I15" s="220">
        <f t="shared" si="26"/>
        <v>6</v>
      </c>
      <c r="J15" s="280">
        <f t="shared" si="4"/>
        <v>6</v>
      </c>
      <c r="K15" s="95">
        <v>0</v>
      </c>
      <c r="L15" s="26">
        <v>0</v>
      </c>
      <c r="M15" s="11">
        <f t="shared" ref="M15:M30" si="30">K15-L15</f>
        <v>0</v>
      </c>
      <c r="N15" s="42">
        <v>0</v>
      </c>
      <c r="O15" s="204">
        <f t="shared" si="28"/>
        <v>0</v>
      </c>
      <c r="P15" s="9">
        <v>0</v>
      </c>
      <c r="Q15" s="15">
        <v>0</v>
      </c>
      <c r="R15" s="11">
        <f t="shared" si="5"/>
        <v>0</v>
      </c>
      <c r="S15" s="43">
        <v>0</v>
      </c>
      <c r="T15" s="205">
        <f t="shared" si="6"/>
        <v>0</v>
      </c>
      <c r="U15" s="9">
        <v>6</v>
      </c>
      <c r="V15" s="11">
        <v>0</v>
      </c>
      <c r="W15" s="11">
        <f t="shared" si="7"/>
        <v>6</v>
      </c>
      <c r="X15" s="42">
        <v>0</v>
      </c>
      <c r="Y15" s="204">
        <f t="shared" si="8"/>
        <v>6</v>
      </c>
      <c r="Z15" s="9">
        <v>0</v>
      </c>
      <c r="AA15" s="13">
        <v>0</v>
      </c>
      <c r="AB15" s="11">
        <f t="shared" si="9"/>
        <v>0</v>
      </c>
      <c r="AC15" s="42">
        <v>0</v>
      </c>
      <c r="AD15" s="204">
        <f t="shared" si="10"/>
        <v>0</v>
      </c>
      <c r="AE15" s="9">
        <v>0</v>
      </c>
      <c r="AF15" s="13">
        <v>0</v>
      </c>
      <c r="AG15" s="11">
        <f t="shared" si="11"/>
        <v>0</v>
      </c>
      <c r="AH15" s="42">
        <v>0</v>
      </c>
      <c r="AI15" s="204">
        <f t="shared" si="12"/>
        <v>0</v>
      </c>
      <c r="AJ15" s="9">
        <v>0</v>
      </c>
      <c r="AK15" s="13">
        <v>0</v>
      </c>
      <c r="AL15" s="11">
        <f t="shared" si="13"/>
        <v>0</v>
      </c>
      <c r="AM15" s="42">
        <v>0</v>
      </c>
      <c r="AN15" s="204">
        <f t="shared" si="14"/>
        <v>0</v>
      </c>
      <c r="AO15" s="9">
        <v>0</v>
      </c>
      <c r="AP15" s="13">
        <v>0</v>
      </c>
      <c r="AQ15" s="11">
        <f t="shared" si="29"/>
        <v>0</v>
      </c>
      <c r="AR15" s="50">
        <v>0</v>
      </c>
      <c r="AS15" s="204">
        <f t="shared" si="16"/>
        <v>0</v>
      </c>
      <c r="AT15" s="9">
        <v>0</v>
      </c>
      <c r="AU15" s="13">
        <v>0</v>
      </c>
      <c r="AV15" s="11">
        <f t="shared" si="17"/>
        <v>0</v>
      </c>
      <c r="AW15" s="42">
        <v>0</v>
      </c>
      <c r="AX15" s="204">
        <f t="shared" si="18"/>
        <v>0</v>
      </c>
      <c r="AY15" s="13"/>
      <c r="AZ15" s="13"/>
      <c r="BA15" s="11">
        <f t="shared" si="19"/>
        <v>0</v>
      </c>
      <c r="BB15" s="13"/>
      <c r="BC15" s="13"/>
      <c r="BD15" s="15"/>
      <c r="BE15" s="11">
        <f t="shared" si="20"/>
        <v>0</v>
      </c>
      <c r="BF15" s="11"/>
      <c r="BG15" s="11"/>
      <c r="BH15" s="11"/>
      <c r="BI15" s="11">
        <f t="shared" si="21"/>
        <v>0</v>
      </c>
      <c r="BJ15" s="11"/>
      <c r="BK15" s="11"/>
      <c r="BL15" s="11"/>
      <c r="BM15" s="11">
        <f t="shared" si="22"/>
        <v>0</v>
      </c>
      <c r="BN15" s="11"/>
      <c r="BO15" s="11"/>
      <c r="BP15" s="11"/>
      <c r="BQ15" s="11">
        <f t="shared" si="23"/>
        <v>0</v>
      </c>
      <c r="BR15" s="11"/>
      <c r="BS15" s="11"/>
      <c r="BT15" s="11"/>
      <c r="BU15" s="11">
        <f t="shared" si="24"/>
        <v>0</v>
      </c>
      <c r="BV15" s="11"/>
      <c r="BW15" s="11"/>
      <c r="BX15" s="11"/>
      <c r="BY15" s="12">
        <f t="shared" si="25"/>
        <v>0</v>
      </c>
      <c r="BZ15" s="37"/>
    </row>
    <row r="16" spans="1:78" ht="45.6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0"/>
        <v>28</v>
      </c>
      <c r="F16" s="269">
        <f t="shared" si="1"/>
        <v>30</v>
      </c>
      <c r="G16" s="271">
        <f t="shared" si="2"/>
        <v>-2</v>
      </c>
      <c r="H16" s="224">
        <f t="shared" si="3"/>
        <v>2</v>
      </c>
      <c r="I16" s="220">
        <f t="shared" si="26"/>
        <v>30</v>
      </c>
      <c r="J16" s="280">
        <f t="shared" si="4"/>
        <v>0</v>
      </c>
      <c r="K16" s="9">
        <v>0</v>
      </c>
      <c r="L16" s="13">
        <v>3</v>
      </c>
      <c r="M16" s="11">
        <f t="shared" si="30"/>
        <v>-3</v>
      </c>
      <c r="N16" s="13">
        <v>0</v>
      </c>
      <c r="O16" s="204">
        <f t="shared" si="28"/>
        <v>0</v>
      </c>
      <c r="P16" s="9">
        <v>0</v>
      </c>
      <c r="Q16" s="15">
        <v>2</v>
      </c>
      <c r="R16" s="11">
        <f t="shared" si="5"/>
        <v>-2</v>
      </c>
      <c r="S16" s="11">
        <v>0</v>
      </c>
      <c r="T16" s="205">
        <f t="shared" si="6"/>
        <v>0</v>
      </c>
      <c r="U16" s="143">
        <v>28</v>
      </c>
      <c r="V16" s="11">
        <v>13</v>
      </c>
      <c r="W16" s="11">
        <f t="shared" si="7"/>
        <v>15</v>
      </c>
      <c r="X16" s="156">
        <v>2</v>
      </c>
      <c r="Y16" s="204">
        <f t="shared" si="8"/>
        <v>30</v>
      </c>
      <c r="Z16" s="9">
        <v>0</v>
      </c>
      <c r="AA16" s="13">
        <v>4</v>
      </c>
      <c r="AB16" s="11">
        <f t="shared" si="9"/>
        <v>-4</v>
      </c>
      <c r="AC16" s="13">
        <v>0</v>
      </c>
      <c r="AD16" s="204">
        <f t="shared" si="10"/>
        <v>0</v>
      </c>
      <c r="AE16" s="9">
        <v>0</v>
      </c>
      <c r="AF16" s="13">
        <v>3</v>
      </c>
      <c r="AG16" s="11">
        <f t="shared" si="11"/>
        <v>-3</v>
      </c>
      <c r="AH16" s="13">
        <v>0</v>
      </c>
      <c r="AI16" s="204">
        <f t="shared" si="12"/>
        <v>0</v>
      </c>
      <c r="AJ16" s="9">
        <v>0</v>
      </c>
      <c r="AK16" s="13">
        <v>1</v>
      </c>
      <c r="AL16" s="11">
        <f t="shared" si="13"/>
        <v>-1</v>
      </c>
      <c r="AM16" s="13">
        <v>0</v>
      </c>
      <c r="AN16" s="204">
        <f t="shared" si="14"/>
        <v>0</v>
      </c>
      <c r="AO16" s="9">
        <v>0</v>
      </c>
      <c r="AP16" s="13">
        <v>3</v>
      </c>
      <c r="AQ16" s="11">
        <f t="shared" si="29"/>
        <v>-3</v>
      </c>
      <c r="AR16" s="26">
        <v>0</v>
      </c>
      <c r="AS16" s="204">
        <f t="shared" si="16"/>
        <v>0</v>
      </c>
      <c r="AT16" s="9">
        <v>0</v>
      </c>
      <c r="AU16" s="13">
        <v>1</v>
      </c>
      <c r="AV16" s="11">
        <f t="shared" si="17"/>
        <v>-1</v>
      </c>
      <c r="AW16" s="13">
        <v>0</v>
      </c>
      <c r="AX16" s="204">
        <f t="shared" si="18"/>
        <v>0</v>
      </c>
      <c r="AY16" s="13"/>
      <c r="AZ16" s="13"/>
      <c r="BA16" s="11">
        <f t="shared" si="19"/>
        <v>0</v>
      </c>
      <c r="BB16" s="13"/>
      <c r="BC16" s="13"/>
      <c r="BD16" s="15"/>
      <c r="BE16" s="11">
        <f t="shared" si="20"/>
        <v>0</v>
      </c>
      <c r="BF16" s="11"/>
      <c r="BG16" s="11"/>
      <c r="BH16" s="11"/>
      <c r="BI16" s="11">
        <f t="shared" si="21"/>
        <v>0</v>
      </c>
      <c r="BJ16" s="11"/>
      <c r="BK16" s="11"/>
      <c r="BL16" s="11"/>
      <c r="BM16" s="11">
        <f t="shared" si="22"/>
        <v>0</v>
      </c>
      <c r="BN16" s="11"/>
      <c r="BO16" s="11"/>
      <c r="BP16" s="11"/>
      <c r="BQ16" s="11">
        <f t="shared" si="23"/>
        <v>0</v>
      </c>
      <c r="BR16" s="11"/>
      <c r="BS16" s="11"/>
      <c r="BT16" s="11"/>
      <c r="BU16" s="11">
        <f t="shared" si="24"/>
        <v>0</v>
      </c>
      <c r="BV16" s="11"/>
      <c r="BW16" s="11"/>
      <c r="BX16" s="11"/>
      <c r="BY16" s="12">
        <f t="shared" si="25"/>
        <v>0</v>
      </c>
      <c r="BZ16" s="9"/>
    </row>
    <row r="17" spans="1:78" ht="45.6" customHeight="1" thickBot="1" x14ac:dyDescent="0.35">
      <c r="A17" s="37">
        <v>15</v>
      </c>
      <c r="B17" s="40" t="s">
        <v>42</v>
      </c>
      <c r="C17" s="26">
        <v>8</v>
      </c>
      <c r="D17" s="26">
        <v>20</v>
      </c>
      <c r="E17" s="281">
        <f t="shared" si="0"/>
        <v>0</v>
      </c>
      <c r="F17" s="269">
        <f t="shared" si="1"/>
        <v>201</v>
      </c>
      <c r="G17" s="271">
        <f t="shared" si="2"/>
        <v>-201</v>
      </c>
      <c r="H17" s="224">
        <f t="shared" si="3"/>
        <v>201</v>
      </c>
      <c r="I17" s="220">
        <f t="shared" si="26"/>
        <v>201</v>
      </c>
      <c r="J17" s="280">
        <f t="shared" si="4"/>
        <v>0</v>
      </c>
      <c r="K17" s="95">
        <v>0</v>
      </c>
      <c r="L17" s="13">
        <v>18</v>
      </c>
      <c r="M17" s="11">
        <f t="shared" si="30"/>
        <v>-18</v>
      </c>
      <c r="N17" s="156">
        <v>18</v>
      </c>
      <c r="O17" s="204">
        <f t="shared" si="28"/>
        <v>18</v>
      </c>
      <c r="P17" s="9">
        <v>0</v>
      </c>
      <c r="Q17" s="15">
        <v>18</v>
      </c>
      <c r="R17" s="11">
        <f t="shared" si="5"/>
        <v>-18</v>
      </c>
      <c r="S17" s="157">
        <v>18</v>
      </c>
      <c r="T17" s="205">
        <f t="shared" si="6"/>
        <v>18</v>
      </c>
      <c r="U17" s="9">
        <v>0</v>
      </c>
      <c r="V17" s="11">
        <v>119</v>
      </c>
      <c r="W17" s="11">
        <f t="shared" si="7"/>
        <v>-119</v>
      </c>
      <c r="X17" s="156">
        <v>119</v>
      </c>
      <c r="Y17" s="204">
        <f t="shared" si="8"/>
        <v>119</v>
      </c>
      <c r="Z17" s="9">
        <v>0</v>
      </c>
      <c r="AA17" s="13">
        <v>13</v>
      </c>
      <c r="AB17" s="11">
        <f t="shared" si="9"/>
        <v>-13</v>
      </c>
      <c r="AC17" s="156">
        <v>13</v>
      </c>
      <c r="AD17" s="204">
        <f t="shared" si="10"/>
        <v>13</v>
      </c>
      <c r="AE17" s="9">
        <v>0</v>
      </c>
      <c r="AF17" s="13">
        <v>11</v>
      </c>
      <c r="AG17" s="11">
        <f t="shared" si="11"/>
        <v>-11</v>
      </c>
      <c r="AH17" s="156">
        <v>11</v>
      </c>
      <c r="AI17" s="204">
        <f t="shared" si="12"/>
        <v>11</v>
      </c>
      <c r="AJ17" s="9">
        <v>0</v>
      </c>
      <c r="AK17" s="13">
        <v>6</v>
      </c>
      <c r="AL17" s="11">
        <f t="shared" si="13"/>
        <v>-6</v>
      </c>
      <c r="AM17" s="42">
        <v>6</v>
      </c>
      <c r="AN17" s="204">
        <f t="shared" si="14"/>
        <v>6</v>
      </c>
      <c r="AO17" s="9">
        <v>0</v>
      </c>
      <c r="AP17" s="13">
        <v>12</v>
      </c>
      <c r="AQ17" s="11">
        <f t="shared" si="29"/>
        <v>-12</v>
      </c>
      <c r="AR17" s="158">
        <v>12</v>
      </c>
      <c r="AS17" s="204">
        <f t="shared" si="16"/>
        <v>12</v>
      </c>
      <c r="AT17" s="9">
        <v>0</v>
      </c>
      <c r="AU17" s="13">
        <v>4</v>
      </c>
      <c r="AV17" s="11">
        <f t="shared" si="17"/>
        <v>-4</v>
      </c>
      <c r="AW17" s="156">
        <v>4</v>
      </c>
      <c r="AX17" s="204">
        <f t="shared" si="18"/>
        <v>4</v>
      </c>
      <c r="AY17" s="13"/>
      <c r="AZ17" s="13"/>
      <c r="BA17" s="11">
        <f t="shared" si="19"/>
        <v>0</v>
      </c>
      <c r="BB17" s="13"/>
      <c r="BC17" s="13"/>
      <c r="BD17" s="15"/>
      <c r="BE17" s="11">
        <f t="shared" si="20"/>
        <v>0</v>
      </c>
      <c r="BF17" s="11"/>
      <c r="BG17" s="11"/>
      <c r="BH17" s="11"/>
      <c r="BI17" s="11">
        <f t="shared" si="21"/>
        <v>0</v>
      </c>
      <c r="BJ17" s="11"/>
      <c r="BK17" s="11"/>
      <c r="BL17" s="11"/>
      <c r="BM17" s="11">
        <f t="shared" si="22"/>
        <v>0</v>
      </c>
      <c r="BN17" s="11"/>
      <c r="BO17" s="11"/>
      <c r="BP17" s="11"/>
      <c r="BQ17" s="11">
        <f t="shared" si="23"/>
        <v>0</v>
      </c>
      <c r="BR17" s="11"/>
      <c r="BS17" s="11"/>
      <c r="BT17" s="11"/>
      <c r="BU17" s="11">
        <f t="shared" si="24"/>
        <v>0</v>
      </c>
      <c r="BV17" s="11"/>
      <c r="BW17" s="11"/>
      <c r="BX17" s="11"/>
      <c r="BY17" s="12">
        <f t="shared" si="25"/>
        <v>0</v>
      </c>
      <c r="BZ17" s="37"/>
    </row>
    <row r="18" spans="1:78" ht="69.599999999999994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0"/>
        <v>170</v>
      </c>
      <c r="F18" s="269">
        <f t="shared" si="1"/>
        <v>133</v>
      </c>
      <c r="G18" s="271">
        <f t="shared" si="2"/>
        <v>37</v>
      </c>
      <c r="H18" s="224">
        <f t="shared" si="3"/>
        <v>0</v>
      </c>
      <c r="I18" s="220">
        <f t="shared" si="26"/>
        <v>170</v>
      </c>
      <c r="J18" s="280">
        <f t="shared" si="4"/>
        <v>37</v>
      </c>
      <c r="K18" s="102">
        <v>0</v>
      </c>
      <c r="L18" s="75">
        <v>15</v>
      </c>
      <c r="M18" s="11">
        <f t="shared" si="30"/>
        <v>-15</v>
      </c>
      <c r="N18" s="11">
        <v>0</v>
      </c>
      <c r="O18" s="205">
        <f t="shared" si="28"/>
        <v>0</v>
      </c>
      <c r="P18" s="102">
        <v>0</v>
      </c>
      <c r="Q18" s="75">
        <v>6</v>
      </c>
      <c r="R18" s="11">
        <f t="shared" si="5"/>
        <v>-6</v>
      </c>
      <c r="S18" s="11">
        <v>0</v>
      </c>
      <c r="T18" s="205">
        <f t="shared" si="6"/>
        <v>0</v>
      </c>
      <c r="U18" s="163">
        <v>42</v>
      </c>
      <c r="V18" s="75">
        <v>70</v>
      </c>
      <c r="W18" s="11">
        <f t="shared" si="7"/>
        <v>-28</v>
      </c>
      <c r="X18" s="11">
        <v>0</v>
      </c>
      <c r="Y18" s="205">
        <f t="shared" si="8"/>
        <v>42</v>
      </c>
      <c r="Z18" s="102">
        <v>0</v>
      </c>
      <c r="AA18" s="75">
        <v>13</v>
      </c>
      <c r="AB18" s="11">
        <f t="shared" si="9"/>
        <v>-13</v>
      </c>
      <c r="AC18" s="13">
        <v>0</v>
      </c>
      <c r="AD18" s="204">
        <f t="shared" si="10"/>
        <v>0</v>
      </c>
      <c r="AE18" s="102">
        <v>120</v>
      </c>
      <c r="AF18" s="75">
        <v>12</v>
      </c>
      <c r="AG18" s="11">
        <f t="shared" si="11"/>
        <v>108</v>
      </c>
      <c r="AH18" s="43">
        <v>0</v>
      </c>
      <c r="AI18" s="205">
        <f t="shared" si="12"/>
        <v>120</v>
      </c>
      <c r="AJ18" s="102">
        <v>8</v>
      </c>
      <c r="AK18" s="75">
        <v>5</v>
      </c>
      <c r="AL18" s="11">
        <f t="shared" si="13"/>
        <v>3</v>
      </c>
      <c r="AM18" s="43">
        <v>0</v>
      </c>
      <c r="AN18" s="205">
        <f t="shared" si="14"/>
        <v>8</v>
      </c>
      <c r="AO18" s="102">
        <v>0</v>
      </c>
      <c r="AP18" s="13">
        <v>9</v>
      </c>
      <c r="AQ18" s="11">
        <f t="shared" si="29"/>
        <v>-9</v>
      </c>
      <c r="AR18" s="26">
        <v>0</v>
      </c>
      <c r="AS18" s="206">
        <f t="shared" si="16"/>
        <v>0</v>
      </c>
      <c r="AT18" s="102">
        <v>0</v>
      </c>
      <c r="AU18" s="75">
        <v>3</v>
      </c>
      <c r="AV18" s="11">
        <f t="shared" si="17"/>
        <v>-3</v>
      </c>
      <c r="AW18" s="13">
        <v>0</v>
      </c>
      <c r="AX18" s="204">
        <f t="shared" si="18"/>
        <v>0</v>
      </c>
      <c r="AY18" s="101"/>
      <c r="AZ18" s="75"/>
      <c r="BA18" s="11">
        <f t="shared" si="19"/>
        <v>0</v>
      </c>
      <c r="BB18" s="11"/>
      <c r="BC18" s="90"/>
      <c r="BD18" s="90"/>
      <c r="BE18" s="11">
        <f t="shared" si="20"/>
        <v>0</v>
      </c>
      <c r="BF18" s="11"/>
      <c r="BG18" s="28"/>
      <c r="BH18" s="28"/>
      <c r="BI18" s="11">
        <f t="shared" si="21"/>
        <v>0</v>
      </c>
      <c r="BJ18" s="11"/>
      <c r="BK18" s="28"/>
      <c r="BL18" s="28"/>
      <c r="BM18" s="11">
        <f t="shared" si="22"/>
        <v>0</v>
      </c>
      <c r="BN18" s="11"/>
      <c r="BO18" s="28"/>
      <c r="BP18" s="28"/>
      <c r="BQ18" s="11">
        <f t="shared" si="23"/>
        <v>0</v>
      </c>
      <c r="BR18" s="11"/>
      <c r="BS18" s="28"/>
      <c r="BT18" s="28"/>
      <c r="BU18" s="11">
        <f t="shared" si="24"/>
        <v>0</v>
      </c>
      <c r="BV18" s="11"/>
      <c r="BW18" s="28"/>
      <c r="BX18" s="28"/>
      <c r="BY18" s="65">
        <f t="shared" si="25"/>
        <v>0</v>
      </c>
      <c r="BZ18" s="9"/>
    </row>
    <row r="19" spans="1:78" ht="45.6" customHeight="1" thickBot="1" x14ac:dyDescent="0.35">
      <c r="A19" s="37">
        <v>17</v>
      </c>
      <c r="B19" s="40" t="s">
        <v>44</v>
      </c>
      <c r="C19" s="26">
        <v>8</v>
      </c>
      <c r="D19" s="26">
        <v>30</v>
      </c>
      <c r="E19" s="281">
        <f t="shared" si="0"/>
        <v>0</v>
      </c>
      <c r="F19" s="269">
        <f t="shared" si="1"/>
        <v>238</v>
      </c>
      <c r="G19" s="271">
        <f t="shared" si="2"/>
        <v>-238</v>
      </c>
      <c r="H19" s="224">
        <f t="shared" si="3"/>
        <v>238</v>
      </c>
      <c r="I19" s="220">
        <f t="shared" si="26"/>
        <v>238</v>
      </c>
      <c r="J19" s="280">
        <f t="shared" si="4"/>
        <v>0</v>
      </c>
      <c r="K19" s="102">
        <v>0</v>
      </c>
      <c r="L19" s="75">
        <v>29</v>
      </c>
      <c r="M19" s="11">
        <f t="shared" si="30"/>
        <v>-29</v>
      </c>
      <c r="N19" s="157">
        <v>29</v>
      </c>
      <c r="O19" s="205">
        <f t="shared" si="28"/>
        <v>29</v>
      </c>
      <c r="P19" s="102">
        <v>0</v>
      </c>
      <c r="Q19" s="75">
        <v>49</v>
      </c>
      <c r="R19" s="11">
        <f t="shared" si="5"/>
        <v>-49</v>
      </c>
      <c r="S19" s="157">
        <v>49</v>
      </c>
      <c r="T19" s="205">
        <f t="shared" si="6"/>
        <v>49</v>
      </c>
      <c r="U19" s="102">
        <v>0</v>
      </c>
      <c r="V19" s="75">
        <v>55</v>
      </c>
      <c r="W19" s="11">
        <f t="shared" si="7"/>
        <v>-55</v>
      </c>
      <c r="X19" s="157">
        <v>55</v>
      </c>
      <c r="Y19" s="205">
        <f t="shared" si="8"/>
        <v>55</v>
      </c>
      <c r="Z19" s="102">
        <v>0</v>
      </c>
      <c r="AA19" s="75">
        <v>41</v>
      </c>
      <c r="AB19" s="11">
        <f t="shared" si="9"/>
        <v>-41</v>
      </c>
      <c r="AC19" s="156">
        <v>41</v>
      </c>
      <c r="AD19" s="204">
        <f t="shared" si="10"/>
        <v>41</v>
      </c>
      <c r="AE19" s="102">
        <v>0</v>
      </c>
      <c r="AF19" s="75">
        <v>20</v>
      </c>
      <c r="AG19" s="11">
        <f t="shared" si="11"/>
        <v>-20</v>
      </c>
      <c r="AH19" s="157">
        <v>20</v>
      </c>
      <c r="AI19" s="205">
        <f t="shared" si="12"/>
        <v>20</v>
      </c>
      <c r="AJ19" s="102">
        <v>0</v>
      </c>
      <c r="AK19" s="75">
        <v>3</v>
      </c>
      <c r="AL19" s="11">
        <f t="shared" si="13"/>
        <v>-3</v>
      </c>
      <c r="AM19" s="157">
        <v>3</v>
      </c>
      <c r="AN19" s="205">
        <f t="shared" si="14"/>
        <v>3</v>
      </c>
      <c r="AO19" s="102">
        <v>0</v>
      </c>
      <c r="AP19" s="75">
        <v>22</v>
      </c>
      <c r="AQ19" s="11">
        <f t="shared" si="29"/>
        <v>-22</v>
      </c>
      <c r="AR19" s="158">
        <v>22</v>
      </c>
      <c r="AS19" s="206">
        <f t="shared" si="16"/>
        <v>22</v>
      </c>
      <c r="AT19" s="102">
        <v>0</v>
      </c>
      <c r="AU19" s="75">
        <v>19</v>
      </c>
      <c r="AV19" s="11">
        <f t="shared" si="17"/>
        <v>-19</v>
      </c>
      <c r="AW19" s="43">
        <v>19</v>
      </c>
      <c r="AX19" s="205">
        <f t="shared" si="18"/>
        <v>19</v>
      </c>
      <c r="AY19" s="101"/>
      <c r="AZ19" s="75"/>
      <c r="BA19" s="11">
        <f t="shared" si="19"/>
        <v>0</v>
      </c>
      <c r="BB19" s="11"/>
      <c r="BC19" s="90"/>
      <c r="BD19" s="90"/>
      <c r="BE19" s="11">
        <f t="shared" si="20"/>
        <v>0</v>
      </c>
      <c r="BF19" s="11"/>
      <c r="BG19" s="28"/>
      <c r="BH19" s="28"/>
      <c r="BI19" s="11">
        <f t="shared" si="21"/>
        <v>0</v>
      </c>
      <c r="BJ19" s="11"/>
      <c r="BK19" s="28"/>
      <c r="BL19" s="28"/>
      <c r="BM19" s="11">
        <f t="shared" si="22"/>
        <v>0</v>
      </c>
      <c r="BN19" s="11"/>
      <c r="BO19" s="28"/>
      <c r="BP19" s="28"/>
      <c r="BQ19" s="11">
        <f t="shared" si="23"/>
        <v>0</v>
      </c>
      <c r="BR19" s="11"/>
      <c r="BS19" s="28"/>
      <c r="BT19" s="28"/>
      <c r="BU19" s="11">
        <f t="shared" si="24"/>
        <v>0</v>
      </c>
      <c r="BV19" s="11"/>
      <c r="BW19" s="28"/>
      <c r="BX19" s="28"/>
      <c r="BY19" s="12">
        <f t="shared" si="25"/>
        <v>0</v>
      </c>
      <c r="BZ19" s="37"/>
    </row>
    <row r="20" spans="1:78" ht="45.6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0"/>
        <v>15</v>
      </c>
      <c r="F20" s="269">
        <f t="shared" si="1"/>
        <v>53</v>
      </c>
      <c r="G20" s="271">
        <f t="shared" si="2"/>
        <v>-38</v>
      </c>
      <c r="H20" s="224">
        <f t="shared" si="3"/>
        <v>38</v>
      </c>
      <c r="I20" s="220">
        <f t="shared" si="26"/>
        <v>53</v>
      </c>
      <c r="J20" s="280">
        <f t="shared" si="4"/>
        <v>0</v>
      </c>
      <c r="K20" s="383">
        <v>0</v>
      </c>
      <c r="L20" s="453">
        <v>6</v>
      </c>
      <c r="M20" s="11">
        <f t="shared" si="30"/>
        <v>-6</v>
      </c>
      <c r="N20" s="11">
        <v>0</v>
      </c>
      <c r="O20" s="205">
        <f t="shared" si="28"/>
        <v>0</v>
      </c>
      <c r="P20" s="383">
        <v>0</v>
      </c>
      <c r="Q20" s="382">
        <v>3</v>
      </c>
      <c r="R20" s="11">
        <f t="shared" si="5"/>
        <v>-3</v>
      </c>
      <c r="S20" s="11">
        <v>0</v>
      </c>
      <c r="T20" s="205">
        <f t="shared" si="6"/>
        <v>0</v>
      </c>
      <c r="U20" s="383">
        <v>0</v>
      </c>
      <c r="V20" s="382">
        <v>26</v>
      </c>
      <c r="W20" s="11">
        <f t="shared" si="7"/>
        <v>-26</v>
      </c>
      <c r="X20" s="11">
        <v>0</v>
      </c>
      <c r="Y20" s="205">
        <f t="shared" si="8"/>
        <v>0</v>
      </c>
      <c r="Z20" s="383">
        <v>15</v>
      </c>
      <c r="AA20" s="382">
        <v>7</v>
      </c>
      <c r="AB20" s="11">
        <f t="shared" si="9"/>
        <v>8</v>
      </c>
      <c r="AC20" s="157">
        <v>38</v>
      </c>
      <c r="AD20" s="205">
        <f t="shared" si="10"/>
        <v>53</v>
      </c>
      <c r="AE20" s="383">
        <v>0</v>
      </c>
      <c r="AF20" s="382">
        <v>4</v>
      </c>
      <c r="AG20" s="11">
        <f t="shared" si="11"/>
        <v>-4</v>
      </c>
      <c r="AH20" s="11">
        <v>0</v>
      </c>
      <c r="AI20" s="205">
        <f t="shared" si="12"/>
        <v>0</v>
      </c>
      <c r="AJ20" s="383">
        <v>0</v>
      </c>
      <c r="AK20" s="382">
        <v>1</v>
      </c>
      <c r="AL20" s="11">
        <f t="shared" si="13"/>
        <v>-1</v>
      </c>
      <c r="AM20" s="11">
        <v>0</v>
      </c>
      <c r="AN20" s="205">
        <f t="shared" si="14"/>
        <v>0</v>
      </c>
      <c r="AO20" s="383">
        <v>0</v>
      </c>
      <c r="AP20" s="75">
        <v>4</v>
      </c>
      <c r="AQ20" s="11">
        <f t="shared" si="29"/>
        <v>-4</v>
      </c>
      <c r="AR20" s="26">
        <v>0</v>
      </c>
      <c r="AS20" s="206">
        <f t="shared" si="16"/>
        <v>0</v>
      </c>
      <c r="AT20" s="383">
        <v>0</v>
      </c>
      <c r="AU20" s="382">
        <v>2</v>
      </c>
      <c r="AV20" s="11">
        <f t="shared" si="17"/>
        <v>-2</v>
      </c>
      <c r="AW20" s="11">
        <v>0</v>
      </c>
      <c r="AX20" s="205">
        <f t="shared" si="18"/>
        <v>0</v>
      </c>
      <c r="AY20" s="393"/>
      <c r="AZ20" s="382"/>
      <c r="BA20" s="11">
        <f t="shared" si="19"/>
        <v>0</v>
      </c>
      <c r="BB20" s="11"/>
      <c r="BC20" s="386"/>
      <c r="BD20" s="386"/>
      <c r="BE20" s="11">
        <f t="shared" si="20"/>
        <v>0</v>
      </c>
      <c r="BF20" s="11"/>
      <c r="BG20" s="386"/>
      <c r="BH20" s="386"/>
      <c r="BI20" s="11">
        <f t="shared" si="21"/>
        <v>0</v>
      </c>
      <c r="BJ20" s="11"/>
      <c r="BK20" s="386"/>
      <c r="BL20" s="386"/>
      <c r="BM20" s="11">
        <f t="shared" si="22"/>
        <v>0</v>
      </c>
      <c r="BN20" s="11"/>
      <c r="BO20" s="386"/>
      <c r="BP20" s="386"/>
      <c r="BQ20" s="11">
        <f t="shared" si="23"/>
        <v>0</v>
      </c>
      <c r="BR20" s="11"/>
      <c r="BS20" s="386"/>
      <c r="BT20" s="386"/>
      <c r="BU20" s="11">
        <f t="shared" si="24"/>
        <v>0</v>
      </c>
      <c r="BV20" s="11"/>
      <c r="BW20" s="386"/>
      <c r="BX20" s="386"/>
      <c r="BY20" s="12">
        <f t="shared" si="25"/>
        <v>0</v>
      </c>
      <c r="BZ20" s="9"/>
    </row>
    <row r="21" spans="1:78" ht="45.6" customHeight="1" thickBot="1" x14ac:dyDescent="0.35">
      <c r="A21" s="37">
        <v>19</v>
      </c>
      <c r="B21" s="40" t="s">
        <v>46</v>
      </c>
      <c r="C21" s="307">
        <v>8</v>
      </c>
      <c r="D21" s="307">
        <v>30</v>
      </c>
      <c r="E21" s="281">
        <f t="shared" si="0"/>
        <v>0</v>
      </c>
      <c r="F21" s="269">
        <f t="shared" si="1"/>
        <v>29</v>
      </c>
      <c r="G21" s="271">
        <f t="shared" si="2"/>
        <v>-29</v>
      </c>
      <c r="H21" s="224">
        <f t="shared" si="3"/>
        <v>29</v>
      </c>
      <c r="I21" s="220">
        <f t="shared" si="26"/>
        <v>29</v>
      </c>
      <c r="J21" s="280">
        <f t="shared" si="4"/>
        <v>0</v>
      </c>
      <c r="K21" s="383">
        <v>0</v>
      </c>
      <c r="L21" s="382">
        <v>3</v>
      </c>
      <c r="M21" s="26">
        <f t="shared" si="30"/>
        <v>-3</v>
      </c>
      <c r="N21" s="158">
        <v>3</v>
      </c>
      <c r="O21" s="206">
        <f t="shared" si="28"/>
        <v>3</v>
      </c>
      <c r="P21" s="383">
        <v>0</v>
      </c>
      <c r="Q21" s="382">
        <v>3</v>
      </c>
      <c r="R21" s="26">
        <f t="shared" si="5"/>
        <v>-3</v>
      </c>
      <c r="S21" s="157">
        <v>3</v>
      </c>
      <c r="T21" s="205">
        <f t="shared" si="6"/>
        <v>3</v>
      </c>
      <c r="U21" s="383">
        <v>0</v>
      </c>
      <c r="V21" s="382">
        <v>14</v>
      </c>
      <c r="W21" s="26">
        <f t="shared" si="7"/>
        <v>-14</v>
      </c>
      <c r="X21" s="158">
        <v>14</v>
      </c>
      <c r="Y21" s="206">
        <f t="shared" si="8"/>
        <v>14</v>
      </c>
      <c r="Z21" s="383">
        <v>0</v>
      </c>
      <c r="AA21" s="382">
        <v>3</v>
      </c>
      <c r="AB21" s="26">
        <f t="shared" si="9"/>
        <v>-3</v>
      </c>
      <c r="AC21" s="158">
        <v>3</v>
      </c>
      <c r="AD21" s="206">
        <f t="shared" si="10"/>
        <v>3</v>
      </c>
      <c r="AE21" s="383">
        <v>0</v>
      </c>
      <c r="AF21" s="382">
        <v>2</v>
      </c>
      <c r="AG21" s="26">
        <f t="shared" si="11"/>
        <v>-2</v>
      </c>
      <c r="AH21" s="158">
        <v>2</v>
      </c>
      <c r="AI21" s="206">
        <f t="shared" si="12"/>
        <v>2</v>
      </c>
      <c r="AJ21" s="383">
        <v>0</v>
      </c>
      <c r="AK21" s="382">
        <v>1</v>
      </c>
      <c r="AL21" s="26">
        <f t="shared" si="13"/>
        <v>-1</v>
      </c>
      <c r="AM21" s="158">
        <v>1</v>
      </c>
      <c r="AN21" s="206">
        <f t="shared" si="14"/>
        <v>1</v>
      </c>
      <c r="AO21" s="383">
        <v>0</v>
      </c>
      <c r="AP21" s="382">
        <v>2</v>
      </c>
      <c r="AQ21" s="26">
        <f t="shared" si="29"/>
        <v>-2</v>
      </c>
      <c r="AR21" s="158">
        <v>2</v>
      </c>
      <c r="AS21" s="206">
        <f t="shared" si="16"/>
        <v>2</v>
      </c>
      <c r="AT21" s="383">
        <v>0</v>
      </c>
      <c r="AU21" s="382">
        <v>1</v>
      </c>
      <c r="AV21" s="26">
        <f t="shared" si="17"/>
        <v>-1</v>
      </c>
      <c r="AW21" s="157">
        <v>1</v>
      </c>
      <c r="AX21" s="205">
        <f t="shared" si="18"/>
        <v>1</v>
      </c>
      <c r="AY21" s="393"/>
      <c r="AZ21" s="382"/>
      <c r="BA21" s="26">
        <f t="shared" si="19"/>
        <v>0</v>
      </c>
      <c r="BB21" s="26"/>
      <c r="BC21" s="386"/>
      <c r="BD21" s="386"/>
      <c r="BE21" s="26">
        <f t="shared" si="20"/>
        <v>0</v>
      </c>
      <c r="BF21" s="26"/>
      <c r="BG21" s="386"/>
      <c r="BH21" s="386"/>
      <c r="BI21" s="26">
        <f t="shared" si="21"/>
        <v>0</v>
      </c>
      <c r="BJ21" s="26"/>
      <c r="BK21" s="386"/>
      <c r="BL21" s="386"/>
      <c r="BM21" s="26">
        <f t="shared" si="22"/>
        <v>0</v>
      </c>
      <c r="BN21" s="26"/>
      <c r="BO21" s="386"/>
      <c r="BP21" s="386"/>
      <c r="BQ21" s="26">
        <f t="shared" si="23"/>
        <v>0</v>
      </c>
      <c r="BR21" s="26"/>
      <c r="BS21" s="386"/>
      <c r="BT21" s="386"/>
      <c r="BU21" s="26">
        <f t="shared" si="24"/>
        <v>0</v>
      </c>
      <c r="BV21" s="26"/>
      <c r="BW21" s="386"/>
      <c r="BX21" s="386"/>
      <c r="BY21" s="65">
        <f t="shared" si="25"/>
        <v>0</v>
      </c>
      <c r="BZ21" s="37"/>
    </row>
    <row r="22" spans="1:78" ht="84.6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81">
        <f t="shared" si="0"/>
        <v>180</v>
      </c>
      <c r="F22" s="269">
        <f t="shared" si="1"/>
        <v>245</v>
      </c>
      <c r="G22" s="271">
        <f t="shared" si="2"/>
        <v>-65</v>
      </c>
      <c r="H22" s="224">
        <f t="shared" si="3"/>
        <v>65</v>
      </c>
      <c r="I22" s="220">
        <f t="shared" si="26"/>
        <v>245</v>
      </c>
      <c r="J22" s="280">
        <f t="shared" si="4"/>
        <v>0</v>
      </c>
      <c r="K22" s="468">
        <v>15</v>
      </c>
      <c r="L22" s="454">
        <v>19</v>
      </c>
      <c r="M22" s="26">
        <f t="shared" si="30"/>
        <v>-4</v>
      </c>
      <c r="N22" s="26">
        <v>0</v>
      </c>
      <c r="O22" s="206">
        <f t="shared" si="28"/>
        <v>15</v>
      </c>
      <c r="P22" s="383">
        <v>0</v>
      </c>
      <c r="Q22" s="382">
        <v>22</v>
      </c>
      <c r="R22" s="26">
        <f t="shared" si="5"/>
        <v>-22</v>
      </c>
      <c r="S22" s="26">
        <v>0</v>
      </c>
      <c r="T22" s="206">
        <f t="shared" si="6"/>
        <v>0</v>
      </c>
      <c r="U22" s="383">
        <v>115</v>
      </c>
      <c r="V22" s="382">
        <v>97</v>
      </c>
      <c r="W22" s="26">
        <f t="shared" si="7"/>
        <v>18</v>
      </c>
      <c r="X22" s="50">
        <v>0</v>
      </c>
      <c r="Y22" s="206">
        <f t="shared" si="8"/>
        <v>115</v>
      </c>
      <c r="Z22" s="383">
        <v>0</v>
      </c>
      <c r="AA22" s="382">
        <v>36</v>
      </c>
      <c r="AB22" s="26">
        <f>Z22-AA22</f>
        <v>-36</v>
      </c>
      <c r="AC22" s="50">
        <v>30</v>
      </c>
      <c r="AD22" s="206">
        <f t="shared" si="10"/>
        <v>30</v>
      </c>
      <c r="AE22" s="383">
        <v>0</v>
      </c>
      <c r="AF22" s="382">
        <v>33</v>
      </c>
      <c r="AG22" s="26">
        <f t="shared" si="11"/>
        <v>-33</v>
      </c>
      <c r="AH22" s="158">
        <v>33</v>
      </c>
      <c r="AI22" s="206">
        <f t="shared" si="12"/>
        <v>33</v>
      </c>
      <c r="AJ22" s="383">
        <v>25</v>
      </c>
      <c r="AK22" s="382">
        <v>12</v>
      </c>
      <c r="AL22" s="26">
        <f t="shared" si="13"/>
        <v>13</v>
      </c>
      <c r="AM22" s="50">
        <v>0</v>
      </c>
      <c r="AN22" s="206">
        <f t="shared" si="14"/>
        <v>25</v>
      </c>
      <c r="AO22" s="383">
        <v>25</v>
      </c>
      <c r="AP22" s="382">
        <v>18</v>
      </c>
      <c r="AQ22" s="26">
        <f t="shared" si="29"/>
        <v>7</v>
      </c>
      <c r="AR22" s="50">
        <v>0</v>
      </c>
      <c r="AS22" s="206">
        <f t="shared" si="16"/>
        <v>25</v>
      </c>
      <c r="AT22" s="383">
        <v>0</v>
      </c>
      <c r="AU22" s="382">
        <v>8</v>
      </c>
      <c r="AV22" s="26">
        <f t="shared" si="17"/>
        <v>-8</v>
      </c>
      <c r="AW22" s="157">
        <v>2</v>
      </c>
      <c r="AX22" s="205">
        <f t="shared" si="18"/>
        <v>2</v>
      </c>
      <c r="AY22" s="393"/>
      <c r="AZ22" s="382"/>
      <c r="BA22" s="26">
        <f t="shared" si="19"/>
        <v>0</v>
      </c>
      <c r="BB22" s="26"/>
      <c r="BC22" s="39"/>
      <c r="BD22" s="39"/>
      <c r="BE22" s="26">
        <f t="shared" si="20"/>
        <v>0</v>
      </c>
      <c r="BF22" s="26"/>
      <c r="BG22" s="39"/>
      <c r="BH22" s="39"/>
      <c r="BI22" s="26">
        <f t="shared" si="21"/>
        <v>0</v>
      </c>
      <c r="BJ22" s="26"/>
      <c r="BK22" s="39"/>
      <c r="BL22" s="39"/>
      <c r="BM22" s="26">
        <f t="shared" si="22"/>
        <v>0</v>
      </c>
      <c r="BN22" s="26"/>
      <c r="BO22" s="39"/>
      <c r="BP22" s="39"/>
      <c r="BQ22" s="26">
        <f t="shared" si="23"/>
        <v>0</v>
      </c>
      <c r="BR22" s="26"/>
      <c r="BS22" s="39"/>
      <c r="BT22" s="39"/>
      <c r="BU22" s="26">
        <f t="shared" si="24"/>
        <v>0</v>
      </c>
      <c r="BV22" s="26"/>
      <c r="BW22" s="39"/>
      <c r="BX22" s="39"/>
      <c r="BY22" s="65">
        <f t="shared" si="25"/>
        <v>0</v>
      </c>
      <c r="BZ22" s="9"/>
    </row>
    <row r="23" spans="1:78" ht="114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81">
        <f t="shared" si="0"/>
        <v>0</v>
      </c>
      <c r="F23" s="269">
        <f t="shared" si="1"/>
        <v>11</v>
      </c>
      <c r="G23" s="271">
        <f t="shared" si="2"/>
        <v>-11</v>
      </c>
      <c r="H23" s="224">
        <f t="shared" si="3"/>
        <v>11</v>
      </c>
      <c r="I23" s="220">
        <f t="shared" si="26"/>
        <v>11</v>
      </c>
      <c r="J23" s="280">
        <f t="shared" si="4"/>
        <v>0</v>
      </c>
      <c r="K23" s="383">
        <v>0</v>
      </c>
      <c r="L23" s="382">
        <v>1</v>
      </c>
      <c r="M23" s="26">
        <f t="shared" si="30"/>
        <v>-1</v>
      </c>
      <c r="N23" s="158">
        <v>1</v>
      </c>
      <c r="O23" s="206">
        <f t="shared" si="28"/>
        <v>1</v>
      </c>
      <c r="P23" s="383">
        <v>0</v>
      </c>
      <c r="Q23" s="382">
        <v>1</v>
      </c>
      <c r="R23" s="26">
        <f t="shared" si="5"/>
        <v>-1</v>
      </c>
      <c r="S23" s="158">
        <v>1</v>
      </c>
      <c r="T23" s="206">
        <f t="shared" si="6"/>
        <v>1</v>
      </c>
      <c r="U23" s="383">
        <v>0</v>
      </c>
      <c r="V23" s="382">
        <v>4</v>
      </c>
      <c r="W23" s="26">
        <f t="shared" si="7"/>
        <v>-4</v>
      </c>
      <c r="X23" s="158">
        <v>4</v>
      </c>
      <c r="Y23" s="206">
        <f t="shared" si="8"/>
        <v>4</v>
      </c>
      <c r="Z23" s="383">
        <v>0</v>
      </c>
      <c r="AA23" s="382">
        <v>1</v>
      </c>
      <c r="AB23" s="26">
        <f t="shared" si="9"/>
        <v>-1</v>
      </c>
      <c r="AC23" s="158">
        <v>1</v>
      </c>
      <c r="AD23" s="206">
        <f t="shared" si="10"/>
        <v>1</v>
      </c>
      <c r="AE23" s="383">
        <v>0</v>
      </c>
      <c r="AF23" s="382">
        <v>1</v>
      </c>
      <c r="AG23" s="26">
        <f t="shared" si="11"/>
        <v>-1</v>
      </c>
      <c r="AH23" s="158">
        <v>1</v>
      </c>
      <c r="AI23" s="206">
        <f t="shared" si="12"/>
        <v>1</v>
      </c>
      <c r="AJ23" s="383">
        <v>0</v>
      </c>
      <c r="AK23" s="382">
        <v>1</v>
      </c>
      <c r="AL23" s="26">
        <f t="shared" si="13"/>
        <v>-1</v>
      </c>
      <c r="AM23" s="158">
        <v>1</v>
      </c>
      <c r="AN23" s="206">
        <f t="shared" si="14"/>
        <v>1</v>
      </c>
      <c r="AO23" s="383">
        <v>0</v>
      </c>
      <c r="AP23" s="382">
        <v>1</v>
      </c>
      <c r="AQ23" s="26">
        <f t="shared" si="29"/>
        <v>-1</v>
      </c>
      <c r="AR23" s="158">
        <v>1</v>
      </c>
      <c r="AS23" s="206">
        <f t="shared" si="16"/>
        <v>1</v>
      </c>
      <c r="AT23" s="383">
        <v>0</v>
      </c>
      <c r="AU23" s="382">
        <v>1</v>
      </c>
      <c r="AV23" s="26">
        <f t="shared" si="17"/>
        <v>-1</v>
      </c>
      <c r="AW23" s="157">
        <v>1</v>
      </c>
      <c r="AX23" s="205">
        <f t="shared" si="18"/>
        <v>1</v>
      </c>
      <c r="AY23" s="393"/>
      <c r="AZ23" s="382"/>
      <c r="BA23" s="26">
        <f t="shared" si="19"/>
        <v>0</v>
      </c>
      <c r="BB23" s="26"/>
      <c r="BC23" s="388"/>
      <c r="BD23" s="388"/>
      <c r="BE23" s="26">
        <f t="shared" si="20"/>
        <v>0</v>
      </c>
      <c r="BF23" s="26"/>
      <c r="BG23" s="388"/>
      <c r="BH23" s="388"/>
      <c r="BI23" s="26">
        <f t="shared" si="21"/>
        <v>0</v>
      </c>
      <c r="BJ23" s="26"/>
      <c r="BK23" s="388"/>
      <c r="BL23" s="388"/>
      <c r="BM23" s="26">
        <f t="shared" si="22"/>
        <v>0</v>
      </c>
      <c r="BN23" s="26"/>
      <c r="BO23" s="388"/>
      <c r="BP23" s="388"/>
      <c r="BQ23" s="26">
        <f t="shared" si="23"/>
        <v>0</v>
      </c>
      <c r="BR23" s="26"/>
      <c r="BS23" s="388"/>
      <c r="BT23" s="388"/>
      <c r="BU23" s="26">
        <f t="shared" si="24"/>
        <v>0</v>
      </c>
      <c r="BV23" s="26"/>
      <c r="BW23" s="388"/>
      <c r="BX23" s="388"/>
      <c r="BY23" s="65">
        <f t="shared" si="25"/>
        <v>0</v>
      </c>
      <c r="BZ23" s="37"/>
    </row>
    <row r="24" spans="1:78" ht="143.4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81">
        <f t="shared" si="0"/>
        <v>0</v>
      </c>
      <c r="F24" s="269">
        <f t="shared" si="1"/>
        <v>41</v>
      </c>
      <c r="G24" s="271">
        <f t="shared" si="2"/>
        <v>-41</v>
      </c>
      <c r="H24" s="224">
        <f t="shared" si="3"/>
        <v>41</v>
      </c>
      <c r="I24" s="220">
        <f t="shared" si="26"/>
        <v>41</v>
      </c>
      <c r="J24" s="280">
        <f t="shared" si="4"/>
        <v>0</v>
      </c>
      <c r="K24" s="383">
        <v>0</v>
      </c>
      <c r="L24" s="382">
        <v>5</v>
      </c>
      <c r="M24" s="26">
        <f t="shared" si="30"/>
        <v>-5</v>
      </c>
      <c r="N24" s="158">
        <v>5</v>
      </c>
      <c r="O24" s="206">
        <f t="shared" si="28"/>
        <v>5</v>
      </c>
      <c r="P24" s="383">
        <v>0</v>
      </c>
      <c r="Q24" s="382">
        <v>3</v>
      </c>
      <c r="R24" s="26">
        <f t="shared" si="5"/>
        <v>-3</v>
      </c>
      <c r="S24" s="158">
        <v>3</v>
      </c>
      <c r="T24" s="206">
        <f t="shared" si="6"/>
        <v>3</v>
      </c>
      <c r="U24" s="383">
        <v>0</v>
      </c>
      <c r="V24" s="382">
        <v>18</v>
      </c>
      <c r="W24" s="26">
        <f t="shared" si="7"/>
        <v>-18</v>
      </c>
      <c r="X24" s="158">
        <v>18</v>
      </c>
      <c r="Y24" s="206">
        <f t="shared" si="8"/>
        <v>18</v>
      </c>
      <c r="Z24" s="383">
        <v>0</v>
      </c>
      <c r="AA24" s="382">
        <v>5</v>
      </c>
      <c r="AB24" s="26">
        <f t="shared" si="9"/>
        <v>-5</v>
      </c>
      <c r="AC24" s="158">
        <v>5</v>
      </c>
      <c r="AD24" s="206">
        <f t="shared" si="10"/>
        <v>5</v>
      </c>
      <c r="AE24" s="383">
        <v>0</v>
      </c>
      <c r="AF24" s="382">
        <v>3</v>
      </c>
      <c r="AG24" s="26">
        <f t="shared" si="11"/>
        <v>-3</v>
      </c>
      <c r="AH24" s="158">
        <v>3</v>
      </c>
      <c r="AI24" s="206">
        <f t="shared" si="12"/>
        <v>3</v>
      </c>
      <c r="AJ24" s="383">
        <v>0</v>
      </c>
      <c r="AK24" s="382">
        <v>1</v>
      </c>
      <c r="AL24" s="26">
        <f t="shared" si="13"/>
        <v>-1</v>
      </c>
      <c r="AM24" s="158">
        <v>1</v>
      </c>
      <c r="AN24" s="206">
        <f t="shared" si="14"/>
        <v>1</v>
      </c>
      <c r="AO24" s="383">
        <v>0</v>
      </c>
      <c r="AP24" s="382">
        <v>4</v>
      </c>
      <c r="AQ24" s="26">
        <f t="shared" si="29"/>
        <v>-4</v>
      </c>
      <c r="AR24" s="158">
        <v>4</v>
      </c>
      <c r="AS24" s="206">
        <f t="shared" si="16"/>
        <v>4</v>
      </c>
      <c r="AT24" s="383">
        <v>0</v>
      </c>
      <c r="AU24" s="382">
        <v>2</v>
      </c>
      <c r="AV24" s="26">
        <f t="shared" si="17"/>
        <v>-2</v>
      </c>
      <c r="AW24" s="157">
        <v>2</v>
      </c>
      <c r="AX24" s="205">
        <f t="shared" si="18"/>
        <v>2</v>
      </c>
      <c r="AY24" s="393"/>
      <c r="AZ24" s="382"/>
      <c r="BA24" s="26">
        <f t="shared" si="19"/>
        <v>0</v>
      </c>
      <c r="BB24" s="26"/>
      <c r="BC24" s="39"/>
      <c r="BD24" s="39"/>
      <c r="BE24" s="26">
        <f t="shared" si="20"/>
        <v>0</v>
      </c>
      <c r="BF24" s="26"/>
      <c r="BG24" s="39"/>
      <c r="BH24" s="39"/>
      <c r="BI24" s="26">
        <f t="shared" si="21"/>
        <v>0</v>
      </c>
      <c r="BJ24" s="26"/>
      <c r="BK24" s="39"/>
      <c r="BL24" s="39"/>
      <c r="BM24" s="26">
        <f t="shared" si="22"/>
        <v>0</v>
      </c>
      <c r="BN24" s="26"/>
      <c r="BO24" s="39"/>
      <c r="BP24" s="39"/>
      <c r="BQ24" s="26">
        <f t="shared" si="23"/>
        <v>0</v>
      </c>
      <c r="BR24" s="26"/>
      <c r="BS24" s="39"/>
      <c r="BT24" s="39"/>
      <c r="BU24" s="26">
        <f t="shared" si="24"/>
        <v>0</v>
      </c>
      <c r="BV24" s="26"/>
      <c r="BW24" s="39"/>
      <c r="BX24" s="39"/>
      <c r="BY24" s="65">
        <f t="shared" si="25"/>
        <v>0</v>
      </c>
      <c r="BZ24" s="9"/>
    </row>
    <row r="25" spans="1:78" ht="132.6" customHeight="1" thickBot="1" x14ac:dyDescent="0.35">
      <c r="A25" s="37">
        <v>23</v>
      </c>
      <c r="B25" s="40" t="s">
        <v>126</v>
      </c>
      <c r="C25" s="382">
        <v>8</v>
      </c>
      <c r="D25" s="382">
        <v>15</v>
      </c>
      <c r="E25" s="281">
        <f t="shared" si="0"/>
        <v>0</v>
      </c>
      <c r="F25" s="269">
        <f t="shared" si="1"/>
        <v>54</v>
      </c>
      <c r="G25" s="271">
        <f t="shared" si="2"/>
        <v>-54</v>
      </c>
      <c r="H25" s="224">
        <f t="shared" si="3"/>
        <v>54</v>
      </c>
      <c r="I25" s="220">
        <f t="shared" si="26"/>
        <v>54</v>
      </c>
      <c r="J25" s="280">
        <f t="shared" si="4"/>
        <v>0</v>
      </c>
      <c r="K25" s="383">
        <v>0</v>
      </c>
      <c r="L25" s="382">
        <v>3</v>
      </c>
      <c r="M25" s="26">
        <f t="shared" si="30"/>
        <v>-3</v>
      </c>
      <c r="N25" s="158">
        <v>3</v>
      </c>
      <c r="O25" s="206">
        <f t="shared" si="28"/>
        <v>3</v>
      </c>
      <c r="P25" s="383">
        <v>0</v>
      </c>
      <c r="Q25" s="382">
        <v>8</v>
      </c>
      <c r="R25" s="26">
        <f t="shared" si="5"/>
        <v>-8</v>
      </c>
      <c r="S25" s="158">
        <v>8</v>
      </c>
      <c r="T25" s="206">
        <f t="shared" si="6"/>
        <v>8</v>
      </c>
      <c r="U25" s="383">
        <v>0</v>
      </c>
      <c r="V25" s="382">
        <v>26</v>
      </c>
      <c r="W25" s="26">
        <f t="shared" si="7"/>
        <v>-26</v>
      </c>
      <c r="X25" s="158">
        <v>26</v>
      </c>
      <c r="Y25" s="206">
        <f t="shared" si="8"/>
        <v>26</v>
      </c>
      <c r="Z25" s="383">
        <v>0</v>
      </c>
      <c r="AA25" s="382">
        <v>9</v>
      </c>
      <c r="AB25" s="26">
        <f t="shared" si="9"/>
        <v>-9</v>
      </c>
      <c r="AC25" s="158">
        <v>9</v>
      </c>
      <c r="AD25" s="206">
        <f t="shared" si="10"/>
        <v>9</v>
      </c>
      <c r="AE25" s="383">
        <v>0</v>
      </c>
      <c r="AF25" s="382">
        <v>2</v>
      </c>
      <c r="AG25" s="26">
        <f t="shared" si="11"/>
        <v>-2</v>
      </c>
      <c r="AH25" s="158">
        <v>2</v>
      </c>
      <c r="AI25" s="206">
        <f t="shared" si="12"/>
        <v>2</v>
      </c>
      <c r="AJ25" s="383">
        <v>0</v>
      </c>
      <c r="AK25" s="382">
        <v>2</v>
      </c>
      <c r="AL25" s="26">
        <f t="shared" si="13"/>
        <v>-2</v>
      </c>
      <c r="AM25" s="158">
        <v>2</v>
      </c>
      <c r="AN25" s="206">
        <f t="shared" si="14"/>
        <v>2</v>
      </c>
      <c r="AO25" s="383">
        <v>0</v>
      </c>
      <c r="AP25" s="382">
        <v>2</v>
      </c>
      <c r="AQ25" s="26">
        <f t="shared" si="29"/>
        <v>-2</v>
      </c>
      <c r="AR25" s="158">
        <v>2</v>
      </c>
      <c r="AS25" s="206">
        <f t="shared" si="16"/>
        <v>2</v>
      </c>
      <c r="AT25" s="383">
        <v>0</v>
      </c>
      <c r="AU25" s="382">
        <v>2</v>
      </c>
      <c r="AV25" s="26">
        <f t="shared" si="17"/>
        <v>-2</v>
      </c>
      <c r="AW25" s="157">
        <v>2</v>
      </c>
      <c r="AX25" s="205">
        <f t="shared" si="18"/>
        <v>2</v>
      </c>
      <c r="AY25" s="393"/>
      <c r="AZ25" s="382"/>
      <c r="BA25" s="26">
        <f t="shared" si="19"/>
        <v>0</v>
      </c>
      <c r="BB25" s="26"/>
      <c r="BC25" s="388"/>
      <c r="BD25" s="388"/>
      <c r="BE25" s="26">
        <f t="shared" si="20"/>
        <v>0</v>
      </c>
      <c r="BF25" s="26"/>
      <c r="BG25" s="388"/>
      <c r="BH25" s="388"/>
      <c r="BI25" s="26">
        <f t="shared" si="21"/>
        <v>0</v>
      </c>
      <c r="BJ25" s="26"/>
      <c r="BK25" s="388"/>
      <c r="BL25" s="388"/>
      <c r="BM25" s="26">
        <f t="shared" si="22"/>
        <v>0</v>
      </c>
      <c r="BN25" s="26"/>
      <c r="BO25" s="388"/>
      <c r="BP25" s="388"/>
      <c r="BQ25" s="26">
        <f t="shared" si="23"/>
        <v>0</v>
      </c>
      <c r="BR25" s="26"/>
      <c r="BS25" s="388"/>
      <c r="BT25" s="388"/>
      <c r="BU25" s="26">
        <f t="shared" si="24"/>
        <v>0</v>
      </c>
      <c r="BV25" s="26"/>
      <c r="BW25" s="388"/>
      <c r="BX25" s="388"/>
      <c r="BY25" s="65">
        <f t="shared" si="25"/>
        <v>0</v>
      </c>
      <c r="BZ25" s="37"/>
    </row>
    <row r="26" spans="1:78" ht="82.2" customHeight="1" x14ac:dyDescent="0.3">
      <c r="A26" s="9">
        <v>24</v>
      </c>
      <c r="B26" s="116" t="s">
        <v>322</v>
      </c>
      <c r="C26" s="99" t="s">
        <v>52</v>
      </c>
      <c r="D26" s="100" t="s">
        <v>53</v>
      </c>
      <c r="E26" s="281">
        <f t="shared" si="0"/>
        <v>0</v>
      </c>
      <c r="F26" s="269">
        <f t="shared" si="1"/>
        <v>0</v>
      </c>
      <c r="G26" s="271">
        <f t="shared" si="2"/>
        <v>0</v>
      </c>
      <c r="H26" s="224">
        <f t="shared" si="3"/>
        <v>0</v>
      </c>
      <c r="I26" s="220">
        <f t="shared" si="26"/>
        <v>0</v>
      </c>
      <c r="J26" s="280">
        <f t="shared" si="4"/>
        <v>0</v>
      </c>
      <c r="K26" s="9">
        <v>0</v>
      </c>
      <c r="L26" s="13">
        <v>0</v>
      </c>
      <c r="M26" s="11">
        <f t="shared" si="30"/>
        <v>0</v>
      </c>
      <c r="N26" s="43">
        <v>0</v>
      </c>
      <c r="O26" s="204">
        <f t="shared" si="28"/>
        <v>0</v>
      </c>
      <c r="P26" s="9">
        <v>0</v>
      </c>
      <c r="Q26" s="15">
        <v>0</v>
      </c>
      <c r="R26" s="11">
        <f t="shared" si="5"/>
        <v>0</v>
      </c>
      <c r="S26" s="50">
        <v>0</v>
      </c>
      <c r="T26" s="205">
        <f t="shared" si="6"/>
        <v>0</v>
      </c>
      <c r="U26" s="9">
        <v>0</v>
      </c>
      <c r="V26" s="11">
        <v>0</v>
      </c>
      <c r="W26" s="11">
        <f t="shared" si="7"/>
        <v>0</v>
      </c>
      <c r="X26" s="11">
        <v>0</v>
      </c>
      <c r="Y26" s="204">
        <f t="shared" si="8"/>
        <v>0</v>
      </c>
      <c r="Z26" s="9">
        <v>0</v>
      </c>
      <c r="AA26" s="13">
        <v>0</v>
      </c>
      <c r="AB26" s="11">
        <f t="shared" si="9"/>
        <v>0</v>
      </c>
      <c r="AC26" s="50">
        <v>0</v>
      </c>
      <c r="AD26" s="204">
        <f t="shared" si="10"/>
        <v>0</v>
      </c>
      <c r="AE26" s="9">
        <v>0</v>
      </c>
      <c r="AF26" s="13">
        <v>0</v>
      </c>
      <c r="AG26" s="11">
        <f t="shared" si="11"/>
        <v>0</v>
      </c>
      <c r="AH26" s="11">
        <v>0</v>
      </c>
      <c r="AI26" s="204">
        <f t="shared" si="12"/>
        <v>0</v>
      </c>
      <c r="AJ26" s="9">
        <v>0</v>
      </c>
      <c r="AK26" s="13">
        <v>0</v>
      </c>
      <c r="AL26" s="11">
        <f t="shared" si="13"/>
        <v>0</v>
      </c>
      <c r="AM26" s="11">
        <v>0</v>
      </c>
      <c r="AN26" s="204">
        <f t="shared" si="14"/>
        <v>0</v>
      </c>
      <c r="AO26" s="9">
        <v>0</v>
      </c>
      <c r="AP26" s="13">
        <v>0</v>
      </c>
      <c r="AQ26" s="11">
        <f t="shared" si="29"/>
        <v>0</v>
      </c>
      <c r="AR26" s="11">
        <v>0</v>
      </c>
      <c r="AS26" s="204">
        <f t="shared" si="16"/>
        <v>0</v>
      </c>
      <c r="AT26" s="9">
        <v>0</v>
      </c>
      <c r="AU26" s="13">
        <v>0</v>
      </c>
      <c r="AV26" s="11">
        <f t="shared" si="17"/>
        <v>0</v>
      </c>
      <c r="AW26" s="11">
        <v>0</v>
      </c>
      <c r="AX26" s="204">
        <f t="shared" si="18"/>
        <v>0</v>
      </c>
      <c r="AY26" s="13"/>
      <c r="AZ26" s="13"/>
      <c r="BA26" s="11">
        <f t="shared" si="19"/>
        <v>0</v>
      </c>
      <c r="BB26" s="13"/>
      <c r="BC26" s="13"/>
      <c r="BD26" s="15"/>
      <c r="BE26" s="11">
        <f t="shared" si="20"/>
        <v>0</v>
      </c>
      <c r="BF26" s="11"/>
      <c r="BG26" s="11"/>
      <c r="BH26" s="11"/>
      <c r="BI26" s="11">
        <f t="shared" si="21"/>
        <v>0</v>
      </c>
      <c r="BJ26" s="11"/>
      <c r="BK26" s="11"/>
      <c r="BL26" s="11"/>
      <c r="BM26" s="11">
        <f t="shared" si="22"/>
        <v>0</v>
      </c>
      <c r="BN26" s="11"/>
      <c r="BO26" s="11"/>
      <c r="BP26" s="11"/>
      <c r="BQ26" s="11">
        <f t="shared" si="23"/>
        <v>0</v>
      </c>
      <c r="BR26" s="11"/>
      <c r="BS26" s="11"/>
      <c r="BT26" s="11"/>
      <c r="BU26" s="11">
        <f t="shared" si="24"/>
        <v>0</v>
      </c>
      <c r="BV26" s="11"/>
      <c r="BW26" s="11"/>
      <c r="BX26" s="11"/>
      <c r="BY26" s="11">
        <f t="shared" si="25"/>
        <v>0</v>
      </c>
      <c r="BZ26" s="9"/>
    </row>
    <row r="27" spans="1:78" ht="45.6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81">
        <f t="shared" si="0"/>
        <v>0</v>
      </c>
      <c r="F27" s="269">
        <f t="shared" si="1"/>
        <v>18</v>
      </c>
      <c r="G27" s="271">
        <f t="shared" si="2"/>
        <v>-18</v>
      </c>
      <c r="H27" s="224">
        <f t="shared" si="3"/>
        <v>18</v>
      </c>
      <c r="I27" s="220">
        <f t="shared" si="26"/>
        <v>18</v>
      </c>
      <c r="J27" s="280">
        <f t="shared" si="4"/>
        <v>0</v>
      </c>
      <c r="K27" s="9">
        <v>0</v>
      </c>
      <c r="L27" s="13">
        <v>2</v>
      </c>
      <c r="M27" s="11">
        <f t="shared" si="30"/>
        <v>-2</v>
      </c>
      <c r="N27" s="157">
        <v>2</v>
      </c>
      <c r="O27" s="204">
        <f t="shared" si="28"/>
        <v>2</v>
      </c>
      <c r="P27" s="9">
        <v>0</v>
      </c>
      <c r="Q27" s="15">
        <v>1</v>
      </c>
      <c r="R27" s="11">
        <f t="shared" si="5"/>
        <v>-1</v>
      </c>
      <c r="S27" s="158">
        <v>1</v>
      </c>
      <c r="T27" s="205">
        <f t="shared" si="6"/>
        <v>1</v>
      </c>
      <c r="U27" s="9">
        <v>0</v>
      </c>
      <c r="V27" s="11">
        <v>7</v>
      </c>
      <c r="W27" s="11">
        <f t="shared" si="7"/>
        <v>-7</v>
      </c>
      <c r="X27" s="157">
        <v>7</v>
      </c>
      <c r="Y27" s="204">
        <f t="shared" si="8"/>
        <v>7</v>
      </c>
      <c r="Z27" s="9">
        <v>0</v>
      </c>
      <c r="AA27" s="13">
        <v>2</v>
      </c>
      <c r="AB27" s="11">
        <f t="shared" si="9"/>
        <v>-2</v>
      </c>
      <c r="AC27" s="158">
        <v>2</v>
      </c>
      <c r="AD27" s="204">
        <f t="shared" si="10"/>
        <v>2</v>
      </c>
      <c r="AE27" s="9">
        <v>0</v>
      </c>
      <c r="AF27" s="13">
        <v>2</v>
      </c>
      <c r="AG27" s="11">
        <f t="shared" si="11"/>
        <v>-2</v>
      </c>
      <c r="AH27" s="157">
        <v>2</v>
      </c>
      <c r="AI27" s="204">
        <f t="shared" si="12"/>
        <v>2</v>
      </c>
      <c r="AJ27" s="9">
        <v>0</v>
      </c>
      <c r="AK27" s="13">
        <v>1</v>
      </c>
      <c r="AL27" s="11">
        <f t="shared" si="13"/>
        <v>-1</v>
      </c>
      <c r="AM27" s="157">
        <v>1</v>
      </c>
      <c r="AN27" s="204">
        <f t="shared" si="14"/>
        <v>1</v>
      </c>
      <c r="AO27" s="9">
        <v>0</v>
      </c>
      <c r="AP27" s="13">
        <v>2</v>
      </c>
      <c r="AQ27" s="11">
        <f t="shared" si="29"/>
        <v>-2</v>
      </c>
      <c r="AR27" s="157">
        <v>2</v>
      </c>
      <c r="AS27" s="204">
        <f t="shared" si="16"/>
        <v>2</v>
      </c>
      <c r="AT27" s="9">
        <v>0</v>
      </c>
      <c r="AU27" s="13">
        <v>1</v>
      </c>
      <c r="AV27" s="11">
        <f t="shared" si="17"/>
        <v>-1</v>
      </c>
      <c r="AW27" s="157">
        <v>1</v>
      </c>
      <c r="AX27" s="204">
        <f t="shared" si="18"/>
        <v>1</v>
      </c>
      <c r="AY27" s="13"/>
      <c r="AZ27" s="13"/>
      <c r="BA27" s="11">
        <f t="shared" si="19"/>
        <v>0</v>
      </c>
      <c r="BB27" s="13"/>
      <c r="BC27" s="13"/>
      <c r="BD27" s="15"/>
      <c r="BE27" s="11">
        <f t="shared" si="20"/>
        <v>0</v>
      </c>
      <c r="BF27" s="11"/>
      <c r="BG27" s="11"/>
      <c r="BH27" s="11"/>
      <c r="BI27" s="11">
        <f t="shared" si="21"/>
        <v>0</v>
      </c>
      <c r="BJ27" s="11"/>
      <c r="BK27" s="11"/>
      <c r="BL27" s="11"/>
      <c r="BM27" s="11">
        <f t="shared" si="22"/>
        <v>0</v>
      </c>
      <c r="BN27" s="11"/>
      <c r="BO27" s="11"/>
      <c r="BP27" s="11"/>
      <c r="BQ27" s="11">
        <f t="shared" si="23"/>
        <v>0</v>
      </c>
      <c r="BR27" s="11"/>
      <c r="BS27" s="11"/>
      <c r="BT27" s="11"/>
      <c r="BU27" s="11">
        <f t="shared" si="24"/>
        <v>0</v>
      </c>
      <c r="BV27" s="11"/>
      <c r="BW27" s="11"/>
      <c r="BX27" s="11"/>
      <c r="BY27" s="11">
        <f t="shared" si="25"/>
        <v>0</v>
      </c>
      <c r="BZ27" s="37"/>
    </row>
    <row r="28" spans="1:78" ht="92.4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0"/>
        <v>0</v>
      </c>
      <c r="F28" s="269">
        <f t="shared" si="1"/>
        <v>0</v>
      </c>
      <c r="G28" s="271">
        <f t="shared" si="2"/>
        <v>0</v>
      </c>
      <c r="H28" s="224">
        <f t="shared" si="3"/>
        <v>0</v>
      </c>
      <c r="I28" s="220">
        <f t="shared" si="26"/>
        <v>0</v>
      </c>
      <c r="J28" s="280">
        <f t="shared" si="4"/>
        <v>0</v>
      </c>
      <c r="K28" s="9">
        <v>0</v>
      </c>
      <c r="L28" s="13">
        <v>0</v>
      </c>
      <c r="M28" s="11">
        <f t="shared" si="30"/>
        <v>0</v>
      </c>
      <c r="N28" s="43">
        <v>0</v>
      </c>
      <c r="O28" s="204">
        <f t="shared" si="28"/>
        <v>0</v>
      </c>
      <c r="P28" s="9">
        <v>0</v>
      </c>
      <c r="Q28" s="15">
        <v>0</v>
      </c>
      <c r="R28" s="11">
        <f t="shared" si="5"/>
        <v>0</v>
      </c>
      <c r="S28" s="50">
        <v>0</v>
      </c>
      <c r="T28" s="205">
        <f t="shared" si="6"/>
        <v>0</v>
      </c>
      <c r="U28" s="9">
        <v>0</v>
      </c>
      <c r="V28" s="11">
        <v>0</v>
      </c>
      <c r="W28" s="11">
        <f t="shared" si="7"/>
        <v>0</v>
      </c>
      <c r="X28" s="11">
        <v>0</v>
      </c>
      <c r="Y28" s="204">
        <f t="shared" si="8"/>
        <v>0</v>
      </c>
      <c r="Z28" s="9">
        <v>0</v>
      </c>
      <c r="AA28" s="13">
        <v>0</v>
      </c>
      <c r="AB28" s="11">
        <f t="shared" si="9"/>
        <v>0</v>
      </c>
      <c r="AC28" s="50">
        <v>0</v>
      </c>
      <c r="AD28" s="204">
        <f t="shared" si="10"/>
        <v>0</v>
      </c>
      <c r="AE28" s="9">
        <v>0</v>
      </c>
      <c r="AF28" s="13">
        <v>0</v>
      </c>
      <c r="AG28" s="11">
        <f t="shared" si="11"/>
        <v>0</v>
      </c>
      <c r="AH28" s="11">
        <v>0</v>
      </c>
      <c r="AI28" s="204">
        <f t="shared" si="12"/>
        <v>0</v>
      </c>
      <c r="AJ28" s="9">
        <v>0</v>
      </c>
      <c r="AK28" s="13">
        <v>0</v>
      </c>
      <c r="AL28" s="11">
        <f t="shared" si="13"/>
        <v>0</v>
      </c>
      <c r="AM28" s="11">
        <v>0</v>
      </c>
      <c r="AN28" s="204">
        <f t="shared" si="14"/>
        <v>0</v>
      </c>
      <c r="AO28" s="9">
        <v>0</v>
      </c>
      <c r="AP28" s="13">
        <v>0</v>
      </c>
      <c r="AQ28" s="11">
        <f t="shared" si="29"/>
        <v>0</v>
      </c>
      <c r="AR28" s="11">
        <v>0</v>
      </c>
      <c r="AS28" s="204">
        <f t="shared" si="16"/>
        <v>0</v>
      </c>
      <c r="AT28" s="9">
        <v>0</v>
      </c>
      <c r="AU28" s="13">
        <v>0</v>
      </c>
      <c r="AV28" s="11">
        <f t="shared" si="17"/>
        <v>0</v>
      </c>
      <c r="AW28" s="11">
        <v>0</v>
      </c>
      <c r="AX28" s="204">
        <f t="shared" si="18"/>
        <v>0</v>
      </c>
      <c r="AY28" s="13"/>
      <c r="AZ28" s="13"/>
      <c r="BA28" s="11">
        <f t="shared" si="19"/>
        <v>0</v>
      </c>
      <c r="BB28" s="13"/>
      <c r="BC28" s="13"/>
      <c r="BD28" s="15"/>
      <c r="BE28" s="11">
        <f t="shared" si="20"/>
        <v>0</v>
      </c>
      <c r="BF28" s="11"/>
      <c r="BG28" s="11"/>
      <c r="BH28" s="11"/>
      <c r="BI28" s="11">
        <f t="shared" si="21"/>
        <v>0</v>
      </c>
      <c r="BJ28" s="11"/>
      <c r="BK28" s="11"/>
      <c r="BL28" s="11"/>
      <c r="BM28" s="11">
        <f t="shared" si="22"/>
        <v>0</v>
      </c>
      <c r="BN28" s="11"/>
      <c r="BO28" s="11"/>
      <c r="BP28" s="11"/>
      <c r="BQ28" s="11">
        <f t="shared" si="23"/>
        <v>0</v>
      </c>
      <c r="BR28" s="11"/>
      <c r="BS28" s="11"/>
      <c r="BT28" s="11"/>
      <c r="BU28" s="11">
        <f t="shared" si="24"/>
        <v>0</v>
      </c>
      <c r="BV28" s="11"/>
      <c r="BW28" s="11"/>
      <c r="BX28" s="11"/>
      <c r="BY28" s="11">
        <f t="shared" si="25"/>
        <v>0</v>
      </c>
      <c r="BZ28" s="9"/>
    </row>
    <row r="29" spans="1:78" ht="78.599999999999994" customHeight="1" thickBot="1" x14ac:dyDescent="0.35">
      <c r="A29" s="37">
        <v>27</v>
      </c>
      <c r="B29" s="25" t="s">
        <v>55</v>
      </c>
      <c r="C29" s="26">
        <v>6</v>
      </c>
      <c r="D29" s="26">
        <v>10</v>
      </c>
      <c r="E29" s="281">
        <f t="shared" si="0"/>
        <v>0</v>
      </c>
      <c r="F29" s="269">
        <f t="shared" si="1"/>
        <v>17</v>
      </c>
      <c r="G29" s="271">
        <f t="shared" si="2"/>
        <v>-17</v>
      </c>
      <c r="H29" s="224">
        <f t="shared" si="3"/>
        <v>17</v>
      </c>
      <c r="I29" s="220">
        <f t="shared" si="26"/>
        <v>17</v>
      </c>
      <c r="J29" s="280">
        <f t="shared" si="4"/>
        <v>0</v>
      </c>
      <c r="K29" s="102">
        <v>0</v>
      </c>
      <c r="L29" s="75">
        <v>2</v>
      </c>
      <c r="M29" s="11">
        <f t="shared" si="30"/>
        <v>-2</v>
      </c>
      <c r="N29" s="157">
        <v>2</v>
      </c>
      <c r="O29" s="205">
        <f t="shared" si="28"/>
        <v>2</v>
      </c>
      <c r="P29" s="102">
        <v>0</v>
      </c>
      <c r="Q29" s="75">
        <v>1</v>
      </c>
      <c r="R29" s="11">
        <f t="shared" si="5"/>
        <v>-1</v>
      </c>
      <c r="S29" s="157">
        <v>1</v>
      </c>
      <c r="T29" s="205">
        <f t="shared" si="6"/>
        <v>1</v>
      </c>
      <c r="U29" s="102">
        <v>0</v>
      </c>
      <c r="V29" s="75">
        <v>6</v>
      </c>
      <c r="W29" s="11">
        <f t="shared" si="7"/>
        <v>-6</v>
      </c>
      <c r="X29" s="157">
        <v>6</v>
      </c>
      <c r="Y29" s="205">
        <f t="shared" si="8"/>
        <v>6</v>
      </c>
      <c r="Z29" s="102">
        <v>0</v>
      </c>
      <c r="AA29" s="75">
        <v>2</v>
      </c>
      <c r="AB29" s="11">
        <f t="shared" si="9"/>
        <v>-2</v>
      </c>
      <c r="AC29" s="157">
        <v>2</v>
      </c>
      <c r="AD29" s="205">
        <f t="shared" si="10"/>
        <v>2</v>
      </c>
      <c r="AE29" s="102">
        <v>0</v>
      </c>
      <c r="AF29" s="75">
        <v>2</v>
      </c>
      <c r="AG29" s="11">
        <f t="shared" si="11"/>
        <v>-2</v>
      </c>
      <c r="AH29" s="157">
        <v>2</v>
      </c>
      <c r="AI29" s="205">
        <f t="shared" si="12"/>
        <v>2</v>
      </c>
      <c r="AJ29" s="102">
        <v>0</v>
      </c>
      <c r="AK29" s="75">
        <v>1</v>
      </c>
      <c r="AL29" s="11">
        <f t="shared" si="13"/>
        <v>-1</v>
      </c>
      <c r="AM29" s="157">
        <v>1</v>
      </c>
      <c r="AN29" s="205">
        <f t="shared" si="14"/>
        <v>1</v>
      </c>
      <c r="AO29" s="102">
        <v>0</v>
      </c>
      <c r="AP29" s="75">
        <v>2</v>
      </c>
      <c r="AQ29" s="11">
        <f t="shared" si="29"/>
        <v>-2</v>
      </c>
      <c r="AR29" s="157">
        <v>2</v>
      </c>
      <c r="AS29" s="205">
        <f t="shared" si="16"/>
        <v>2</v>
      </c>
      <c r="AT29" s="102">
        <v>0</v>
      </c>
      <c r="AU29" s="75">
        <v>1</v>
      </c>
      <c r="AV29" s="11">
        <f t="shared" si="17"/>
        <v>-1</v>
      </c>
      <c r="AW29" s="157">
        <v>1</v>
      </c>
      <c r="AX29" s="205">
        <f t="shared" si="18"/>
        <v>1</v>
      </c>
      <c r="AY29" s="101"/>
      <c r="AZ29" s="75"/>
      <c r="BA29" s="11">
        <f t="shared" si="19"/>
        <v>0</v>
      </c>
      <c r="BB29" s="11"/>
      <c r="BC29" s="90"/>
      <c r="BD29" s="90"/>
      <c r="BE29" s="11">
        <f t="shared" si="20"/>
        <v>0</v>
      </c>
      <c r="BF29" s="11"/>
      <c r="BG29" s="28"/>
      <c r="BH29" s="28"/>
      <c r="BI29" s="11">
        <f t="shared" si="21"/>
        <v>0</v>
      </c>
      <c r="BJ29" s="11"/>
      <c r="BK29" s="28"/>
      <c r="BL29" s="28"/>
      <c r="BM29" s="11">
        <f t="shared" si="22"/>
        <v>0</v>
      </c>
      <c r="BN29" s="11"/>
      <c r="BO29" s="28"/>
      <c r="BP29" s="28"/>
      <c r="BQ29" s="11">
        <f t="shared" si="23"/>
        <v>0</v>
      </c>
      <c r="BR29" s="11"/>
      <c r="BS29" s="28"/>
      <c r="BT29" s="28"/>
      <c r="BU29" s="11">
        <f t="shared" si="24"/>
        <v>0</v>
      </c>
      <c r="BV29" s="11"/>
      <c r="BW29" s="28"/>
      <c r="BX29" s="28"/>
      <c r="BY29" s="11">
        <f t="shared" si="25"/>
        <v>0</v>
      </c>
      <c r="BZ29" s="37"/>
    </row>
    <row r="30" spans="1:78" ht="97.2" customHeight="1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81">
        <f t="shared" si="0"/>
        <v>0</v>
      </c>
      <c r="F30" s="269">
        <f t="shared" si="1"/>
        <v>21</v>
      </c>
      <c r="G30" s="271">
        <f t="shared" si="2"/>
        <v>-21</v>
      </c>
      <c r="H30" s="224">
        <f t="shared" si="3"/>
        <v>21</v>
      </c>
      <c r="I30" s="231">
        <f t="shared" si="26"/>
        <v>21</v>
      </c>
      <c r="J30" s="309">
        <f t="shared" si="4"/>
        <v>0</v>
      </c>
      <c r="K30" s="145">
        <v>0</v>
      </c>
      <c r="L30" s="146">
        <v>2</v>
      </c>
      <c r="M30" s="215">
        <f t="shared" si="30"/>
        <v>-2</v>
      </c>
      <c r="N30" s="207">
        <v>2</v>
      </c>
      <c r="O30" s="208">
        <f t="shared" si="28"/>
        <v>2</v>
      </c>
      <c r="P30" s="145">
        <v>0</v>
      </c>
      <c r="Q30" s="146">
        <v>2</v>
      </c>
      <c r="R30" s="215">
        <f t="shared" si="5"/>
        <v>-2</v>
      </c>
      <c r="S30" s="207">
        <v>2</v>
      </c>
      <c r="T30" s="208">
        <f t="shared" si="6"/>
        <v>2</v>
      </c>
      <c r="U30" s="145">
        <v>0</v>
      </c>
      <c r="V30" s="146">
        <v>8</v>
      </c>
      <c r="W30" s="215">
        <f t="shared" si="7"/>
        <v>-8</v>
      </c>
      <c r="X30" s="207">
        <v>8</v>
      </c>
      <c r="Y30" s="208">
        <f t="shared" si="8"/>
        <v>8</v>
      </c>
      <c r="Z30" s="145">
        <v>0</v>
      </c>
      <c r="AA30" s="146">
        <v>3</v>
      </c>
      <c r="AB30" s="215">
        <f t="shared" si="9"/>
        <v>-3</v>
      </c>
      <c r="AC30" s="207">
        <v>3</v>
      </c>
      <c r="AD30" s="208">
        <f t="shared" si="10"/>
        <v>3</v>
      </c>
      <c r="AE30" s="145">
        <v>0</v>
      </c>
      <c r="AF30" s="146">
        <v>2</v>
      </c>
      <c r="AG30" s="215">
        <f t="shared" si="11"/>
        <v>-2</v>
      </c>
      <c r="AH30" s="207">
        <v>2</v>
      </c>
      <c r="AI30" s="208">
        <f t="shared" si="12"/>
        <v>2</v>
      </c>
      <c r="AJ30" s="145">
        <v>0</v>
      </c>
      <c r="AK30" s="146">
        <v>1</v>
      </c>
      <c r="AL30" s="215">
        <f t="shared" si="13"/>
        <v>-1</v>
      </c>
      <c r="AM30" s="207">
        <v>1</v>
      </c>
      <c r="AN30" s="208">
        <f t="shared" si="14"/>
        <v>1</v>
      </c>
      <c r="AO30" s="145">
        <v>0</v>
      </c>
      <c r="AP30" s="146">
        <v>2</v>
      </c>
      <c r="AQ30" s="215">
        <f t="shared" si="29"/>
        <v>-2</v>
      </c>
      <c r="AR30" s="207">
        <v>2</v>
      </c>
      <c r="AS30" s="208">
        <f t="shared" si="16"/>
        <v>2</v>
      </c>
      <c r="AT30" s="145">
        <v>0</v>
      </c>
      <c r="AU30" s="146">
        <v>1</v>
      </c>
      <c r="AV30" s="215">
        <f t="shared" si="17"/>
        <v>-1</v>
      </c>
      <c r="AW30" s="207">
        <v>1</v>
      </c>
      <c r="AX30" s="208">
        <f t="shared" si="18"/>
        <v>1</v>
      </c>
      <c r="AY30" s="159"/>
      <c r="AZ30" s="74"/>
      <c r="BA30" s="11">
        <f t="shared" si="19"/>
        <v>0</v>
      </c>
      <c r="BB30" s="11"/>
      <c r="BC30" s="66"/>
      <c r="BD30" s="66"/>
      <c r="BE30" s="11">
        <f t="shared" si="20"/>
        <v>0</v>
      </c>
      <c r="BF30" s="11"/>
      <c r="BG30" s="66"/>
      <c r="BH30" s="66"/>
      <c r="BI30" s="11">
        <f t="shared" si="21"/>
        <v>0</v>
      </c>
      <c r="BJ30" s="11"/>
      <c r="BK30" s="66"/>
      <c r="BL30" s="66"/>
      <c r="BM30" s="11">
        <f t="shared" si="22"/>
        <v>0</v>
      </c>
      <c r="BN30" s="11"/>
      <c r="BO30" s="66"/>
      <c r="BP30" s="66"/>
      <c r="BQ30" s="11">
        <f t="shared" si="23"/>
        <v>0</v>
      </c>
      <c r="BR30" s="11"/>
      <c r="BS30" s="66"/>
      <c r="BT30" s="66"/>
      <c r="BU30" s="11">
        <f t="shared" si="24"/>
        <v>0</v>
      </c>
      <c r="BV30" s="11"/>
      <c r="BW30" s="66"/>
      <c r="BX30" s="66"/>
      <c r="BY30" s="11">
        <f t="shared" si="25"/>
        <v>0</v>
      </c>
      <c r="BZ30" s="9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12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activeCell="B28" sqref="B28"/>
      <pageMargins left="0.7" right="0.7" top="0.75" bottom="0.75" header="0.3" footer="0.3"/>
    </customSheetView>
    <customSheetView guid="{1F1E3F11-2EEF-4BC4-A39B-8CB5D2CF0C2F}" scale="80">
      <selection activeCell="M9" sqref="M9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12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80">
      <pane xSplit="9" ySplit="2" topLeftCell="J21" activePane="bottomRight" state="frozen"/>
      <selection pane="bottomRight" activeCell="B25" sqref="B25"/>
      <pageMargins left="0.7" right="0.7" top="0.75" bottom="0.75" header="0.3" footer="0.3"/>
    </customSheetView>
  </customSheetViews>
  <mergeCells count="18">
    <mergeCell ref="BC1:BF1"/>
    <mergeCell ref="A1:D1"/>
    <mergeCell ref="AY1:BB1"/>
    <mergeCell ref="J1:J2"/>
    <mergeCell ref="K1:O1"/>
    <mergeCell ref="P1:T1"/>
    <mergeCell ref="U1:Y1"/>
    <mergeCell ref="AT1:AX1"/>
    <mergeCell ref="E1:I1"/>
    <mergeCell ref="Z1:AD1"/>
    <mergeCell ref="AE1:AI1"/>
    <mergeCell ref="AJ1:AN1"/>
    <mergeCell ref="AO1:AS1"/>
    <mergeCell ref="BG1:BJ1"/>
    <mergeCell ref="BK1:BN1"/>
    <mergeCell ref="BO1:BR1"/>
    <mergeCell ref="BS1:BV1"/>
    <mergeCell ref="BW1:BZ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BY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5" sqref="B25"/>
    </sheetView>
  </sheetViews>
  <sheetFormatPr defaultRowHeight="37.200000000000003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4.109375" bestFit="1" customWidth="1"/>
    <col min="11" max="12" width="5" customWidth="1"/>
    <col min="13" max="13" width="5.6640625" customWidth="1"/>
    <col min="14" max="15" width="5.6640625" style="69" customWidth="1"/>
    <col min="16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1" width="5.109375" customWidth="1"/>
    <col min="52" max="53" width="5" customWidth="1"/>
    <col min="54" max="54" width="5.88671875" customWidth="1"/>
    <col min="55" max="55" width="5.33203125" customWidth="1"/>
    <col min="56" max="59" width="5.44140625" customWidth="1"/>
    <col min="60" max="61" width="5.5546875" customWidth="1"/>
    <col min="62" max="66" width="5.44140625" customWidth="1"/>
    <col min="67" max="67" width="6.6640625" customWidth="1"/>
    <col min="68" max="69" width="5.88671875" customWidth="1"/>
    <col min="70" max="71" width="5.44140625" customWidth="1"/>
    <col min="72" max="73" width="6.109375" customWidth="1"/>
    <col min="74" max="75" width="5.44140625" customWidth="1"/>
    <col min="76" max="77" width="5.88671875" customWidth="1"/>
  </cols>
  <sheetData>
    <row r="1" spans="1:77" ht="37.200000000000003" customHeight="1" thickBot="1" x14ac:dyDescent="0.35">
      <c r="A1" s="553" t="s">
        <v>0</v>
      </c>
      <c r="B1" s="554"/>
      <c r="C1" s="554"/>
      <c r="D1" s="555"/>
      <c r="E1" s="544" t="s">
        <v>228</v>
      </c>
      <c r="F1" s="545"/>
      <c r="G1" s="545"/>
      <c r="H1" s="545"/>
      <c r="I1" s="546"/>
      <c r="J1" s="542" t="s">
        <v>359</v>
      </c>
      <c r="K1" s="534" t="s">
        <v>229</v>
      </c>
      <c r="L1" s="535"/>
      <c r="M1" s="535"/>
      <c r="N1" s="535"/>
      <c r="O1" s="536"/>
      <c r="P1" s="534" t="s">
        <v>230</v>
      </c>
      <c r="Q1" s="535"/>
      <c r="R1" s="535"/>
      <c r="S1" s="535"/>
      <c r="T1" s="536"/>
      <c r="U1" s="550" t="s">
        <v>231</v>
      </c>
      <c r="V1" s="551"/>
      <c r="W1" s="551"/>
      <c r="X1" s="551"/>
      <c r="Y1" s="552"/>
      <c r="Z1" s="560" t="s">
        <v>232</v>
      </c>
      <c r="AA1" s="561"/>
      <c r="AB1" s="561"/>
      <c r="AC1" s="561"/>
      <c r="AD1" s="562"/>
      <c r="AE1" s="550" t="s">
        <v>233</v>
      </c>
      <c r="AF1" s="551"/>
      <c r="AG1" s="551"/>
      <c r="AH1" s="551"/>
      <c r="AI1" s="552"/>
      <c r="AJ1" s="550" t="s">
        <v>234</v>
      </c>
      <c r="AK1" s="551"/>
      <c r="AL1" s="551"/>
      <c r="AM1" s="551"/>
      <c r="AN1" s="552"/>
      <c r="AO1" s="534" t="s">
        <v>235</v>
      </c>
      <c r="AP1" s="535"/>
      <c r="AQ1" s="535"/>
      <c r="AR1" s="535"/>
      <c r="AS1" s="536"/>
      <c r="AT1" s="535" t="s">
        <v>80</v>
      </c>
      <c r="AU1" s="535"/>
      <c r="AV1" s="535"/>
      <c r="AW1" s="536"/>
      <c r="AX1" s="534" t="s">
        <v>81</v>
      </c>
      <c r="AY1" s="535"/>
      <c r="AZ1" s="535"/>
      <c r="BA1" s="536"/>
      <c r="BB1" s="550" t="s">
        <v>82</v>
      </c>
      <c r="BC1" s="551"/>
      <c r="BD1" s="551"/>
      <c r="BE1" s="552"/>
      <c r="BF1" s="534" t="s">
        <v>83</v>
      </c>
      <c r="BG1" s="535"/>
      <c r="BH1" s="535"/>
      <c r="BI1" s="536"/>
      <c r="BJ1" s="550" t="s">
        <v>70</v>
      </c>
      <c r="BK1" s="551"/>
      <c r="BL1" s="551"/>
      <c r="BM1" s="552"/>
      <c r="BN1" s="550" t="s">
        <v>71</v>
      </c>
      <c r="BO1" s="551"/>
      <c r="BP1" s="551"/>
      <c r="BQ1" s="552"/>
      <c r="BR1" s="534" t="s">
        <v>15</v>
      </c>
      <c r="BS1" s="535"/>
      <c r="BT1" s="535"/>
      <c r="BU1" s="536"/>
      <c r="BV1" s="534" t="s">
        <v>16</v>
      </c>
      <c r="BW1" s="535"/>
      <c r="BX1" s="535"/>
      <c r="BY1" s="536"/>
    </row>
    <row r="2" spans="1:77" ht="37.200000000000003" customHeight="1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118" t="s">
        <v>21</v>
      </c>
      <c r="F2" s="118" t="s">
        <v>22</v>
      </c>
      <c r="G2" s="229" t="s">
        <v>23</v>
      </c>
      <c r="H2" s="118" t="s">
        <v>24</v>
      </c>
      <c r="I2" s="229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7" t="s">
        <v>24</v>
      </c>
      <c r="AD2" s="5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365</v>
      </c>
      <c r="AT2" s="7" t="s">
        <v>21</v>
      </c>
      <c r="AU2" s="4" t="s">
        <v>22</v>
      </c>
      <c r="AV2" s="5" t="s">
        <v>23</v>
      </c>
      <c r="AW2" s="4" t="s">
        <v>24</v>
      </c>
      <c r="AX2" s="4" t="s">
        <v>21</v>
      </c>
      <c r="AY2" s="4" t="s">
        <v>22</v>
      </c>
      <c r="AZ2" s="5" t="s">
        <v>23</v>
      </c>
      <c r="BA2" s="4" t="s">
        <v>24</v>
      </c>
      <c r="BB2" s="4" t="s">
        <v>21</v>
      </c>
      <c r="BC2" s="4" t="s">
        <v>22</v>
      </c>
      <c r="BD2" s="1" t="s">
        <v>23</v>
      </c>
      <c r="BE2" s="7" t="s">
        <v>24</v>
      </c>
      <c r="BF2" s="2" t="s">
        <v>21</v>
      </c>
      <c r="BG2" s="5" t="s">
        <v>22</v>
      </c>
      <c r="BH2" s="4" t="s">
        <v>23</v>
      </c>
      <c r="BI2" s="4" t="s">
        <v>24</v>
      </c>
      <c r="BJ2" s="5" t="s">
        <v>21</v>
      </c>
      <c r="BK2" s="5" t="s">
        <v>22</v>
      </c>
      <c r="BL2" s="8" t="s">
        <v>23</v>
      </c>
      <c r="BM2" s="7" t="s">
        <v>24</v>
      </c>
      <c r="BN2" s="2" t="s">
        <v>21</v>
      </c>
      <c r="BO2" s="5" t="s">
        <v>22</v>
      </c>
      <c r="BP2" s="5" t="s">
        <v>23</v>
      </c>
      <c r="BQ2" s="5" t="s">
        <v>24</v>
      </c>
      <c r="BR2" s="7" t="s">
        <v>21</v>
      </c>
      <c r="BS2" s="5" t="s">
        <v>22</v>
      </c>
      <c r="BT2" s="4" t="s">
        <v>23</v>
      </c>
      <c r="BU2" s="4" t="s">
        <v>24</v>
      </c>
      <c r="BV2" s="5" t="s">
        <v>21</v>
      </c>
      <c r="BW2" s="5" t="s">
        <v>22</v>
      </c>
      <c r="BX2" s="4" t="s">
        <v>23</v>
      </c>
      <c r="BY2" s="5" t="s">
        <v>24</v>
      </c>
    </row>
    <row r="3" spans="1:77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471">
        <f t="shared" ref="E3:E11" si="0">K3+P3+U3+Z3+AE3+AJ3+AO3+AT3+AX3+BB3+BF3+BJ3+BN3+BR3+BV3</f>
        <v>0</v>
      </c>
      <c r="F3" s="285">
        <f t="shared" ref="F3:F11" si="1">L3+Q3+V3+AA3+AF3+AK3+AP3+AU3+AY3+BC3+BG3+BK3+BO3+BS3+BW3</f>
        <v>51</v>
      </c>
      <c r="G3" s="285">
        <f t="shared" ref="G3:G11" si="2">M3+R3+W3+AB3+AG3+AL3+AQ3+AV3+AZ3+BD3+BH3+BL3+BP3+BT3+BX3</f>
        <v>-51</v>
      </c>
      <c r="H3" s="285">
        <f t="shared" ref="H3:H11" si="3">N3+S3+X3+AC3+AH3+AM3+AR3+AW3+BA3+BE3+BI3+BM3+BQ3+BU3+BY3</f>
        <v>51</v>
      </c>
      <c r="I3" s="211">
        <f>SUM(O3+T3+Y3+AD3+AI3+AN3+AS3)</f>
        <v>51</v>
      </c>
      <c r="J3" s="263">
        <f>E3+H3-F3</f>
        <v>0</v>
      </c>
      <c r="K3" s="9">
        <v>0</v>
      </c>
      <c r="L3" s="13">
        <v>4</v>
      </c>
      <c r="M3" s="11">
        <f>K3-L3</f>
        <v>-4</v>
      </c>
      <c r="N3" s="156">
        <v>4</v>
      </c>
      <c r="O3" s="204">
        <f>SUM(K3+N3)</f>
        <v>4</v>
      </c>
      <c r="P3" s="9">
        <v>0</v>
      </c>
      <c r="Q3" s="15">
        <v>3</v>
      </c>
      <c r="R3" s="11">
        <f t="shared" ref="R3:R29" si="4">P3-Q3</f>
        <v>-3</v>
      </c>
      <c r="S3" s="157">
        <v>3</v>
      </c>
      <c r="T3" s="205">
        <f t="shared" ref="T3:T30" si="5">SUM(P3+S3)</f>
        <v>3</v>
      </c>
      <c r="U3" s="9">
        <v>0</v>
      </c>
      <c r="V3" s="11">
        <v>7</v>
      </c>
      <c r="W3" s="11">
        <f t="shared" ref="W3:W29" si="6">U3-V3</f>
        <v>-7</v>
      </c>
      <c r="X3" s="156">
        <v>7</v>
      </c>
      <c r="Y3" s="204">
        <f t="shared" ref="Y3:Y30" si="7">SUM(U3+X3)</f>
        <v>7</v>
      </c>
      <c r="Z3" s="9">
        <v>0</v>
      </c>
      <c r="AA3" s="13">
        <v>6</v>
      </c>
      <c r="AB3" s="11">
        <f t="shared" ref="AB3:AB30" si="8">Z3-AA3</f>
        <v>-6</v>
      </c>
      <c r="AC3" s="156">
        <v>6</v>
      </c>
      <c r="AD3" s="204">
        <f t="shared" ref="AD3:AD30" si="9">SUM(Z3+AC3)</f>
        <v>6</v>
      </c>
      <c r="AE3" s="9">
        <v>0</v>
      </c>
      <c r="AF3" s="13">
        <v>23</v>
      </c>
      <c r="AG3" s="11">
        <f t="shared" ref="AG3:AG30" si="10">AE3-AF3</f>
        <v>-23</v>
      </c>
      <c r="AH3" s="13">
        <v>23</v>
      </c>
      <c r="AI3" s="204">
        <f t="shared" ref="AI3:AI30" si="11">SUM(AE3+AH3)</f>
        <v>23</v>
      </c>
      <c r="AJ3" s="9">
        <v>0</v>
      </c>
      <c r="AK3" s="13">
        <v>5</v>
      </c>
      <c r="AL3" s="11">
        <f t="shared" ref="AL3:AL30" si="12">AJ3-AK3</f>
        <v>-5</v>
      </c>
      <c r="AM3" s="156">
        <v>5</v>
      </c>
      <c r="AN3" s="204">
        <f t="shared" ref="AN3:AN30" si="13">SUM(AJ3+AM3)</f>
        <v>5</v>
      </c>
      <c r="AO3" s="9">
        <v>0</v>
      </c>
      <c r="AP3" s="13">
        <v>3</v>
      </c>
      <c r="AQ3" s="11">
        <f t="shared" ref="AQ3:AQ10" si="14">AO3-AP3</f>
        <v>-3</v>
      </c>
      <c r="AR3" s="157">
        <v>3</v>
      </c>
      <c r="AS3" s="204">
        <f t="shared" ref="AS3:AS30" si="15">SUM(AO3+AR3)</f>
        <v>3</v>
      </c>
      <c r="AT3" s="13"/>
      <c r="AU3" s="13"/>
      <c r="AV3" s="11">
        <f t="shared" ref="AV3:AV30" si="16">AT3-AU3</f>
        <v>0</v>
      </c>
      <c r="AW3" s="13"/>
      <c r="AX3" s="13"/>
      <c r="AY3" s="13"/>
      <c r="AZ3" s="11">
        <f t="shared" ref="AZ3:AZ30" si="17">AX3-AY3</f>
        <v>0</v>
      </c>
      <c r="BA3" s="13"/>
      <c r="BB3" s="13"/>
      <c r="BC3" s="15"/>
      <c r="BD3" s="11">
        <f t="shared" ref="BD3:BD30" si="18">BB3-BC3</f>
        <v>0</v>
      </c>
      <c r="BE3" s="11"/>
      <c r="BF3" s="11"/>
      <c r="BG3" s="11"/>
      <c r="BH3" s="11">
        <f t="shared" ref="BH3:BH30" si="19">BF3-BG3</f>
        <v>0</v>
      </c>
      <c r="BI3" s="11"/>
      <c r="BJ3" s="11"/>
      <c r="BK3" s="11"/>
      <c r="BL3" s="11">
        <f t="shared" ref="BL3:BL30" si="20">BJ3-BK3</f>
        <v>0</v>
      </c>
      <c r="BM3" s="11"/>
      <c r="BN3" s="11"/>
      <c r="BO3" s="11"/>
      <c r="BP3" s="11">
        <f t="shared" ref="BP3:BP30" si="21">BN3-BO3</f>
        <v>0</v>
      </c>
      <c r="BQ3" s="11"/>
      <c r="BR3" s="11"/>
      <c r="BS3" s="11"/>
      <c r="BT3" s="11">
        <f t="shared" ref="BT3:BT30" si="22">BR3-BS3</f>
        <v>0</v>
      </c>
      <c r="BU3" s="11"/>
      <c r="BV3" s="11"/>
      <c r="BW3" s="11"/>
      <c r="BX3" s="12">
        <f t="shared" ref="BX3:BX30" si="23">BV3-BW3</f>
        <v>0</v>
      </c>
      <c r="BY3" s="11"/>
    </row>
    <row r="4" spans="1:77" ht="70.2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73</v>
      </c>
      <c r="G4" s="233">
        <f t="shared" si="2"/>
        <v>-73</v>
      </c>
      <c r="H4" s="233">
        <f t="shared" si="3"/>
        <v>73</v>
      </c>
      <c r="I4" s="206">
        <f t="shared" ref="I4:I30" si="24">SUM(O4+T4+Y4+AD4+AI4+AN4+AS4)</f>
        <v>73</v>
      </c>
      <c r="J4" s="263">
        <f t="shared" ref="J4:J30" si="25">E4+H4-F4</f>
        <v>0</v>
      </c>
      <c r="K4" s="9">
        <v>0</v>
      </c>
      <c r="L4" s="13">
        <v>6</v>
      </c>
      <c r="M4" s="11">
        <f t="shared" ref="M4:M11" si="26">K4-L4</f>
        <v>-6</v>
      </c>
      <c r="N4" s="13">
        <v>6</v>
      </c>
      <c r="O4" s="204">
        <f t="shared" ref="O4:O30" si="27">SUM(K4+N4)</f>
        <v>6</v>
      </c>
      <c r="P4" s="9">
        <v>0</v>
      </c>
      <c r="Q4" s="15">
        <v>4</v>
      </c>
      <c r="R4" s="11">
        <f t="shared" si="4"/>
        <v>-4</v>
      </c>
      <c r="S4" s="11">
        <v>4</v>
      </c>
      <c r="T4" s="205">
        <f t="shared" si="5"/>
        <v>4</v>
      </c>
      <c r="U4" s="9">
        <v>0</v>
      </c>
      <c r="V4" s="11">
        <v>10</v>
      </c>
      <c r="W4" s="11">
        <f t="shared" si="6"/>
        <v>-10</v>
      </c>
      <c r="X4" s="156">
        <v>10</v>
      </c>
      <c r="Y4" s="204">
        <f t="shared" si="7"/>
        <v>10</v>
      </c>
      <c r="Z4" s="9">
        <v>0</v>
      </c>
      <c r="AA4" s="13">
        <v>8</v>
      </c>
      <c r="AB4" s="11">
        <f t="shared" si="8"/>
        <v>-8</v>
      </c>
      <c r="AC4" s="13">
        <v>8</v>
      </c>
      <c r="AD4" s="204">
        <f t="shared" si="9"/>
        <v>8</v>
      </c>
      <c r="AE4" s="9">
        <v>0</v>
      </c>
      <c r="AF4" s="13">
        <v>33</v>
      </c>
      <c r="AG4" s="11">
        <f t="shared" si="10"/>
        <v>-33</v>
      </c>
      <c r="AH4" s="13">
        <v>33</v>
      </c>
      <c r="AI4" s="204">
        <f t="shared" si="11"/>
        <v>33</v>
      </c>
      <c r="AJ4" s="9">
        <v>0</v>
      </c>
      <c r="AK4" s="13">
        <v>7</v>
      </c>
      <c r="AL4" s="11">
        <f t="shared" si="12"/>
        <v>-7</v>
      </c>
      <c r="AM4" s="13">
        <v>7</v>
      </c>
      <c r="AN4" s="204">
        <f t="shared" si="13"/>
        <v>7</v>
      </c>
      <c r="AO4" s="9">
        <v>0</v>
      </c>
      <c r="AP4" s="13">
        <v>5</v>
      </c>
      <c r="AQ4" s="11">
        <f t="shared" si="14"/>
        <v>-5</v>
      </c>
      <c r="AR4" s="158">
        <v>5</v>
      </c>
      <c r="AS4" s="204">
        <f t="shared" si="15"/>
        <v>5</v>
      </c>
      <c r="AT4" s="13"/>
      <c r="AU4" s="13"/>
      <c r="AV4" s="11">
        <f t="shared" si="16"/>
        <v>0</v>
      </c>
      <c r="AW4" s="13"/>
      <c r="AX4" s="13"/>
      <c r="AY4" s="13"/>
      <c r="AZ4" s="11">
        <f t="shared" si="17"/>
        <v>0</v>
      </c>
      <c r="BA4" s="13"/>
      <c r="BB4" s="13"/>
      <c r="BC4" s="15"/>
      <c r="BD4" s="11">
        <f t="shared" si="18"/>
        <v>0</v>
      </c>
      <c r="BE4" s="11"/>
      <c r="BF4" s="11"/>
      <c r="BG4" s="11"/>
      <c r="BH4" s="11">
        <f t="shared" si="19"/>
        <v>0</v>
      </c>
      <c r="BI4" s="11"/>
      <c r="BJ4" s="11"/>
      <c r="BK4" s="11"/>
      <c r="BL4" s="11">
        <f t="shared" si="20"/>
        <v>0</v>
      </c>
      <c r="BM4" s="11"/>
      <c r="BN4" s="11"/>
      <c r="BO4" s="11"/>
      <c r="BP4" s="11">
        <f t="shared" si="21"/>
        <v>0</v>
      </c>
      <c r="BQ4" s="11"/>
      <c r="BR4" s="11"/>
      <c r="BS4" s="11"/>
      <c r="BT4" s="11">
        <f t="shared" si="22"/>
        <v>0</v>
      </c>
      <c r="BU4" s="11"/>
      <c r="BV4" s="11"/>
      <c r="BW4" s="11"/>
      <c r="BX4" s="12">
        <f t="shared" si="23"/>
        <v>0</v>
      </c>
      <c r="BY4" s="26"/>
    </row>
    <row r="5" spans="1:77" ht="43.8" customHeight="1" x14ac:dyDescent="0.3">
      <c r="A5" s="9">
        <v>3</v>
      </c>
      <c r="B5" s="25" t="s">
        <v>28</v>
      </c>
      <c r="C5" s="26">
        <v>4</v>
      </c>
      <c r="D5" s="65">
        <v>35</v>
      </c>
      <c r="E5" s="362">
        <f t="shared" si="0"/>
        <v>126</v>
      </c>
      <c r="F5" s="233">
        <f t="shared" si="1"/>
        <v>257</v>
      </c>
      <c r="G5" s="233">
        <f t="shared" si="2"/>
        <v>-131</v>
      </c>
      <c r="H5" s="233">
        <f t="shared" si="3"/>
        <v>131</v>
      </c>
      <c r="I5" s="206">
        <f t="shared" si="24"/>
        <v>257</v>
      </c>
      <c r="J5" s="263">
        <f t="shared" si="25"/>
        <v>0</v>
      </c>
      <c r="K5" s="9">
        <v>14</v>
      </c>
      <c r="L5" s="13">
        <v>18</v>
      </c>
      <c r="M5" s="11">
        <f t="shared" si="26"/>
        <v>-4</v>
      </c>
      <c r="N5" s="13">
        <v>4</v>
      </c>
      <c r="O5" s="204">
        <f t="shared" si="27"/>
        <v>18</v>
      </c>
      <c r="P5" s="9">
        <v>4</v>
      </c>
      <c r="Q5" s="15">
        <v>14</v>
      </c>
      <c r="R5" s="11">
        <f t="shared" si="4"/>
        <v>-10</v>
      </c>
      <c r="S5" s="157">
        <v>10</v>
      </c>
      <c r="T5" s="205">
        <f t="shared" si="5"/>
        <v>14</v>
      </c>
      <c r="U5" s="9">
        <v>2</v>
      </c>
      <c r="V5" s="11">
        <v>31</v>
      </c>
      <c r="W5" s="11">
        <f t="shared" si="6"/>
        <v>-29</v>
      </c>
      <c r="X5" s="156">
        <v>29</v>
      </c>
      <c r="Y5" s="204">
        <f t="shared" si="7"/>
        <v>31</v>
      </c>
      <c r="Z5" s="9">
        <v>19</v>
      </c>
      <c r="AA5" s="13">
        <v>27</v>
      </c>
      <c r="AB5" s="11">
        <f t="shared" si="8"/>
        <v>-8</v>
      </c>
      <c r="AC5" s="156">
        <v>8</v>
      </c>
      <c r="AD5" s="204">
        <f t="shared" si="9"/>
        <v>27</v>
      </c>
      <c r="AE5" s="9">
        <v>68</v>
      </c>
      <c r="AF5" s="13">
        <v>131</v>
      </c>
      <c r="AG5" s="11">
        <f t="shared" si="10"/>
        <v>-63</v>
      </c>
      <c r="AH5" s="13">
        <v>63</v>
      </c>
      <c r="AI5" s="204">
        <f t="shared" si="11"/>
        <v>131</v>
      </c>
      <c r="AJ5" s="9">
        <v>17</v>
      </c>
      <c r="AK5" s="13">
        <v>23</v>
      </c>
      <c r="AL5" s="11">
        <f t="shared" si="12"/>
        <v>-6</v>
      </c>
      <c r="AM5" s="156">
        <v>6</v>
      </c>
      <c r="AN5" s="204">
        <f t="shared" si="13"/>
        <v>23</v>
      </c>
      <c r="AO5" s="9">
        <v>2</v>
      </c>
      <c r="AP5" s="13">
        <v>13</v>
      </c>
      <c r="AQ5" s="11">
        <f t="shared" si="14"/>
        <v>-11</v>
      </c>
      <c r="AR5" s="158">
        <v>11</v>
      </c>
      <c r="AS5" s="204">
        <f t="shared" si="15"/>
        <v>13</v>
      </c>
      <c r="AT5" s="13"/>
      <c r="AU5" s="13"/>
      <c r="AV5" s="11">
        <f t="shared" si="16"/>
        <v>0</v>
      </c>
      <c r="AW5" s="13"/>
      <c r="AX5" s="13"/>
      <c r="AY5" s="13"/>
      <c r="AZ5" s="11">
        <f t="shared" si="17"/>
        <v>0</v>
      </c>
      <c r="BA5" s="13"/>
      <c r="BB5" s="13"/>
      <c r="BC5" s="15"/>
      <c r="BD5" s="11">
        <f t="shared" si="18"/>
        <v>0</v>
      </c>
      <c r="BE5" s="11"/>
      <c r="BF5" s="11"/>
      <c r="BG5" s="11"/>
      <c r="BH5" s="11">
        <f t="shared" si="19"/>
        <v>0</v>
      </c>
      <c r="BI5" s="11"/>
      <c r="BJ5" s="11"/>
      <c r="BK5" s="11"/>
      <c r="BL5" s="11">
        <f t="shared" si="20"/>
        <v>0</v>
      </c>
      <c r="BM5" s="11"/>
      <c r="BN5" s="11"/>
      <c r="BO5" s="11"/>
      <c r="BP5" s="11">
        <f t="shared" si="21"/>
        <v>0</v>
      </c>
      <c r="BQ5" s="11"/>
      <c r="BR5" s="11"/>
      <c r="BS5" s="11"/>
      <c r="BT5" s="11">
        <f t="shared" si="22"/>
        <v>0</v>
      </c>
      <c r="BU5" s="11"/>
      <c r="BV5" s="11"/>
      <c r="BW5" s="11"/>
      <c r="BX5" s="12">
        <f t="shared" si="23"/>
        <v>0</v>
      </c>
      <c r="BY5" s="26"/>
    </row>
    <row r="6" spans="1:77" ht="37.200000000000003" customHeight="1" x14ac:dyDescent="0.3">
      <c r="A6" s="9">
        <v>4</v>
      </c>
      <c r="B6" s="25" t="s">
        <v>29</v>
      </c>
      <c r="C6" s="26">
        <v>8</v>
      </c>
      <c r="D6" s="65">
        <v>25</v>
      </c>
      <c r="E6" s="362">
        <f t="shared" si="0"/>
        <v>120</v>
      </c>
      <c r="F6" s="233">
        <f t="shared" si="1"/>
        <v>184</v>
      </c>
      <c r="G6" s="233">
        <f t="shared" si="2"/>
        <v>-64</v>
      </c>
      <c r="H6" s="233">
        <f t="shared" si="3"/>
        <v>66</v>
      </c>
      <c r="I6" s="206">
        <f t="shared" si="24"/>
        <v>186</v>
      </c>
      <c r="J6" s="263">
        <f t="shared" si="25"/>
        <v>2</v>
      </c>
      <c r="K6" s="9">
        <v>18</v>
      </c>
      <c r="L6" s="13">
        <v>16</v>
      </c>
      <c r="M6" s="11">
        <f t="shared" si="26"/>
        <v>2</v>
      </c>
      <c r="N6" s="13">
        <v>0</v>
      </c>
      <c r="O6" s="204">
        <f t="shared" si="27"/>
        <v>18</v>
      </c>
      <c r="P6" s="9">
        <v>6</v>
      </c>
      <c r="Q6" s="15">
        <v>12</v>
      </c>
      <c r="R6" s="11">
        <f t="shared" si="4"/>
        <v>-6</v>
      </c>
      <c r="S6" s="157">
        <v>6</v>
      </c>
      <c r="T6" s="205">
        <f t="shared" si="5"/>
        <v>12</v>
      </c>
      <c r="U6" s="9">
        <v>1</v>
      </c>
      <c r="V6" s="11">
        <v>26</v>
      </c>
      <c r="W6" s="11">
        <f t="shared" si="6"/>
        <v>-25</v>
      </c>
      <c r="X6" s="156">
        <v>25</v>
      </c>
      <c r="Y6" s="204">
        <f t="shared" si="7"/>
        <v>26</v>
      </c>
      <c r="Z6" s="9">
        <v>16</v>
      </c>
      <c r="AA6" s="13">
        <v>20</v>
      </c>
      <c r="AB6" s="11">
        <f t="shared" si="8"/>
        <v>-4</v>
      </c>
      <c r="AC6" s="156">
        <v>4</v>
      </c>
      <c r="AD6" s="204">
        <f t="shared" si="9"/>
        <v>20</v>
      </c>
      <c r="AE6" s="9">
        <v>59</v>
      </c>
      <c r="AF6" s="13">
        <v>83</v>
      </c>
      <c r="AG6" s="11">
        <f t="shared" si="10"/>
        <v>-24</v>
      </c>
      <c r="AH6" s="156">
        <v>24</v>
      </c>
      <c r="AI6" s="204">
        <f t="shared" si="11"/>
        <v>83</v>
      </c>
      <c r="AJ6" s="9">
        <v>16</v>
      </c>
      <c r="AK6" s="13">
        <v>17</v>
      </c>
      <c r="AL6" s="11">
        <f t="shared" si="12"/>
        <v>-1</v>
      </c>
      <c r="AM6" s="156">
        <v>1</v>
      </c>
      <c r="AN6" s="204">
        <f t="shared" si="13"/>
        <v>17</v>
      </c>
      <c r="AO6" s="9">
        <v>4</v>
      </c>
      <c r="AP6" s="13">
        <v>10</v>
      </c>
      <c r="AQ6" s="11">
        <f t="shared" si="14"/>
        <v>-6</v>
      </c>
      <c r="AR6" s="158">
        <v>6</v>
      </c>
      <c r="AS6" s="204">
        <f t="shared" si="15"/>
        <v>10</v>
      </c>
      <c r="AT6" s="13"/>
      <c r="AU6" s="13"/>
      <c r="AV6" s="11">
        <f t="shared" si="16"/>
        <v>0</v>
      </c>
      <c r="AW6" s="13"/>
      <c r="AX6" s="13"/>
      <c r="AY6" s="13"/>
      <c r="AZ6" s="11">
        <f t="shared" si="17"/>
        <v>0</v>
      </c>
      <c r="BA6" s="13"/>
      <c r="BB6" s="13"/>
      <c r="BC6" s="15"/>
      <c r="BD6" s="11">
        <f t="shared" si="18"/>
        <v>0</v>
      </c>
      <c r="BE6" s="11"/>
      <c r="BF6" s="11"/>
      <c r="BG6" s="11"/>
      <c r="BH6" s="11">
        <f t="shared" si="19"/>
        <v>0</v>
      </c>
      <c r="BI6" s="11"/>
      <c r="BJ6" s="11"/>
      <c r="BK6" s="11"/>
      <c r="BL6" s="11">
        <f t="shared" si="20"/>
        <v>0</v>
      </c>
      <c r="BM6" s="11"/>
      <c r="BN6" s="11"/>
      <c r="BO6" s="11"/>
      <c r="BP6" s="11">
        <f t="shared" si="21"/>
        <v>0</v>
      </c>
      <c r="BQ6" s="11"/>
      <c r="BR6" s="11"/>
      <c r="BS6" s="11"/>
      <c r="BT6" s="11">
        <f t="shared" si="22"/>
        <v>0</v>
      </c>
      <c r="BU6" s="11"/>
      <c r="BV6" s="11"/>
      <c r="BW6" s="11"/>
      <c r="BX6" s="12">
        <f t="shared" si="23"/>
        <v>0</v>
      </c>
      <c r="BY6" s="26"/>
    </row>
    <row r="7" spans="1:77" ht="37.200000000000003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188</v>
      </c>
      <c r="F7" s="233">
        <f t="shared" si="1"/>
        <v>344</v>
      </c>
      <c r="G7" s="233">
        <f t="shared" si="2"/>
        <v>-156</v>
      </c>
      <c r="H7" s="233">
        <f t="shared" si="3"/>
        <v>156</v>
      </c>
      <c r="I7" s="206">
        <f t="shared" si="24"/>
        <v>344</v>
      </c>
      <c r="J7" s="263">
        <f t="shared" si="25"/>
        <v>0</v>
      </c>
      <c r="K7" s="102">
        <v>21</v>
      </c>
      <c r="L7" s="75">
        <v>26</v>
      </c>
      <c r="M7" s="11">
        <f t="shared" si="26"/>
        <v>-5</v>
      </c>
      <c r="N7" s="157">
        <v>5</v>
      </c>
      <c r="O7" s="205">
        <f t="shared" si="27"/>
        <v>26</v>
      </c>
      <c r="P7" s="102">
        <v>5</v>
      </c>
      <c r="Q7" s="75">
        <v>19</v>
      </c>
      <c r="R7" s="11">
        <f t="shared" si="4"/>
        <v>-14</v>
      </c>
      <c r="S7" s="157">
        <v>14</v>
      </c>
      <c r="T7" s="205">
        <f t="shared" si="5"/>
        <v>19</v>
      </c>
      <c r="U7" s="102">
        <v>4</v>
      </c>
      <c r="V7" s="75">
        <v>42</v>
      </c>
      <c r="W7" s="11">
        <f t="shared" si="6"/>
        <v>-38</v>
      </c>
      <c r="X7" s="157">
        <v>38</v>
      </c>
      <c r="Y7" s="205">
        <f t="shared" si="7"/>
        <v>42</v>
      </c>
      <c r="Z7" s="102">
        <v>24</v>
      </c>
      <c r="AA7" s="75">
        <v>35</v>
      </c>
      <c r="AB7" s="11">
        <f t="shared" si="8"/>
        <v>-11</v>
      </c>
      <c r="AC7" s="157">
        <v>11</v>
      </c>
      <c r="AD7" s="205">
        <f t="shared" si="9"/>
        <v>35</v>
      </c>
      <c r="AE7" s="102">
        <v>106</v>
      </c>
      <c r="AF7" s="75">
        <v>174</v>
      </c>
      <c r="AG7" s="11">
        <f t="shared" si="10"/>
        <v>-68</v>
      </c>
      <c r="AH7" s="11">
        <v>68</v>
      </c>
      <c r="AI7" s="205">
        <f t="shared" si="11"/>
        <v>174</v>
      </c>
      <c r="AJ7" s="102">
        <v>28</v>
      </c>
      <c r="AK7" s="75">
        <v>31</v>
      </c>
      <c r="AL7" s="11">
        <f t="shared" si="12"/>
        <v>-3</v>
      </c>
      <c r="AM7" s="157">
        <v>3</v>
      </c>
      <c r="AN7" s="205">
        <f t="shared" si="13"/>
        <v>31</v>
      </c>
      <c r="AO7" s="102">
        <v>0</v>
      </c>
      <c r="AP7" s="75">
        <v>17</v>
      </c>
      <c r="AQ7" s="11">
        <f t="shared" si="14"/>
        <v>-17</v>
      </c>
      <c r="AR7" s="158">
        <v>17</v>
      </c>
      <c r="AS7" s="206">
        <f t="shared" si="15"/>
        <v>17</v>
      </c>
      <c r="AT7" s="278"/>
      <c r="AU7" s="90"/>
      <c r="AV7" s="11">
        <f t="shared" si="16"/>
        <v>0</v>
      </c>
      <c r="AW7" s="11"/>
      <c r="AX7" s="90"/>
      <c r="AY7" s="90"/>
      <c r="AZ7" s="11">
        <f t="shared" si="17"/>
        <v>0</v>
      </c>
      <c r="BA7" s="11"/>
      <c r="BB7" s="90"/>
      <c r="BC7" s="90"/>
      <c r="BD7" s="11">
        <f t="shared" si="18"/>
        <v>0</v>
      </c>
      <c r="BE7" s="11"/>
      <c r="BF7" s="28"/>
      <c r="BG7" s="28"/>
      <c r="BH7" s="11">
        <f t="shared" si="19"/>
        <v>0</v>
      </c>
      <c r="BI7" s="11"/>
      <c r="BJ7" s="28"/>
      <c r="BK7" s="28"/>
      <c r="BL7" s="11">
        <f t="shared" si="20"/>
        <v>0</v>
      </c>
      <c r="BM7" s="11"/>
      <c r="BN7" s="28"/>
      <c r="BO7" s="28"/>
      <c r="BP7" s="11">
        <f t="shared" si="21"/>
        <v>0</v>
      </c>
      <c r="BQ7" s="11"/>
      <c r="BR7" s="28"/>
      <c r="BS7" s="28"/>
      <c r="BT7" s="11">
        <f t="shared" si="22"/>
        <v>0</v>
      </c>
      <c r="BU7" s="11"/>
      <c r="BV7" s="28"/>
      <c r="BW7" s="28"/>
      <c r="BX7" s="12">
        <f t="shared" si="23"/>
        <v>0</v>
      </c>
      <c r="BY7" s="26"/>
    </row>
    <row r="8" spans="1:77" ht="37.200000000000003" customHeight="1" x14ac:dyDescent="0.3">
      <c r="A8" s="95">
        <v>6</v>
      </c>
      <c r="B8" s="25" t="s">
        <v>31</v>
      </c>
      <c r="C8" s="26">
        <v>8</v>
      </c>
      <c r="D8" s="65">
        <v>35</v>
      </c>
      <c r="E8" s="362">
        <f t="shared" si="0"/>
        <v>157</v>
      </c>
      <c r="F8" s="233">
        <f t="shared" si="1"/>
        <v>227</v>
      </c>
      <c r="G8" s="233">
        <f t="shared" si="2"/>
        <v>-70</v>
      </c>
      <c r="H8" s="233">
        <f t="shared" si="3"/>
        <v>74</v>
      </c>
      <c r="I8" s="206">
        <f t="shared" si="24"/>
        <v>231</v>
      </c>
      <c r="J8" s="263">
        <f t="shared" si="25"/>
        <v>4</v>
      </c>
      <c r="K8" s="102">
        <v>21</v>
      </c>
      <c r="L8" s="75">
        <v>18</v>
      </c>
      <c r="M8" s="11">
        <f t="shared" si="26"/>
        <v>3</v>
      </c>
      <c r="N8" s="11">
        <v>0</v>
      </c>
      <c r="O8" s="205">
        <f t="shared" si="27"/>
        <v>21</v>
      </c>
      <c r="P8" s="102">
        <v>6</v>
      </c>
      <c r="Q8" s="75">
        <v>14</v>
      </c>
      <c r="R8" s="11">
        <f t="shared" si="4"/>
        <v>-8</v>
      </c>
      <c r="S8" s="157">
        <v>8</v>
      </c>
      <c r="T8" s="205">
        <f t="shared" si="5"/>
        <v>14</v>
      </c>
      <c r="U8" s="102">
        <v>2</v>
      </c>
      <c r="V8" s="75">
        <v>31</v>
      </c>
      <c r="W8" s="11">
        <f t="shared" si="6"/>
        <v>-29</v>
      </c>
      <c r="X8" s="157">
        <v>29</v>
      </c>
      <c r="Y8" s="205">
        <f t="shared" si="7"/>
        <v>31</v>
      </c>
      <c r="Z8" s="102">
        <v>21</v>
      </c>
      <c r="AA8" s="75">
        <v>25</v>
      </c>
      <c r="AB8" s="11">
        <f t="shared" si="8"/>
        <v>-4</v>
      </c>
      <c r="AC8" s="157">
        <v>4</v>
      </c>
      <c r="AD8" s="205">
        <f t="shared" si="9"/>
        <v>25</v>
      </c>
      <c r="AE8" s="102">
        <v>81</v>
      </c>
      <c r="AF8" s="75">
        <v>105</v>
      </c>
      <c r="AG8" s="11">
        <f t="shared" si="10"/>
        <v>-24</v>
      </c>
      <c r="AH8" s="157">
        <v>24</v>
      </c>
      <c r="AI8" s="205">
        <f t="shared" si="11"/>
        <v>105</v>
      </c>
      <c r="AJ8" s="102">
        <v>22</v>
      </c>
      <c r="AK8" s="75">
        <v>21</v>
      </c>
      <c r="AL8" s="11">
        <f t="shared" si="12"/>
        <v>1</v>
      </c>
      <c r="AM8" s="11">
        <v>0</v>
      </c>
      <c r="AN8" s="205">
        <f t="shared" si="13"/>
        <v>22</v>
      </c>
      <c r="AO8" s="102">
        <v>4</v>
      </c>
      <c r="AP8" s="75">
        <v>13</v>
      </c>
      <c r="AQ8" s="11">
        <f t="shared" si="14"/>
        <v>-9</v>
      </c>
      <c r="AR8" s="158">
        <v>9</v>
      </c>
      <c r="AS8" s="206">
        <f t="shared" si="15"/>
        <v>13</v>
      </c>
      <c r="AT8" s="278"/>
      <c r="AU8" s="90"/>
      <c r="AV8" s="11">
        <f t="shared" si="16"/>
        <v>0</v>
      </c>
      <c r="AW8" s="11"/>
      <c r="AX8" s="90"/>
      <c r="AY8" s="90"/>
      <c r="AZ8" s="11">
        <f t="shared" si="17"/>
        <v>0</v>
      </c>
      <c r="BA8" s="11"/>
      <c r="BB8" s="90"/>
      <c r="BC8" s="90"/>
      <c r="BD8" s="11">
        <f t="shared" si="18"/>
        <v>0</v>
      </c>
      <c r="BE8" s="11"/>
      <c r="BF8" s="28"/>
      <c r="BG8" s="28"/>
      <c r="BH8" s="11">
        <f t="shared" si="19"/>
        <v>0</v>
      </c>
      <c r="BI8" s="11"/>
      <c r="BJ8" s="28"/>
      <c r="BK8" s="28"/>
      <c r="BL8" s="11">
        <f t="shared" si="20"/>
        <v>0</v>
      </c>
      <c r="BM8" s="11"/>
      <c r="BN8" s="28"/>
      <c r="BO8" s="28"/>
      <c r="BP8" s="11">
        <f t="shared" si="21"/>
        <v>0</v>
      </c>
      <c r="BQ8" s="11"/>
      <c r="BR8" s="28"/>
      <c r="BS8" s="28"/>
      <c r="BT8" s="11">
        <f t="shared" si="22"/>
        <v>0</v>
      </c>
      <c r="BU8" s="11"/>
      <c r="BV8" s="28"/>
      <c r="BW8" s="28"/>
      <c r="BX8" s="12">
        <f t="shared" si="23"/>
        <v>0</v>
      </c>
      <c r="BY8" s="26"/>
    </row>
    <row r="9" spans="1:77" ht="37.200000000000003" customHeight="1" x14ac:dyDescent="0.3">
      <c r="A9" s="31">
        <v>7</v>
      </c>
      <c r="B9" s="25" t="s">
        <v>32</v>
      </c>
      <c r="C9" s="26">
        <v>8</v>
      </c>
      <c r="D9" s="65">
        <v>30</v>
      </c>
      <c r="E9" s="362">
        <f t="shared" si="0"/>
        <v>56</v>
      </c>
      <c r="F9" s="233">
        <f t="shared" si="1"/>
        <v>114</v>
      </c>
      <c r="G9" s="233">
        <f t="shared" si="2"/>
        <v>-58</v>
      </c>
      <c r="H9" s="233">
        <f t="shared" si="3"/>
        <v>61</v>
      </c>
      <c r="I9" s="206">
        <f t="shared" si="24"/>
        <v>117</v>
      </c>
      <c r="J9" s="263">
        <f t="shared" si="25"/>
        <v>3</v>
      </c>
      <c r="K9" s="383">
        <v>4</v>
      </c>
      <c r="L9" s="382">
        <v>10</v>
      </c>
      <c r="M9" s="11">
        <f t="shared" si="26"/>
        <v>-6</v>
      </c>
      <c r="N9" s="11">
        <v>6</v>
      </c>
      <c r="O9" s="205">
        <f t="shared" si="27"/>
        <v>10</v>
      </c>
      <c r="P9" s="383">
        <v>0</v>
      </c>
      <c r="Q9" s="382">
        <v>8</v>
      </c>
      <c r="R9" s="11">
        <f t="shared" si="4"/>
        <v>-8</v>
      </c>
      <c r="S9" s="157">
        <v>8</v>
      </c>
      <c r="T9" s="205">
        <f t="shared" si="5"/>
        <v>8</v>
      </c>
      <c r="U9" s="383">
        <v>2</v>
      </c>
      <c r="V9" s="382">
        <v>17</v>
      </c>
      <c r="W9" s="11">
        <f t="shared" si="6"/>
        <v>-15</v>
      </c>
      <c r="X9" s="157">
        <v>15</v>
      </c>
      <c r="Y9" s="205">
        <f t="shared" si="7"/>
        <v>17</v>
      </c>
      <c r="Z9" s="383">
        <v>0</v>
      </c>
      <c r="AA9" s="382">
        <v>12</v>
      </c>
      <c r="AB9" s="11">
        <f t="shared" si="8"/>
        <v>-12</v>
      </c>
      <c r="AC9" s="157">
        <v>12</v>
      </c>
      <c r="AD9" s="205">
        <f t="shared" si="9"/>
        <v>12</v>
      </c>
      <c r="AE9" s="383">
        <v>39</v>
      </c>
      <c r="AF9" s="382">
        <v>50</v>
      </c>
      <c r="AG9" s="11">
        <f t="shared" si="10"/>
        <v>-11</v>
      </c>
      <c r="AH9" s="11">
        <v>14</v>
      </c>
      <c r="AI9" s="205">
        <f t="shared" si="11"/>
        <v>53</v>
      </c>
      <c r="AJ9" s="383">
        <v>11</v>
      </c>
      <c r="AK9" s="382">
        <v>11</v>
      </c>
      <c r="AL9" s="11">
        <f t="shared" si="12"/>
        <v>0</v>
      </c>
      <c r="AM9" s="11">
        <v>0</v>
      </c>
      <c r="AN9" s="205">
        <f t="shared" si="13"/>
        <v>11</v>
      </c>
      <c r="AO9" s="383">
        <v>0</v>
      </c>
      <c r="AP9" s="382">
        <v>6</v>
      </c>
      <c r="AQ9" s="11">
        <f t="shared" si="14"/>
        <v>-6</v>
      </c>
      <c r="AR9" s="158">
        <v>6</v>
      </c>
      <c r="AS9" s="206">
        <f t="shared" si="15"/>
        <v>6</v>
      </c>
      <c r="AT9" s="238"/>
      <c r="AU9" s="32"/>
      <c r="AV9" s="11">
        <f t="shared" si="16"/>
        <v>0</v>
      </c>
      <c r="AW9" s="11"/>
      <c r="AX9" s="32"/>
      <c r="AY9" s="32"/>
      <c r="AZ9" s="11">
        <f t="shared" si="17"/>
        <v>0</v>
      </c>
      <c r="BA9" s="11"/>
      <c r="BB9" s="32"/>
      <c r="BC9" s="32"/>
      <c r="BD9" s="11">
        <f t="shared" si="18"/>
        <v>0</v>
      </c>
      <c r="BE9" s="11"/>
      <c r="BF9" s="32"/>
      <c r="BG9" s="32"/>
      <c r="BH9" s="11">
        <f t="shared" si="19"/>
        <v>0</v>
      </c>
      <c r="BI9" s="11"/>
      <c r="BJ9" s="32"/>
      <c r="BK9" s="32"/>
      <c r="BL9" s="11">
        <f t="shared" si="20"/>
        <v>0</v>
      </c>
      <c r="BM9" s="11"/>
      <c r="BN9" s="32"/>
      <c r="BO9" s="32"/>
      <c r="BP9" s="11">
        <f t="shared" si="21"/>
        <v>0</v>
      </c>
      <c r="BQ9" s="11"/>
      <c r="BR9" s="32"/>
      <c r="BS9" s="32"/>
      <c r="BT9" s="11">
        <f t="shared" si="22"/>
        <v>0</v>
      </c>
      <c r="BU9" s="11"/>
      <c r="BV9" s="32"/>
      <c r="BW9" s="32"/>
      <c r="BX9" s="12">
        <f t="shared" si="23"/>
        <v>0</v>
      </c>
      <c r="BY9" s="26"/>
    </row>
    <row r="10" spans="1:77" ht="37.200000000000003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362">
        <f t="shared" si="0"/>
        <v>96</v>
      </c>
      <c r="F10" s="233">
        <f t="shared" si="1"/>
        <v>111</v>
      </c>
      <c r="G10" s="233">
        <f t="shared" si="2"/>
        <v>-15</v>
      </c>
      <c r="H10" s="233">
        <f t="shared" si="3"/>
        <v>41</v>
      </c>
      <c r="I10" s="206">
        <f t="shared" si="24"/>
        <v>137</v>
      </c>
      <c r="J10" s="263">
        <f t="shared" si="25"/>
        <v>26</v>
      </c>
      <c r="K10" s="383">
        <v>0</v>
      </c>
      <c r="L10" s="382">
        <v>6</v>
      </c>
      <c r="M10" s="11">
        <f t="shared" si="26"/>
        <v>-6</v>
      </c>
      <c r="N10" s="157">
        <v>6</v>
      </c>
      <c r="O10" s="205">
        <f t="shared" si="27"/>
        <v>6</v>
      </c>
      <c r="P10" s="383">
        <v>0</v>
      </c>
      <c r="Q10" s="382">
        <v>4</v>
      </c>
      <c r="R10" s="11">
        <f t="shared" si="4"/>
        <v>-4</v>
      </c>
      <c r="S10" s="157">
        <v>4</v>
      </c>
      <c r="T10" s="205">
        <f t="shared" si="5"/>
        <v>4</v>
      </c>
      <c r="U10" s="383">
        <v>12</v>
      </c>
      <c r="V10" s="382">
        <v>10</v>
      </c>
      <c r="W10" s="11">
        <f t="shared" si="6"/>
        <v>2</v>
      </c>
      <c r="X10" s="11">
        <v>20</v>
      </c>
      <c r="Y10" s="205">
        <f t="shared" si="7"/>
        <v>32</v>
      </c>
      <c r="Z10" s="383">
        <v>0</v>
      </c>
      <c r="AA10" s="382">
        <v>11</v>
      </c>
      <c r="AB10" s="11">
        <f t="shared" si="8"/>
        <v>-11</v>
      </c>
      <c r="AC10" s="157">
        <v>0</v>
      </c>
      <c r="AD10" s="205">
        <f t="shared" si="9"/>
        <v>0</v>
      </c>
      <c r="AE10" s="383">
        <v>60</v>
      </c>
      <c r="AF10" s="382">
        <v>66</v>
      </c>
      <c r="AG10" s="11">
        <f t="shared" si="10"/>
        <v>-6</v>
      </c>
      <c r="AH10" s="157">
        <v>6</v>
      </c>
      <c r="AI10" s="205">
        <f t="shared" si="11"/>
        <v>66</v>
      </c>
      <c r="AJ10" s="383">
        <v>24</v>
      </c>
      <c r="AK10" s="382">
        <v>9</v>
      </c>
      <c r="AL10" s="11">
        <f t="shared" si="12"/>
        <v>15</v>
      </c>
      <c r="AM10" s="11">
        <v>0</v>
      </c>
      <c r="AN10" s="205">
        <f t="shared" si="13"/>
        <v>24</v>
      </c>
      <c r="AO10" s="383">
        <v>0</v>
      </c>
      <c r="AP10" s="382">
        <v>5</v>
      </c>
      <c r="AQ10" s="11">
        <f t="shared" si="14"/>
        <v>-5</v>
      </c>
      <c r="AR10" s="158">
        <v>5</v>
      </c>
      <c r="AS10" s="206">
        <f t="shared" si="15"/>
        <v>5</v>
      </c>
      <c r="AT10" s="385"/>
      <c r="AU10" s="386"/>
      <c r="AV10" s="11">
        <f t="shared" si="16"/>
        <v>0</v>
      </c>
      <c r="AW10" s="11"/>
      <c r="AX10" s="386"/>
      <c r="AY10" s="386"/>
      <c r="AZ10" s="11">
        <f t="shared" si="17"/>
        <v>0</v>
      </c>
      <c r="BA10" s="11"/>
      <c r="BB10" s="386"/>
      <c r="BC10" s="386"/>
      <c r="BD10" s="11">
        <f t="shared" si="18"/>
        <v>0</v>
      </c>
      <c r="BE10" s="11"/>
      <c r="BF10" s="386"/>
      <c r="BG10" s="386"/>
      <c r="BH10" s="11">
        <f t="shared" si="19"/>
        <v>0</v>
      </c>
      <c r="BI10" s="11"/>
      <c r="BJ10" s="386"/>
      <c r="BK10" s="386"/>
      <c r="BL10" s="11">
        <f t="shared" si="20"/>
        <v>0</v>
      </c>
      <c r="BM10" s="11"/>
      <c r="BN10" s="386"/>
      <c r="BO10" s="386"/>
      <c r="BP10" s="11">
        <f t="shared" si="21"/>
        <v>0</v>
      </c>
      <c r="BQ10" s="11"/>
      <c r="BR10" s="386"/>
      <c r="BS10" s="386"/>
      <c r="BT10" s="11">
        <f t="shared" si="22"/>
        <v>0</v>
      </c>
      <c r="BU10" s="11"/>
      <c r="BV10" s="386"/>
      <c r="BW10" s="386"/>
      <c r="BX10" s="12">
        <f t="shared" si="23"/>
        <v>0</v>
      </c>
      <c r="BY10" s="26"/>
    </row>
    <row r="11" spans="1:77" ht="37.200000000000003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362">
        <f t="shared" si="0"/>
        <v>80</v>
      </c>
      <c r="F11" s="233">
        <f t="shared" si="1"/>
        <v>362</v>
      </c>
      <c r="G11" s="233">
        <f t="shared" si="2"/>
        <v>-282</v>
      </c>
      <c r="H11" s="233">
        <f t="shared" si="3"/>
        <v>282</v>
      </c>
      <c r="I11" s="206">
        <f t="shared" si="24"/>
        <v>362</v>
      </c>
      <c r="J11" s="263">
        <f t="shared" si="25"/>
        <v>0</v>
      </c>
      <c r="K11" s="383">
        <v>20</v>
      </c>
      <c r="L11" s="382">
        <v>37</v>
      </c>
      <c r="M11" s="11">
        <f t="shared" si="26"/>
        <v>-17</v>
      </c>
      <c r="N11" s="157">
        <v>17</v>
      </c>
      <c r="O11" s="205">
        <f t="shared" si="27"/>
        <v>37</v>
      </c>
      <c r="P11" s="383">
        <v>0</v>
      </c>
      <c r="Q11" s="382">
        <v>25</v>
      </c>
      <c r="R11" s="11">
        <f t="shared" si="4"/>
        <v>-25</v>
      </c>
      <c r="S11" s="11">
        <v>25</v>
      </c>
      <c r="T11" s="205">
        <f t="shared" si="5"/>
        <v>25</v>
      </c>
      <c r="U11" s="383">
        <v>0</v>
      </c>
      <c r="V11" s="382">
        <v>50</v>
      </c>
      <c r="W11" s="11">
        <f t="shared" si="6"/>
        <v>-50</v>
      </c>
      <c r="X11" s="157">
        <v>50</v>
      </c>
      <c r="Y11" s="205">
        <f t="shared" si="7"/>
        <v>50</v>
      </c>
      <c r="Z11" s="383">
        <v>0</v>
      </c>
      <c r="AA11" s="382">
        <v>37</v>
      </c>
      <c r="AB11" s="11">
        <f t="shared" si="8"/>
        <v>-37</v>
      </c>
      <c r="AC11" s="157">
        <v>37</v>
      </c>
      <c r="AD11" s="205">
        <f t="shared" si="9"/>
        <v>37</v>
      </c>
      <c r="AE11" s="383">
        <v>60</v>
      </c>
      <c r="AF11" s="382">
        <v>151</v>
      </c>
      <c r="AG11" s="11">
        <f t="shared" si="10"/>
        <v>-91</v>
      </c>
      <c r="AH11" s="157">
        <v>91</v>
      </c>
      <c r="AI11" s="205">
        <f t="shared" si="11"/>
        <v>151</v>
      </c>
      <c r="AJ11" s="383">
        <v>0</v>
      </c>
      <c r="AK11" s="382">
        <v>33</v>
      </c>
      <c r="AL11" s="11">
        <f t="shared" si="12"/>
        <v>-33</v>
      </c>
      <c r="AM11" s="157">
        <v>33</v>
      </c>
      <c r="AN11" s="205">
        <f t="shared" si="13"/>
        <v>33</v>
      </c>
      <c r="AO11" s="383">
        <v>0</v>
      </c>
      <c r="AP11" s="382">
        <v>29</v>
      </c>
      <c r="AQ11" s="11">
        <v>-29</v>
      </c>
      <c r="AR11" s="158">
        <v>29</v>
      </c>
      <c r="AS11" s="206">
        <f t="shared" si="15"/>
        <v>29</v>
      </c>
      <c r="AT11" s="238"/>
      <c r="AU11" s="32"/>
      <c r="AV11" s="11">
        <f t="shared" si="16"/>
        <v>0</v>
      </c>
      <c r="AW11" s="11"/>
      <c r="AX11" s="32"/>
      <c r="AY11" s="32"/>
      <c r="AZ11" s="11">
        <f t="shared" si="17"/>
        <v>0</v>
      </c>
      <c r="BA11" s="11"/>
      <c r="BB11" s="32"/>
      <c r="BC11" s="32"/>
      <c r="BD11" s="11">
        <f t="shared" si="18"/>
        <v>0</v>
      </c>
      <c r="BE11" s="11"/>
      <c r="BF11" s="32"/>
      <c r="BG11" s="32"/>
      <c r="BH11" s="11">
        <f t="shared" si="19"/>
        <v>0</v>
      </c>
      <c r="BI11" s="11"/>
      <c r="BJ11" s="32"/>
      <c r="BK11" s="32"/>
      <c r="BL11" s="11">
        <f t="shared" si="20"/>
        <v>0</v>
      </c>
      <c r="BM11" s="11"/>
      <c r="BN11" s="32"/>
      <c r="BO11" s="32"/>
      <c r="BP11" s="11">
        <f t="shared" si="21"/>
        <v>0</v>
      </c>
      <c r="BQ11" s="11"/>
      <c r="BR11" s="32"/>
      <c r="BS11" s="32"/>
      <c r="BT11" s="11">
        <f t="shared" si="22"/>
        <v>0</v>
      </c>
      <c r="BU11" s="11"/>
      <c r="BV11" s="32"/>
      <c r="BW11" s="32"/>
      <c r="BX11" s="12">
        <f t="shared" si="23"/>
        <v>0</v>
      </c>
      <c r="BY11" s="26"/>
    </row>
    <row r="12" spans="1:77" ht="37.200000000000003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362">
        <f>K12+P12+U12+Z12+AE12+AJ12+AO12+AT12+AX12+BB12+BF12+BJ12+BN12+BR12+BV12</f>
        <v>0</v>
      </c>
      <c r="F12" s="233">
        <f>L12+Q12+V12+AA12+AF12+AK12+AP12+AU12+AY12+BC12+BG12+BK12+BO12+BS12+BW12</f>
        <v>11</v>
      </c>
      <c r="G12" s="233">
        <f>M12+R12+W12+AB12+AG12+AL12+AQ12+AV12+AZ12+BD12+BH12+BL12+BP12+BT12+BX12</f>
        <v>-11</v>
      </c>
      <c r="H12" s="233">
        <f t="shared" ref="H12" si="28">N12+S12+X12+AC12+AH12+AM12+AR12+AW12+AZ12+BD12+BH12+BL12+BP12+BT12+BX12</f>
        <v>11</v>
      </c>
      <c r="I12" s="206">
        <f t="shared" si="24"/>
        <v>11</v>
      </c>
      <c r="J12" s="263">
        <f t="shared" si="25"/>
        <v>0</v>
      </c>
      <c r="K12" s="9">
        <v>0</v>
      </c>
      <c r="L12" s="13">
        <v>1</v>
      </c>
      <c r="M12" s="11">
        <f>K12-L12</f>
        <v>-1</v>
      </c>
      <c r="N12" s="157">
        <v>1</v>
      </c>
      <c r="O12" s="204">
        <f t="shared" si="27"/>
        <v>1</v>
      </c>
      <c r="P12" s="9">
        <v>0</v>
      </c>
      <c r="Q12" s="15">
        <v>1</v>
      </c>
      <c r="R12" s="11">
        <f t="shared" si="4"/>
        <v>-1</v>
      </c>
      <c r="S12" s="157">
        <v>1</v>
      </c>
      <c r="T12" s="205">
        <f t="shared" si="5"/>
        <v>1</v>
      </c>
      <c r="U12" s="9">
        <v>0</v>
      </c>
      <c r="V12" s="11">
        <v>2</v>
      </c>
      <c r="W12" s="11">
        <f t="shared" si="6"/>
        <v>-2</v>
      </c>
      <c r="X12" s="11">
        <v>2</v>
      </c>
      <c r="Y12" s="204">
        <f t="shared" si="7"/>
        <v>2</v>
      </c>
      <c r="Z12" s="9">
        <v>0</v>
      </c>
      <c r="AA12" s="13">
        <v>1</v>
      </c>
      <c r="AB12" s="11">
        <f t="shared" si="8"/>
        <v>-1</v>
      </c>
      <c r="AC12" s="157">
        <v>1</v>
      </c>
      <c r="AD12" s="204">
        <f t="shared" si="9"/>
        <v>1</v>
      </c>
      <c r="AE12" s="9">
        <v>0</v>
      </c>
      <c r="AF12" s="13">
        <v>4</v>
      </c>
      <c r="AG12" s="11">
        <f t="shared" si="10"/>
        <v>-4</v>
      </c>
      <c r="AH12" s="157">
        <v>4</v>
      </c>
      <c r="AI12" s="204">
        <f t="shared" si="11"/>
        <v>4</v>
      </c>
      <c r="AJ12" s="9">
        <v>0</v>
      </c>
      <c r="AK12" s="13">
        <v>1</v>
      </c>
      <c r="AL12" s="11">
        <f t="shared" si="12"/>
        <v>-1</v>
      </c>
      <c r="AM12" s="11">
        <v>1</v>
      </c>
      <c r="AN12" s="204">
        <f t="shared" si="13"/>
        <v>1</v>
      </c>
      <c r="AO12" s="9">
        <v>0</v>
      </c>
      <c r="AP12" s="13">
        <v>1</v>
      </c>
      <c r="AQ12" s="11">
        <f t="shared" ref="AQ12:AQ30" si="29">AO12-AP12</f>
        <v>-1</v>
      </c>
      <c r="AR12" s="157">
        <v>1</v>
      </c>
      <c r="AS12" s="204">
        <f t="shared" si="15"/>
        <v>1</v>
      </c>
      <c r="AT12" s="13"/>
      <c r="AU12" s="13"/>
      <c r="AV12" s="11">
        <f t="shared" si="16"/>
        <v>0</v>
      </c>
      <c r="AW12" s="11"/>
      <c r="AX12" s="13"/>
      <c r="AY12" s="13"/>
      <c r="AZ12" s="11">
        <f t="shared" si="17"/>
        <v>0</v>
      </c>
      <c r="BA12" s="13"/>
      <c r="BB12" s="13"/>
      <c r="BC12" s="15"/>
      <c r="BD12" s="11">
        <f t="shared" si="18"/>
        <v>0</v>
      </c>
      <c r="BE12" s="11"/>
      <c r="BF12" s="11"/>
      <c r="BG12" s="11"/>
      <c r="BH12" s="11">
        <f t="shared" si="19"/>
        <v>0</v>
      </c>
      <c r="BI12" s="11"/>
      <c r="BJ12" s="11"/>
      <c r="BK12" s="11"/>
      <c r="BL12" s="11">
        <f t="shared" si="20"/>
        <v>0</v>
      </c>
      <c r="BM12" s="11"/>
      <c r="BN12" s="11"/>
      <c r="BO12" s="11"/>
      <c r="BP12" s="11">
        <f t="shared" si="21"/>
        <v>0</v>
      </c>
      <c r="BQ12" s="11"/>
      <c r="BR12" s="11"/>
      <c r="BS12" s="11"/>
      <c r="BT12" s="11">
        <f t="shared" si="22"/>
        <v>0</v>
      </c>
      <c r="BU12" s="11"/>
      <c r="BV12" s="11"/>
      <c r="BW12" s="11"/>
      <c r="BX12" s="11">
        <f t="shared" si="23"/>
        <v>0</v>
      </c>
      <c r="BY12" s="26"/>
    </row>
    <row r="13" spans="1:77" ht="37.200000000000003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362">
        <f t="shared" ref="E13" si="30">K13+P13+U13+Z13+AE13+AJ13+AO13+AT13+AX13+BB13+BF13+BJ13+BN13+BR13+BV13</f>
        <v>751</v>
      </c>
      <c r="F13" s="233">
        <f t="shared" ref="F13" si="31">L13+Q13+V13+AA13+AF13+AK13+AP13+AU13+AY13+BC13+BG13+BK13+BO13+BS13+BW13</f>
        <v>0</v>
      </c>
      <c r="G13" s="233">
        <f t="shared" ref="G13:G25" si="32">M13+R13+W13+AB13+AG13+AL13+AQ13+AV13+AZ13+BD13+BH13+BL13+BP13+BT13+BX13</f>
        <v>751</v>
      </c>
      <c r="H13" s="233">
        <f t="shared" ref="H13" si="33">N13+S13+X13+AC13+AH13+AM13+AR13+AW13+AZ13+BD13+BH13+BL13+BP13+BT13+BX13</f>
        <v>300</v>
      </c>
      <c r="I13" s="206">
        <f t="shared" si="24"/>
        <v>1051</v>
      </c>
      <c r="J13" s="263">
        <f t="shared" si="25"/>
        <v>1051</v>
      </c>
      <c r="K13" s="383">
        <v>100</v>
      </c>
      <c r="L13" s="382">
        <v>0</v>
      </c>
      <c r="M13" s="11">
        <f>K13-L13</f>
        <v>100</v>
      </c>
      <c r="N13" s="11">
        <v>0</v>
      </c>
      <c r="O13" s="205">
        <f t="shared" si="27"/>
        <v>100</v>
      </c>
      <c r="P13" s="383">
        <v>37</v>
      </c>
      <c r="Q13" s="382">
        <v>0</v>
      </c>
      <c r="R13" s="11">
        <f t="shared" si="4"/>
        <v>37</v>
      </c>
      <c r="S13" s="11">
        <v>0</v>
      </c>
      <c r="T13" s="205">
        <f t="shared" si="5"/>
        <v>37</v>
      </c>
      <c r="U13" s="383">
        <v>120</v>
      </c>
      <c r="V13" s="382">
        <v>0</v>
      </c>
      <c r="W13" s="11">
        <f t="shared" si="6"/>
        <v>120</v>
      </c>
      <c r="X13" s="11">
        <v>38</v>
      </c>
      <c r="Y13" s="205">
        <f t="shared" si="7"/>
        <v>158</v>
      </c>
      <c r="Z13" s="383">
        <v>122</v>
      </c>
      <c r="AA13" s="382">
        <v>0</v>
      </c>
      <c r="AB13" s="11">
        <f t="shared" si="8"/>
        <v>122</v>
      </c>
      <c r="AC13" s="11">
        <v>53</v>
      </c>
      <c r="AD13" s="205">
        <f t="shared" si="9"/>
        <v>175</v>
      </c>
      <c r="AE13" s="383">
        <v>225</v>
      </c>
      <c r="AF13" s="382">
        <v>0</v>
      </c>
      <c r="AG13" s="11">
        <f t="shared" si="10"/>
        <v>225</v>
      </c>
      <c r="AH13" s="11">
        <v>130</v>
      </c>
      <c r="AI13" s="205">
        <f t="shared" si="11"/>
        <v>355</v>
      </c>
      <c r="AJ13" s="383">
        <v>108</v>
      </c>
      <c r="AK13" s="382">
        <v>0</v>
      </c>
      <c r="AL13" s="11">
        <f t="shared" si="12"/>
        <v>108</v>
      </c>
      <c r="AM13" s="11">
        <v>47</v>
      </c>
      <c r="AN13" s="205">
        <f t="shared" si="13"/>
        <v>155</v>
      </c>
      <c r="AO13" s="383">
        <v>39</v>
      </c>
      <c r="AP13" s="382">
        <v>0</v>
      </c>
      <c r="AQ13" s="11">
        <f t="shared" si="29"/>
        <v>39</v>
      </c>
      <c r="AR13" s="11">
        <v>32</v>
      </c>
      <c r="AS13" s="205">
        <f t="shared" si="15"/>
        <v>71</v>
      </c>
      <c r="AT13" s="240"/>
      <c r="AU13" s="39"/>
      <c r="AV13" s="11">
        <f t="shared" si="16"/>
        <v>0</v>
      </c>
      <c r="AW13" s="11"/>
      <c r="AX13" s="39"/>
      <c r="AY13" s="39"/>
      <c r="AZ13" s="11">
        <f t="shared" si="17"/>
        <v>0</v>
      </c>
      <c r="BA13" s="13"/>
      <c r="BB13" s="39"/>
      <c r="BC13" s="39"/>
      <c r="BD13" s="11">
        <f t="shared" si="18"/>
        <v>0</v>
      </c>
      <c r="BE13" s="11"/>
      <c r="BF13" s="39"/>
      <c r="BG13" s="39"/>
      <c r="BH13" s="11">
        <f t="shared" si="19"/>
        <v>0</v>
      </c>
      <c r="BI13" s="11"/>
      <c r="BJ13" s="39"/>
      <c r="BK13" s="39"/>
      <c r="BL13" s="11">
        <f t="shared" si="20"/>
        <v>0</v>
      </c>
      <c r="BM13" s="11"/>
      <c r="BN13" s="39"/>
      <c r="BO13" s="39"/>
      <c r="BP13" s="11">
        <f t="shared" si="21"/>
        <v>0</v>
      </c>
      <c r="BQ13" s="11"/>
      <c r="BR13" s="39"/>
      <c r="BS13" s="39"/>
      <c r="BT13" s="11">
        <f t="shared" si="22"/>
        <v>0</v>
      </c>
      <c r="BU13" s="11"/>
      <c r="BV13" s="39"/>
      <c r="BW13" s="39"/>
      <c r="BX13" s="11">
        <f t="shared" si="23"/>
        <v>0</v>
      </c>
      <c r="BY13" s="26"/>
    </row>
    <row r="14" spans="1:77" ht="37.200000000000003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362">
        <f t="shared" ref="E14:E25" si="34">K14+P14+U14+Z14+AE14+AJ14+AO14+AT14+AX14+BB14+BF14+BJ14+BN14+BR14+BV14</f>
        <v>54</v>
      </c>
      <c r="F14" s="233">
        <f t="shared" ref="F14:F25" si="35">L14+Q14+V14+AA14+AF14+AK14+AP14+AU14+AY14+BC14+BG14+BK14+BO14+BS14+BW14</f>
        <v>27</v>
      </c>
      <c r="G14" s="233">
        <f t="shared" si="32"/>
        <v>27</v>
      </c>
      <c r="H14" s="233">
        <f t="shared" ref="H14:H25" si="36">N14+S14+X14+AC14+AH14+AM14+AR14+AW14+BA14+BE14+BI14+BM14+BQ14+BU14+BY14</f>
        <v>0</v>
      </c>
      <c r="I14" s="206">
        <f t="shared" si="24"/>
        <v>54</v>
      </c>
      <c r="J14" s="263">
        <f t="shared" si="25"/>
        <v>27</v>
      </c>
      <c r="K14" s="9">
        <v>0</v>
      </c>
      <c r="L14" s="13">
        <v>2</v>
      </c>
      <c r="M14" s="11">
        <f>K14-L14</f>
        <v>-2</v>
      </c>
      <c r="N14" s="13">
        <v>0</v>
      </c>
      <c r="O14" s="204">
        <f t="shared" si="27"/>
        <v>0</v>
      </c>
      <c r="P14" s="9">
        <v>0</v>
      </c>
      <c r="Q14" s="15">
        <v>2</v>
      </c>
      <c r="R14" s="11">
        <f t="shared" si="4"/>
        <v>-2</v>
      </c>
      <c r="S14" s="11">
        <v>0</v>
      </c>
      <c r="T14" s="205">
        <f t="shared" si="5"/>
        <v>0</v>
      </c>
      <c r="U14" s="9">
        <v>0</v>
      </c>
      <c r="V14" s="11">
        <v>3</v>
      </c>
      <c r="W14" s="11">
        <f t="shared" si="6"/>
        <v>-3</v>
      </c>
      <c r="X14" s="13">
        <v>0</v>
      </c>
      <c r="Y14" s="204">
        <f t="shared" si="7"/>
        <v>0</v>
      </c>
      <c r="Z14" s="9">
        <v>16</v>
      </c>
      <c r="AA14" s="13">
        <v>3</v>
      </c>
      <c r="AB14" s="11">
        <f t="shared" si="8"/>
        <v>13</v>
      </c>
      <c r="AC14" s="42">
        <v>0</v>
      </c>
      <c r="AD14" s="204">
        <f t="shared" si="9"/>
        <v>16</v>
      </c>
      <c r="AE14" s="9">
        <v>24</v>
      </c>
      <c r="AF14" s="13">
        <v>13</v>
      </c>
      <c r="AG14" s="11">
        <f t="shared" si="10"/>
        <v>11</v>
      </c>
      <c r="AH14" s="42">
        <v>0</v>
      </c>
      <c r="AI14" s="204">
        <f t="shared" si="11"/>
        <v>24</v>
      </c>
      <c r="AJ14" s="9">
        <v>14</v>
      </c>
      <c r="AK14" s="13">
        <v>2</v>
      </c>
      <c r="AL14" s="11">
        <f t="shared" si="12"/>
        <v>12</v>
      </c>
      <c r="AM14" s="42">
        <v>0</v>
      </c>
      <c r="AN14" s="204">
        <f t="shared" si="13"/>
        <v>14</v>
      </c>
      <c r="AO14" s="9">
        <v>0</v>
      </c>
      <c r="AP14" s="13">
        <v>2</v>
      </c>
      <c r="AQ14" s="11">
        <f t="shared" si="29"/>
        <v>-2</v>
      </c>
      <c r="AR14" s="13">
        <v>0</v>
      </c>
      <c r="AS14" s="204">
        <f t="shared" si="15"/>
        <v>0</v>
      </c>
      <c r="AT14" s="13"/>
      <c r="AU14" s="13"/>
      <c r="AV14" s="11">
        <f t="shared" si="16"/>
        <v>0</v>
      </c>
      <c r="AW14" s="13"/>
      <c r="AX14" s="13"/>
      <c r="AY14" s="13"/>
      <c r="AZ14" s="11">
        <f t="shared" si="17"/>
        <v>0</v>
      </c>
      <c r="BA14" s="13"/>
      <c r="BB14" s="13"/>
      <c r="BC14" s="15"/>
      <c r="BD14" s="11">
        <f t="shared" si="18"/>
        <v>0</v>
      </c>
      <c r="BE14" s="11"/>
      <c r="BF14" s="11"/>
      <c r="BG14" s="11"/>
      <c r="BH14" s="11">
        <f t="shared" si="19"/>
        <v>0</v>
      </c>
      <c r="BI14" s="11"/>
      <c r="BJ14" s="11"/>
      <c r="BK14" s="11"/>
      <c r="BL14" s="11">
        <f t="shared" si="20"/>
        <v>0</v>
      </c>
      <c r="BM14" s="11"/>
      <c r="BN14" s="11"/>
      <c r="BO14" s="11"/>
      <c r="BP14" s="11">
        <f t="shared" si="21"/>
        <v>0</v>
      </c>
      <c r="BQ14" s="11"/>
      <c r="BR14" s="11"/>
      <c r="BS14" s="11"/>
      <c r="BT14" s="11">
        <f t="shared" si="22"/>
        <v>0</v>
      </c>
      <c r="BU14" s="11"/>
      <c r="BV14" s="11"/>
      <c r="BW14" s="11"/>
      <c r="BX14" s="12">
        <f t="shared" si="23"/>
        <v>0</v>
      </c>
      <c r="BY14" s="11"/>
    </row>
    <row r="15" spans="1:77" ht="37.200000000000003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362">
        <f t="shared" si="34"/>
        <v>6</v>
      </c>
      <c r="F15" s="233">
        <f t="shared" si="35"/>
        <v>0</v>
      </c>
      <c r="G15" s="233">
        <f t="shared" si="32"/>
        <v>6</v>
      </c>
      <c r="H15" s="233">
        <f t="shared" si="36"/>
        <v>0</v>
      </c>
      <c r="I15" s="206">
        <f t="shared" si="24"/>
        <v>6</v>
      </c>
      <c r="J15" s="263">
        <f t="shared" si="25"/>
        <v>6</v>
      </c>
      <c r="K15" s="95">
        <v>0</v>
      </c>
      <c r="L15" s="26">
        <v>0</v>
      </c>
      <c r="M15" s="11">
        <f t="shared" ref="M15:M30" si="37">K15-L15</f>
        <v>0</v>
      </c>
      <c r="N15" s="42">
        <v>0</v>
      </c>
      <c r="O15" s="204">
        <f t="shared" si="27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6</v>
      </c>
      <c r="AF15" s="13">
        <v>0</v>
      </c>
      <c r="AG15" s="11">
        <f>AE15-AF15</f>
        <v>6</v>
      </c>
      <c r="AH15" s="42">
        <v>0</v>
      </c>
      <c r="AI15" s="204">
        <f t="shared" si="11"/>
        <v>6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29"/>
        <v>0</v>
      </c>
      <c r="AR15" s="42">
        <v>0</v>
      </c>
      <c r="AS15" s="204">
        <f t="shared" si="15"/>
        <v>0</v>
      </c>
      <c r="AT15" s="13"/>
      <c r="AU15" s="13"/>
      <c r="AV15" s="11">
        <f t="shared" si="16"/>
        <v>0</v>
      </c>
      <c r="AW15" s="13"/>
      <c r="AX15" s="13"/>
      <c r="AY15" s="13"/>
      <c r="AZ15" s="11">
        <f t="shared" si="17"/>
        <v>0</v>
      </c>
      <c r="BA15" s="13"/>
      <c r="BB15" s="13"/>
      <c r="BC15" s="15"/>
      <c r="BD15" s="11">
        <f t="shared" si="18"/>
        <v>0</v>
      </c>
      <c r="BE15" s="11"/>
      <c r="BF15" s="11"/>
      <c r="BG15" s="11"/>
      <c r="BH15" s="11">
        <f t="shared" si="19"/>
        <v>0</v>
      </c>
      <c r="BI15" s="11"/>
      <c r="BJ15" s="11"/>
      <c r="BK15" s="11"/>
      <c r="BL15" s="11">
        <f t="shared" si="20"/>
        <v>0</v>
      </c>
      <c r="BM15" s="11"/>
      <c r="BN15" s="11"/>
      <c r="BO15" s="11"/>
      <c r="BP15" s="11">
        <f t="shared" si="21"/>
        <v>0</v>
      </c>
      <c r="BQ15" s="11"/>
      <c r="BR15" s="11"/>
      <c r="BS15" s="11"/>
      <c r="BT15" s="11">
        <f t="shared" si="22"/>
        <v>0</v>
      </c>
      <c r="BU15" s="11"/>
      <c r="BV15" s="11"/>
      <c r="BW15" s="11"/>
      <c r="BX15" s="12">
        <f t="shared" si="23"/>
        <v>0</v>
      </c>
      <c r="BY15" s="26"/>
    </row>
    <row r="16" spans="1:77" ht="37.200000000000003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362">
        <f t="shared" si="34"/>
        <v>28</v>
      </c>
      <c r="F16" s="233">
        <f t="shared" si="35"/>
        <v>33</v>
      </c>
      <c r="G16" s="233">
        <f t="shared" si="32"/>
        <v>-5</v>
      </c>
      <c r="H16" s="233">
        <f t="shared" si="36"/>
        <v>5</v>
      </c>
      <c r="I16" s="206">
        <f t="shared" si="24"/>
        <v>33</v>
      </c>
      <c r="J16" s="263">
        <f t="shared" si="25"/>
        <v>0</v>
      </c>
      <c r="K16" s="9">
        <v>0</v>
      </c>
      <c r="L16" s="13">
        <v>2</v>
      </c>
      <c r="M16" s="11">
        <v>-2</v>
      </c>
      <c r="N16" s="13">
        <v>0</v>
      </c>
      <c r="O16" s="204">
        <f t="shared" si="27"/>
        <v>0</v>
      </c>
      <c r="P16" s="9">
        <v>0</v>
      </c>
      <c r="Q16" s="15">
        <v>2</v>
      </c>
      <c r="R16" s="11">
        <f t="shared" si="4"/>
        <v>-2</v>
      </c>
      <c r="S16" s="43">
        <v>2</v>
      </c>
      <c r="T16" s="205">
        <f t="shared" si="5"/>
        <v>2</v>
      </c>
      <c r="U16" s="9">
        <v>0</v>
      </c>
      <c r="V16" s="11">
        <v>3</v>
      </c>
      <c r="W16" s="11">
        <f t="shared" si="6"/>
        <v>-3</v>
      </c>
      <c r="X16" s="13">
        <v>0</v>
      </c>
      <c r="Y16" s="204">
        <f t="shared" si="7"/>
        <v>0</v>
      </c>
      <c r="Z16" s="9">
        <v>0</v>
      </c>
      <c r="AA16" s="13">
        <v>3</v>
      </c>
      <c r="AB16" s="11">
        <f t="shared" si="8"/>
        <v>-3</v>
      </c>
      <c r="AC16" s="13">
        <v>0</v>
      </c>
      <c r="AD16" s="204">
        <f t="shared" si="9"/>
        <v>0</v>
      </c>
      <c r="AE16" s="9">
        <v>28</v>
      </c>
      <c r="AF16" s="13">
        <v>18</v>
      </c>
      <c r="AG16" s="11">
        <f t="shared" si="10"/>
        <v>10</v>
      </c>
      <c r="AH16" s="156">
        <v>3</v>
      </c>
      <c r="AI16" s="204">
        <f t="shared" si="11"/>
        <v>31</v>
      </c>
      <c r="AJ16" s="9">
        <v>0</v>
      </c>
      <c r="AK16" s="13">
        <v>3</v>
      </c>
      <c r="AL16" s="11">
        <f t="shared" si="12"/>
        <v>-3</v>
      </c>
      <c r="AM16" s="13">
        <v>0</v>
      </c>
      <c r="AN16" s="204">
        <f t="shared" si="13"/>
        <v>0</v>
      </c>
      <c r="AO16" s="9">
        <v>0</v>
      </c>
      <c r="AP16" s="13">
        <v>2</v>
      </c>
      <c r="AQ16" s="11">
        <f t="shared" si="29"/>
        <v>-2</v>
      </c>
      <c r="AR16" s="13">
        <v>0</v>
      </c>
      <c r="AS16" s="204">
        <f t="shared" si="15"/>
        <v>0</v>
      </c>
      <c r="AT16" s="13"/>
      <c r="AU16" s="13"/>
      <c r="AV16" s="11">
        <f t="shared" si="16"/>
        <v>0</v>
      </c>
      <c r="AW16" s="13"/>
      <c r="AX16" s="13"/>
      <c r="AY16" s="13"/>
      <c r="AZ16" s="11">
        <f t="shared" si="17"/>
        <v>0</v>
      </c>
      <c r="BA16" s="13"/>
      <c r="BB16" s="13"/>
      <c r="BC16" s="15"/>
      <c r="BD16" s="11">
        <f t="shared" si="18"/>
        <v>0</v>
      </c>
      <c r="BE16" s="11"/>
      <c r="BF16" s="11"/>
      <c r="BG16" s="11"/>
      <c r="BH16" s="11">
        <f t="shared" si="19"/>
        <v>0</v>
      </c>
      <c r="BI16" s="11"/>
      <c r="BJ16" s="11"/>
      <c r="BK16" s="11"/>
      <c r="BL16" s="11">
        <f t="shared" si="20"/>
        <v>0</v>
      </c>
      <c r="BM16" s="11"/>
      <c r="BN16" s="11"/>
      <c r="BO16" s="11"/>
      <c r="BP16" s="11">
        <f t="shared" si="21"/>
        <v>0</v>
      </c>
      <c r="BQ16" s="11"/>
      <c r="BR16" s="11"/>
      <c r="BS16" s="11"/>
      <c r="BT16" s="11">
        <f t="shared" si="22"/>
        <v>0</v>
      </c>
      <c r="BU16" s="11"/>
      <c r="BV16" s="11"/>
      <c r="BW16" s="11"/>
      <c r="BX16" s="12">
        <f t="shared" si="23"/>
        <v>0</v>
      </c>
      <c r="BY16" s="26"/>
    </row>
    <row r="17" spans="1:77" ht="46.8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362">
        <f t="shared" si="34"/>
        <v>0</v>
      </c>
      <c r="F17" s="233">
        <f t="shared" si="35"/>
        <v>230</v>
      </c>
      <c r="G17" s="233">
        <f t="shared" si="32"/>
        <v>-210</v>
      </c>
      <c r="H17" s="233">
        <f t="shared" si="36"/>
        <v>230</v>
      </c>
      <c r="I17" s="206">
        <f t="shared" si="24"/>
        <v>230</v>
      </c>
      <c r="J17" s="263">
        <f t="shared" si="25"/>
        <v>0</v>
      </c>
      <c r="K17" s="95">
        <v>0</v>
      </c>
      <c r="L17" s="13">
        <v>15</v>
      </c>
      <c r="M17" s="11">
        <f t="shared" si="37"/>
        <v>-15</v>
      </c>
      <c r="N17" s="156">
        <v>15</v>
      </c>
      <c r="O17" s="204">
        <f t="shared" si="27"/>
        <v>15</v>
      </c>
      <c r="P17" s="9">
        <v>0</v>
      </c>
      <c r="Q17" s="15">
        <v>12</v>
      </c>
      <c r="R17" s="11">
        <f t="shared" si="4"/>
        <v>-12</v>
      </c>
      <c r="S17" s="157">
        <v>12</v>
      </c>
      <c r="T17" s="205">
        <f t="shared" si="5"/>
        <v>12</v>
      </c>
      <c r="U17" s="9">
        <v>0</v>
      </c>
      <c r="V17" s="11">
        <v>20</v>
      </c>
      <c r="W17" s="11">
        <v>0</v>
      </c>
      <c r="X17" s="156">
        <v>20</v>
      </c>
      <c r="Y17" s="204">
        <f t="shared" si="7"/>
        <v>20</v>
      </c>
      <c r="Z17" s="9">
        <v>0</v>
      </c>
      <c r="AA17" s="13">
        <v>27</v>
      </c>
      <c r="AB17" s="11">
        <f t="shared" si="8"/>
        <v>-27</v>
      </c>
      <c r="AC17" s="156">
        <v>27</v>
      </c>
      <c r="AD17" s="204">
        <f t="shared" si="9"/>
        <v>27</v>
      </c>
      <c r="AE17" s="9">
        <v>0</v>
      </c>
      <c r="AF17" s="13">
        <v>123</v>
      </c>
      <c r="AG17" s="11">
        <f t="shared" si="10"/>
        <v>-123</v>
      </c>
      <c r="AH17" s="156">
        <v>123</v>
      </c>
      <c r="AI17" s="204">
        <f t="shared" si="11"/>
        <v>123</v>
      </c>
      <c r="AJ17" s="9">
        <v>0</v>
      </c>
      <c r="AK17" s="13">
        <v>25</v>
      </c>
      <c r="AL17" s="11">
        <f t="shared" si="12"/>
        <v>-25</v>
      </c>
      <c r="AM17" s="156">
        <v>25</v>
      </c>
      <c r="AN17" s="204">
        <f t="shared" si="13"/>
        <v>25</v>
      </c>
      <c r="AO17" s="9">
        <v>0</v>
      </c>
      <c r="AP17" s="13">
        <v>8</v>
      </c>
      <c r="AQ17" s="11">
        <f t="shared" si="29"/>
        <v>-8</v>
      </c>
      <c r="AR17" s="156">
        <v>8</v>
      </c>
      <c r="AS17" s="204">
        <f t="shared" si="15"/>
        <v>8</v>
      </c>
      <c r="AT17" s="13"/>
      <c r="AU17" s="13"/>
      <c r="AV17" s="11">
        <f t="shared" si="16"/>
        <v>0</v>
      </c>
      <c r="AW17" s="13"/>
      <c r="AX17" s="13"/>
      <c r="AY17" s="13"/>
      <c r="AZ17" s="11">
        <f t="shared" si="17"/>
        <v>0</v>
      </c>
      <c r="BA17" s="13"/>
      <c r="BB17" s="13"/>
      <c r="BC17" s="15"/>
      <c r="BD17" s="11">
        <f t="shared" si="18"/>
        <v>0</v>
      </c>
      <c r="BE17" s="11"/>
      <c r="BF17" s="11"/>
      <c r="BG17" s="11"/>
      <c r="BH17" s="11">
        <f t="shared" si="19"/>
        <v>0</v>
      </c>
      <c r="BI17" s="11"/>
      <c r="BJ17" s="11"/>
      <c r="BK17" s="11"/>
      <c r="BL17" s="11">
        <f t="shared" si="20"/>
        <v>0</v>
      </c>
      <c r="BM17" s="11"/>
      <c r="BN17" s="11"/>
      <c r="BO17" s="11"/>
      <c r="BP17" s="11">
        <f t="shared" si="21"/>
        <v>0</v>
      </c>
      <c r="BQ17" s="11"/>
      <c r="BR17" s="11"/>
      <c r="BS17" s="11"/>
      <c r="BT17" s="11">
        <f t="shared" si="22"/>
        <v>0</v>
      </c>
      <c r="BU17" s="11"/>
      <c r="BV17" s="11"/>
      <c r="BW17" s="11"/>
      <c r="BX17" s="12">
        <f t="shared" si="23"/>
        <v>0</v>
      </c>
      <c r="BY17" s="26"/>
    </row>
    <row r="18" spans="1:77" ht="52.8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362">
        <f t="shared" si="34"/>
        <v>34</v>
      </c>
      <c r="F18" s="233">
        <f t="shared" si="35"/>
        <v>131</v>
      </c>
      <c r="G18" s="233">
        <f t="shared" si="32"/>
        <v>-97</v>
      </c>
      <c r="H18" s="233">
        <f t="shared" si="36"/>
        <v>97</v>
      </c>
      <c r="I18" s="206">
        <f t="shared" si="24"/>
        <v>131</v>
      </c>
      <c r="J18" s="263">
        <f t="shared" si="25"/>
        <v>0</v>
      </c>
      <c r="K18" s="102">
        <v>10</v>
      </c>
      <c r="L18" s="75">
        <v>13</v>
      </c>
      <c r="M18" s="11">
        <f t="shared" si="37"/>
        <v>-3</v>
      </c>
      <c r="N18" s="157">
        <v>3</v>
      </c>
      <c r="O18" s="205">
        <f t="shared" si="27"/>
        <v>13</v>
      </c>
      <c r="P18" s="102">
        <v>0</v>
      </c>
      <c r="Q18" s="75">
        <v>10</v>
      </c>
      <c r="R18" s="11">
        <f t="shared" si="4"/>
        <v>-10</v>
      </c>
      <c r="S18" s="11">
        <v>0</v>
      </c>
      <c r="T18" s="205">
        <f t="shared" si="5"/>
        <v>0</v>
      </c>
      <c r="U18" s="102">
        <v>0</v>
      </c>
      <c r="V18" s="11">
        <v>18</v>
      </c>
      <c r="W18" s="11">
        <f t="shared" si="6"/>
        <v>-18</v>
      </c>
      <c r="X18" s="157">
        <v>18</v>
      </c>
      <c r="Y18" s="205">
        <f t="shared" si="7"/>
        <v>18</v>
      </c>
      <c r="Z18" s="102">
        <v>0</v>
      </c>
      <c r="AA18" s="75">
        <v>15</v>
      </c>
      <c r="AB18" s="11">
        <f t="shared" si="8"/>
        <v>-15</v>
      </c>
      <c r="AC18" s="157">
        <v>15</v>
      </c>
      <c r="AD18" s="205">
        <f t="shared" si="9"/>
        <v>15</v>
      </c>
      <c r="AE18" s="102">
        <v>8</v>
      </c>
      <c r="AF18" s="75">
        <v>55</v>
      </c>
      <c r="AG18" s="11">
        <f t="shared" si="10"/>
        <v>-47</v>
      </c>
      <c r="AH18" s="157">
        <v>48</v>
      </c>
      <c r="AI18" s="205">
        <f t="shared" si="11"/>
        <v>56</v>
      </c>
      <c r="AJ18" s="102">
        <v>0</v>
      </c>
      <c r="AK18" s="75">
        <v>13</v>
      </c>
      <c r="AL18" s="11">
        <f t="shared" si="12"/>
        <v>-13</v>
      </c>
      <c r="AM18" s="157">
        <v>13</v>
      </c>
      <c r="AN18" s="205">
        <f t="shared" si="13"/>
        <v>13</v>
      </c>
      <c r="AO18" s="102">
        <v>16</v>
      </c>
      <c r="AP18" s="75">
        <v>7</v>
      </c>
      <c r="AQ18" s="11">
        <f t="shared" si="29"/>
        <v>9</v>
      </c>
      <c r="AR18" s="43">
        <v>0</v>
      </c>
      <c r="AS18" s="205">
        <f t="shared" si="15"/>
        <v>16</v>
      </c>
      <c r="AT18" s="278"/>
      <c r="AU18" s="90"/>
      <c r="AV18" s="11">
        <f t="shared" si="16"/>
        <v>0</v>
      </c>
      <c r="AW18" s="11"/>
      <c r="AX18" s="90"/>
      <c r="AY18" s="90"/>
      <c r="AZ18" s="11">
        <f t="shared" si="17"/>
        <v>0</v>
      </c>
      <c r="BA18" s="11"/>
      <c r="BB18" s="90"/>
      <c r="BC18" s="90"/>
      <c r="BD18" s="11">
        <f t="shared" si="18"/>
        <v>0</v>
      </c>
      <c r="BE18" s="11"/>
      <c r="BF18" s="28"/>
      <c r="BG18" s="28"/>
      <c r="BH18" s="11">
        <f t="shared" si="19"/>
        <v>0</v>
      </c>
      <c r="BI18" s="11"/>
      <c r="BJ18" s="28"/>
      <c r="BK18" s="28"/>
      <c r="BL18" s="11">
        <f t="shared" si="20"/>
        <v>0</v>
      </c>
      <c r="BM18" s="11"/>
      <c r="BN18" s="28"/>
      <c r="BO18" s="28"/>
      <c r="BP18" s="11">
        <f t="shared" si="21"/>
        <v>0</v>
      </c>
      <c r="BQ18" s="11"/>
      <c r="BR18" s="28"/>
      <c r="BS18" s="28"/>
      <c r="BT18" s="11">
        <f t="shared" si="22"/>
        <v>0</v>
      </c>
      <c r="BU18" s="11"/>
      <c r="BV18" s="28"/>
      <c r="BW18" s="28"/>
      <c r="BX18" s="65">
        <f t="shared" si="23"/>
        <v>0</v>
      </c>
      <c r="BY18" s="26"/>
    </row>
    <row r="19" spans="1:77" ht="51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362">
        <f t="shared" si="34"/>
        <v>0</v>
      </c>
      <c r="F19" s="233">
        <f t="shared" si="35"/>
        <v>432</v>
      </c>
      <c r="G19" s="233">
        <f t="shared" si="32"/>
        <v>-432</v>
      </c>
      <c r="H19" s="233">
        <f t="shared" si="36"/>
        <v>432</v>
      </c>
      <c r="I19" s="206">
        <f t="shared" si="24"/>
        <v>432</v>
      </c>
      <c r="J19" s="263">
        <f t="shared" si="25"/>
        <v>0</v>
      </c>
      <c r="K19" s="102">
        <v>0</v>
      </c>
      <c r="L19" s="75">
        <v>50</v>
      </c>
      <c r="M19" s="11">
        <f t="shared" si="37"/>
        <v>-50</v>
      </c>
      <c r="N19" s="157">
        <v>50</v>
      </c>
      <c r="O19" s="205">
        <f t="shared" si="27"/>
        <v>50</v>
      </c>
      <c r="P19" s="102">
        <v>0</v>
      </c>
      <c r="Q19" s="75">
        <v>34</v>
      </c>
      <c r="R19" s="11">
        <f t="shared" si="4"/>
        <v>-34</v>
      </c>
      <c r="S19" s="157">
        <v>34</v>
      </c>
      <c r="T19" s="205">
        <f t="shared" si="5"/>
        <v>34</v>
      </c>
      <c r="U19" s="102">
        <v>0</v>
      </c>
      <c r="V19" s="75">
        <v>62</v>
      </c>
      <c r="W19" s="11">
        <f t="shared" si="6"/>
        <v>-62</v>
      </c>
      <c r="X19" s="157">
        <v>62</v>
      </c>
      <c r="Y19" s="205">
        <f t="shared" si="7"/>
        <v>62</v>
      </c>
      <c r="Z19" s="102">
        <v>0</v>
      </c>
      <c r="AA19" s="75">
        <v>43</v>
      </c>
      <c r="AB19" s="11">
        <f t="shared" si="8"/>
        <v>-43</v>
      </c>
      <c r="AC19" s="157">
        <v>43</v>
      </c>
      <c r="AD19" s="205">
        <f t="shared" si="9"/>
        <v>43</v>
      </c>
      <c r="AE19" s="102">
        <v>0</v>
      </c>
      <c r="AF19" s="75">
        <v>165</v>
      </c>
      <c r="AG19" s="11">
        <f t="shared" si="10"/>
        <v>-165</v>
      </c>
      <c r="AH19" s="157">
        <v>165</v>
      </c>
      <c r="AI19" s="205">
        <f t="shared" si="11"/>
        <v>165</v>
      </c>
      <c r="AJ19" s="102">
        <v>0</v>
      </c>
      <c r="AK19" s="75">
        <v>38</v>
      </c>
      <c r="AL19" s="11">
        <f t="shared" si="12"/>
        <v>-38</v>
      </c>
      <c r="AM19" s="157">
        <v>38</v>
      </c>
      <c r="AN19" s="205">
        <f t="shared" si="13"/>
        <v>38</v>
      </c>
      <c r="AO19" s="102">
        <v>0</v>
      </c>
      <c r="AP19" s="75">
        <v>40</v>
      </c>
      <c r="AQ19" s="11">
        <f t="shared" si="29"/>
        <v>-40</v>
      </c>
      <c r="AR19" s="157">
        <v>40</v>
      </c>
      <c r="AS19" s="205">
        <f t="shared" si="15"/>
        <v>40</v>
      </c>
      <c r="AT19" s="278"/>
      <c r="AU19" s="90"/>
      <c r="AV19" s="11">
        <f t="shared" si="16"/>
        <v>0</v>
      </c>
      <c r="AW19" s="11"/>
      <c r="AX19" s="90"/>
      <c r="AY19" s="90"/>
      <c r="AZ19" s="11">
        <f t="shared" si="17"/>
        <v>0</v>
      </c>
      <c r="BA19" s="11"/>
      <c r="BB19" s="90"/>
      <c r="BC19" s="90"/>
      <c r="BD19" s="11">
        <f t="shared" si="18"/>
        <v>0</v>
      </c>
      <c r="BE19" s="11"/>
      <c r="BF19" s="28"/>
      <c r="BG19" s="28"/>
      <c r="BH19" s="11">
        <f t="shared" si="19"/>
        <v>0</v>
      </c>
      <c r="BI19" s="11"/>
      <c r="BJ19" s="28"/>
      <c r="BK19" s="28"/>
      <c r="BL19" s="11">
        <f t="shared" si="20"/>
        <v>0</v>
      </c>
      <c r="BM19" s="11"/>
      <c r="BN19" s="28"/>
      <c r="BO19" s="28"/>
      <c r="BP19" s="11">
        <f t="shared" si="21"/>
        <v>0</v>
      </c>
      <c r="BQ19" s="11"/>
      <c r="BR19" s="28"/>
      <c r="BS19" s="28"/>
      <c r="BT19" s="11">
        <f t="shared" si="22"/>
        <v>0</v>
      </c>
      <c r="BU19" s="11"/>
      <c r="BV19" s="28"/>
      <c r="BW19" s="28"/>
      <c r="BX19" s="12">
        <f t="shared" si="23"/>
        <v>0</v>
      </c>
      <c r="BY19" s="26"/>
    </row>
    <row r="20" spans="1:77" ht="49.2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362">
        <f t="shared" si="34"/>
        <v>0</v>
      </c>
      <c r="F20" s="233">
        <f t="shared" si="35"/>
        <v>50</v>
      </c>
      <c r="G20" s="233">
        <f t="shared" si="32"/>
        <v>-50</v>
      </c>
      <c r="H20" s="233">
        <f t="shared" si="36"/>
        <v>50</v>
      </c>
      <c r="I20" s="206">
        <f t="shared" si="24"/>
        <v>50</v>
      </c>
      <c r="J20" s="263">
        <f t="shared" si="25"/>
        <v>0</v>
      </c>
      <c r="K20" s="383">
        <v>0</v>
      </c>
      <c r="L20" s="453">
        <v>4</v>
      </c>
      <c r="M20" s="11">
        <f t="shared" si="37"/>
        <v>-4</v>
      </c>
      <c r="N20" s="43">
        <v>4</v>
      </c>
      <c r="O20" s="205">
        <f t="shared" si="27"/>
        <v>4</v>
      </c>
      <c r="P20" s="383">
        <v>0</v>
      </c>
      <c r="Q20" s="382">
        <v>4</v>
      </c>
      <c r="R20" s="11">
        <f t="shared" si="4"/>
        <v>-4</v>
      </c>
      <c r="S20" s="43">
        <v>4</v>
      </c>
      <c r="T20" s="205">
        <f t="shared" si="5"/>
        <v>4</v>
      </c>
      <c r="U20" s="383">
        <v>0</v>
      </c>
      <c r="V20" s="75">
        <v>7</v>
      </c>
      <c r="W20" s="11">
        <f t="shared" si="6"/>
        <v>-7</v>
      </c>
      <c r="X20" s="157">
        <v>9</v>
      </c>
      <c r="Y20" s="205">
        <f t="shared" si="7"/>
        <v>9</v>
      </c>
      <c r="Z20" s="383">
        <v>0</v>
      </c>
      <c r="AA20" s="382">
        <v>5</v>
      </c>
      <c r="AB20" s="11">
        <f t="shared" si="8"/>
        <v>-5</v>
      </c>
      <c r="AC20" s="157">
        <v>5</v>
      </c>
      <c r="AD20" s="205">
        <f t="shared" si="9"/>
        <v>5</v>
      </c>
      <c r="AE20" s="383">
        <v>0</v>
      </c>
      <c r="AF20" s="382">
        <v>22</v>
      </c>
      <c r="AG20" s="11">
        <f t="shared" si="10"/>
        <v>-22</v>
      </c>
      <c r="AH20" s="43">
        <v>20</v>
      </c>
      <c r="AI20" s="205">
        <f t="shared" si="11"/>
        <v>20</v>
      </c>
      <c r="AJ20" s="383">
        <v>0</v>
      </c>
      <c r="AK20" s="382">
        <v>5</v>
      </c>
      <c r="AL20" s="11">
        <f t="shared" si="12"/>
        <v>-5</v>
      </c>
      <c r="AM20" s="157">
        <v>5</v>
      </c>
      <c r="AN20" s="205">
        <f t="shared" si="13"/>
        <v>5</v>
      </c>
      <c r="AO20" s="383">
        <v>0</v>
      </c>
      <c r="AP20" s="382">
        <v>3</v>
      </c>
      <c r="AQ20" s="11">
        <f t="shared" si="29"/>
        <v>-3</v>
      </c>
      <c r="AR20" s="157">
        <v>3</v>
      </c>
      <c r="AS20" s="205">
        <f t="shared" si="15"/>
        <v>3</v>
      </c>
      <c r="AT20" s="385"/>
      <c r="AU20" s="386"/>
      <c r="AV20" s="11">
        <f t="shared" si="16"/>
        <v>0</v>
      </c>
      <c r="AW20" s="11"/>
      <c r="AX20" s="386"/>
      <c r="AY20" s="386"/>
      <c r="AZ20" s="11">
        <f t="shared" si="17"/>
        <v>0</v>
      </c>
      <c r="BA20" s="11"/>
      <c r="BB20" s="386"/>
      <c r="BC20" s="386"/>
      <c r="BD20" s="11">
        <f t="shared" si="18"/>
        <v>0</v>
      </c>
      <c r="BE20" s="11"/>
      <c r="BF20" s="386"/>
      <c r="BG20" s="386"/>
      <c r="BH20" s="11">
        <f t="shared" si="19"/>
        <v>0</v>
      </c>
      <c r="BI20" s="11"/>
      <c r="BJ20" s="386"/>
      <c r="BK20" s="386"/>
      <c r="BL20" s="11">
        <f t="shared" si="20"/>
        <v>0</v>
      </c>
      <c r="BM20" s="11"/>
      <c r="BN20" s="386"/>
      <c r="BO20" s="386"/>
      <c r="BP20" s="11">
        <f t="shared" si="21"/>
        <v>0</v>
      </c>
      <c r="BQ20" s="11"/>
      <c r="BR20" s="386"/>
      <c r="BS20" s="386"/>
      <c r="BT20" s="11">
        <f t="shared" si="22"/>
        <v>0</v>
      </c>
      <c r="BU20" s="11"/>
      <c r="BV20" s="386"/>
      <c r="BW20" s="386"/>
      <c r="BX20" s="12">
        <f t="shared" si="23"/>
        <v>0</v>
      </c>
      <c r="BY20" s="26"/>
    </row>
    <row r="21" spans="1:77" ht="46.8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362">
        <f t="shared" si="34"/>
        <v>0</v>
      </c>
      <c r="F21" s="233">
        <f t="shared" si="35"/>
        <v>36</v>
      </c>
      <c r="G21" s="233">
        <f t="shared" si="32"/>
        <v>-30</v>
      </c>
      <c r="H21" s="233">
        <f t="shared" si="36"/>
        <v>36</v>
      </c>
      <c r="I21" s="206">
        <f t="shared" si="24"/>
        <v>36</v>
      </c>
      <c r="J21" s="263">
        <f t="shared" si="25"/>
        <v>0</v>
      </c>
      <c r="K21" s="383">
        <v>0</v>
      </c>
      <c r="L21" s="382">
        <v>4</v>
      </c>
      <c r="M21" s="26">
        <f t="shared" si="37"/>
        <v>-4</v>
      </c>
      <c r="N21" s="50">
        <v>4</v>
      </c>
      <c r="O21" s="206">
        <f t="shared" si="27"/>
        <v>4</v>
      </c>
      <c r="P21" s="383">
        <v>0</v>
      </c>
      <c r="Q21" s="382">
        <v>2</v>
      </c>
      <c r="R21" s="26">
        <f t="shared" si="4"/>
        <v>-2</v>
      </c>
      <c r="S21" s="50">
        <v>2</v>
      </c>
      <c r="T21" s="206">
        <f t="shared" si="5"/>
        <v>2</v>
      </c>
      <c r="U21" s="383">
        <v>0</v>
      </c>
      <c r="V21" s="382">
        <v>6</v>
      </c>
      <c r="W21" s="26">
        <v>0</v>
      </c>
      <c r="X21" s="158">
        <v>6</v>
      </c>
      <c r="Y21" s="206">
        <f t="shared" si="7"/>
        <v>6</v>
      </c>
      <c r="Z21" s="383">
        <v>0</v>
      </c>
      <c r="AA21" s="382">
        <v>3</v>
      </c>
      <c r="AB21" s="26">
        <f t="shared" si="8"/>
        <v>-3</v>
      </c>
      <c r="AC21" s="158">
        <v>3</v>
      </c>
      <c r="AD21" s="206">
        <f t="shared" si="9"/>
        <v>3</v>
      </c>
      <c r="AE21" s="383">
        <v>0</v>
      </c>
      <c r="AF21" s="382">
        <v>16</v>
      </c>
      <c r="AG21" s="26">
        <f t="shared" si="10"/>
        <v>-16</v>
      </c>
      <c r="AH21" s="158">
        <v>16</v>
      </c>
      <c r="AI21" s="206">
        <f t="shared" si="11"/>
        <v>16</v>
      </c>
      <c r="AJ21" s="383">
        <v>0</v>
      </c>
      <c r="AK21" s="382">
        <v>3</v>
      </c>
      <c r="AL21" s="26">
        <f t="shared" si="12"/>
        <v>-3</v>
      </c>
      <c r="AM21" s="158">
        <v>3</v>
      </c>
      <c r="AN21" s="206">
        <f t="shared" si="13"/>
        <v>3</v>
      </c>
      <c r="AO21" s="383">
        <v>0</v>
      </c>
      <c r="AP21" s="382">
        <v>2</v>
      </c>
      <c r="AQ21" s="26">
        <f t="shared" si="29"/>
        <v>-2</v>
      </c>
      <c r="AR21" s="158">
        <v>2</v>
      </c>
      <c r="AS21" s="206">
        <f t="shared" si="15"/>
        <v>2</v>
      </c>
      <c r="AT21" s="385"/>
      <c r="AU21" s="386"/>
      <c r="AV21" s="26">
        <f t="shared" si="16"/>
        <v>0</v>
      </c>
      <c r="AW21" s="26"/>
      <c r="AX21" s="386"/>
      <c r="AY21" s="386"/>
      <c r="AZ21" s="26">
        <f t="shared" si="17"/>
        <v>0</v>
      </c>
      <c r="BA21" s="26"/>
      <c r="BB21" s="386"/>
      <c r="BC21" s="386"/>
      <c r="BD21" s="26">
        <f t="shared" si="18"/>
        <v>0</v>
      </c>
      <c r="BE21" s="26"/>
      <c r="BF21" s="386"/>
      <c r="BG21" s="386"/>
      <c r="BH21" s="26">
        <f t="shared" si="19"/>
        <v>0</v>
      </c>
      <c r="BI21" s="26"/>
      <c r="BJ21" s="386"/>
      <c r="BK21" s="386"/>
      <c r="BL21" s="26">
        <f t="shared" si="20"/>
        <v>0</v>
      </c>
      <c r="BM21" s="26"/>
      <c r="BN21" s="386"/>
      <c r="BO21" s="386"/>
      <c r="BP21" s="26">
        <f t="shared" si="21"/>
        <v>0</v>
      </c>
      <c r="BQ21" s="26"/>
      <c r="BR21" s="386"/>
      <c r="BS21" s="386"/>
      <c r="BT21" s="26">
        <f t="shared" si="22"/>
        <v>0</v>
      </c>
      <c r="BU21" s="26"/>
      <c r="BV21" s="386"/>
      <c r="BW21" s="386"/>
      <c r="BX21" s="65">
        <f t="shared" si="23"/>
        <v>0</v>
      </c>
      <c r="BY21" s="26"/>
    </row>
    <row r="22" spans="1:77" ht="58.2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362">
        <f t="shared" si="34"/>
        <v>80</v>
      </c>
      <c r="F22" s="233">
        <f t="shared" si="35"/>
        <v>228</v>
      </c>
      <c r="G22" s="233">
        <f t="shared" si="32"/>
        <v>-173</v>
      </c>
      <c r="H22" s="233">
        <f t="shared" si="36"/>
        <v>148</v>
      </c>
      <c r="I22" s="206">
        <f t="shared" si="24"/>
        <v>228</v>
      </c>
      <c r="J22" s="263">
        <f t="shared" si="25"/>
        <v>0</v>
      </c>
      <c r="K22" s="468">
        <v>0</v>
      </c>
      <c r="L22" s="454">
        <v>30</v>
      </c>
      <c r="M22" s="26">
        <f t="shared" si="37"/>
        <v>-30</v>
      </c>
      <c r="N22" s="158">
        <v>30</v>
      </c>
      <c r="O22" s="206">
        <f t="shared" si="27"/>
        <v>30</v>
      </c>
      <c r="P22" s="383">
        <v>0</v>
      </c>
      <c r="Q22" s="382">
        <v>18</v>
      </c>
      <c r="R22" s="26">
        <f t="shared" si="4"/>
        <v>-18</v>
      </c>
      <c r="S22" s="158">
        <v>18</v>
      </c>
      <c r="T22" s="206">
        <f t="shared" si="5"/>
        <v>18</v>
      </c>
      <c r="U22" s="383">
        <v>0</v>
      </c>
      <c r="V22" s="382">
        <v>34</v>
      </c>
      <c r="W22" s="26">
        <f t="shared" si="6"/>
        <v>-34</v>
      </c>
      <c r="X22" s="158">
        <v>34</v>
      </c>
      <c r="Y22" s="206">
        <f t="shared" si="7"/>
        <v>34</v>
      </c>
      <c r="Z22" s="383">
        <v>50</v>
      </c>
      <c r="AA22" s="382">
        <v>25</v>
      </c>
      <c r="AB22" s="26">
        <v>0</v>
      </c>
      <c r="AC22" s="50">
        <v>0</v>
      </c>
      <c r="AD22" s="206">
        <f t="shared" si="9"/>
        <v>50</v>
      </c>
      <c r="AE22" s="383">
        <v>30</v>
      </c>
      <c r="AF22" s="382">
        <v>90</v>
      </c>
      <c r="AG22" s="26">
        <f t="shared" si="10"/>
        <v>-60</v>
      </c>
      <c r="AH22" s="158">
        <v>39</v>
      </c>
      <c r="AI22" s="206">
        <f t="shared" si="11"/>
        <v>69</v>
      </c>
      <c r="AJ22" s="383">
        <v>0</v>
      </c>
      <c r="AK22" s="382">
        <v>19</v>
      </c>
      <c r="AL22" s="26">
        <f t="shared" si="12"/>
        <v>-19</v>
      </c>
      <c r="AM22" s="50">
        <v>15</v>
      </c>
      <c r="AN22" s="206">
        <f t="shared" si="13"/>
        <v>15</v>
      </c>
      <c r="AO22" s="383">
        <v>0</v>
      </c>
      <c r="AP22" s="382">
        <v>12</v>
      </c>
      <c r="AQ22" s="26">
        <f t="shared" si="29"/>
        <v>-12</v>
      </c>
      <c r="AR22" s="158">
        <v>12</v>
      </c>
      <c r="AS22" s="206">
        <f t="shared" si="15"/>
        <v>12</v>
      </c>
      <c r="AT22" s="240"/>
      <c r="AU22" s="39"/>
      <c r="AV22" s="26">
        <f t="shared" si="16"/>
        <v>0</v>
      </c>
      <c r="AW22" s="26"/>
      <c r="AX22" s="39"/>
      <c r="AY22" s="39"/>
      <c r="AZ22" s="26">
        <f t="shared" si="17"/>
        <v>0</v>
      </c>
      <c r="BA22" s="26"/>
      <c r="BB22" s="39"/>
      <c r="BC22" s="39"/>
      <c r="BD22" s="26">
        <f t="shared" si="18"/>
        <v>0</v>
      </c>
      <c r="BE22" s="26"/>
      <c r="BF22" s="39"/>
      <c r="BG22" s="39"/>
      <c r="BH22" s="26">
        <f t="shared" si="19"/>
        <v>0</v>
      </c>
      <c r="BI22" s="26"/>
      <c r="BJ22" s="39"/>
      <c r="BK22" s="39"/>
      <c r="BL22" s="26">
        <f t="shared" si="20"/>
        <v>0</v>
      </c>
      <c r="BM22" s="26"/>
      <c r="BN22" s="39"/>
      <c r="BO22" s="39"/>
      <c r="BP22" s="26">
        <f t="shared" si="21"/>
        <v>0</v>
      </c>
      <c r="BQ22" s="26"/>
      <c r="BR22" s="39"/>
      <c r="BS22" s="39"/>
      <c r="BT22" s="26">
        <f t="shared" si="22"/>
        <v>0</v>
      </c>
      <c r="BU22" s="26"/>
      <c r="BV22" s="39"/>
      <c r="BW22" s="39"/>
      <c r="BX22" s="65">
        <f t="shared" si="23"/>
        <v>0</v>
      </c>
      <c r="BY22" s="26"/>
    </row>
    <row r="23" spans="1:77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362">
        <f t="shared" si="34"/>
        <v>0</v>
      </c>
      <c r="F23" s="233">
        <f t="shared" si="35"/>
        <v>11</v>
      </c>
      <c r="G23" s="233">
        <f t="shared" si="32"/>
        <v>-11</v>
      </c>
      <c r="H23" s="233">
        <f t="shared" si="36"/>
        <v>14</v>
      </c>
      <c r="I23" s="206">
        <f t="shared" si="24"/>
        <v>14</v>
      </c>
      <c r="J23" s="263">
        <f t="shared" si="25"/>
        <v>3</v>
      </c>
      <c r="K23" s="383">
        <v>0</v>
      </c>
      <c r="L23" s="382">
        <v>1</v>
      </c>
      <c r="M23" s="26">
        <f t="shared" si="37"/>
        <v>-1</v>
      </c>
      <c r="N23" s="158">
        <v>1</v>
      </c>
      <c r="O23" s="206">
        <f t="shared" si="27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83">
        <v>0</v>
      </c>
      <c r="AF23" s="382">
        <v>5</v>
      </c>
      <c r="AG23" s="26">
        <f t="shared" si="10"/>
        <v>-5</v>
      </c>
      <c r="AH23" s="50">
        <v>8</v>
      </c>
      <c r="AI23" s="206">
        <f t="shared" si="11"/>
        <v>8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383">
        <v>0</v>
      </c>
      <c r="AP23" s="382">
        <v>1</v>
      </c>
      <c r="AQ23" s="26">
        <f t="shared" si="29"/>
        <v>-1</v>
      </c>
      <c r="AR23" s="158">
        <v>1</v>
      </c>
      <c r="AS23" s="206">
        <f t="shared" si="15"/>
        <v>1</v>
      </c>
      <c r="AT23" s="387"/>
      <c r="AU23" s="388"/>
      <c r="AV23" s="26">
        <f t="shared" si="16"/>
        <v>0</v>
      </c>
      <c r="AW23" s="26"/>
      <c r="AX23" s="388"/>
      <c r="AY23" s="388"/>
      <c r="AZ23" s="26">
        <f t="shared" si="17"/>
        <v>0</v>
      </c>
      <c r="BA23" s="26"/>
      <c r="BB23" s="388"/>
      <c r="BC23" s="388"/>
      <c r="BD23" s="26">
        <f t="shared" si="18"/>
        <v>0</v>
      </c>
      <c r="BE23" s="26"/>
      <c r="BF23" s="388"/>
      <c r="BG23" s="388"/>
      <c r="BH23" s="26">
        <f t="shared" si="19"/>
        <v>0</v>
      </c>
      <c r="BI23" s="26"/>
      <c r="BJ23" s="388"/>
      <c r="BK23" s="388"/>
      <c r="BL23" s="26">
        <f t="shared" si="20"/>
        <v>0</v>
      </c>
      <c r="BM23" s="26"/>
      <c r="BN23" s="388"/>
      <c r="BO23" s="388"/>
      <c r="BP23" s="26">
        <f t="shared" si="21"/>
        <v>0</v>
      </c>
      <c r="BQ23" s="26"/>
      <c r="BR23" s="388"/>
      <c r="BS23" s="388"/>
      <c r="BT23" s="26">
        <f t="shared" si="22"/>
        <v>0</v>
      </c>
      <c r="BU23" s="26"/>
      <c r="BV23" s="388"/>
      <c r="BW23" s="388"/>
      <c r="BX23" s="65">
        <f t="shared" si="23"/>
        <v>0</v>
      </c>
      <c r="BY23" s="26"/>
    </row>
    <row r="24" spans="1:77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362">
        <f t="shared" si="34"/>
        <v>0</v>
      </c>
      <c r="F24" s="233">
        <f t="shared" si="35"/>
        <v>49</v>
      </c>
      <c r="G24" s="233">
        <f t="shared" si="32"/>
        <v>-49</v>
      </c>
      <c r="H24" s="233">
        <f t="shared" si="36"/>
        <v>49</v>
      </c>
      <c r="I24" s="206">
        <f t="shared" si="24"/>
        <v>49</v>
      </c>
      <c r="J24" s="263">
        <f t="shared" si="25"/>
        <v>0</v>
      </c>
      <c r="K24" s="383">
        <v>0</v>
      </c>
      <c r="L24" s="382">
        <v>5</v>
      </c>
      <c r="M24" s="26">
        <f t="shared" si="37"/>
        <v>-5</v>
      </c>
      <c r="N24" s="158">
        <v>10</v>
      </c>
      <c r="O24" s="206">
        <f t="shared" si="27"/>
        <v>10</v>
      </c>
      <c r="P24" s="383">
        <v>0</v>
      </c>
      <c r="Q24" s="382">
        <v>4</v>
      </c>
      <c r="R24" s="26">
        <f t="shared" si="4"/>
        <v>-4</v>
      </c>
      <c r="S24" s="158">
        <v>4</v>
      </c>
      <c r="T24" s="206">
        <f t="shared" si="5"/>
        <v>4</v>
      </c>
      <c r="U24" s="383">
        <v>0</v>
      </c>
      <c r="V24" s="382">
        <v>7</v>
      </c>
      <c r="W24" s="26">
        <f t="shared" si="6"/>
        <v>-7</v>
      </c>
      <c r="X24" s="158">
        <v>7</v>
      </c>
      <c r="Y24" s="206">
        <f t="shared" si="7"/>
        <v>7</v>
      </c>
      <c r="Z24" s="383">
        <v>0</v>
      </c>
      <c r="AA24" s="382">
        <v>5</v>
      </c>
      <c r="AB24" s="26">
        <f t="shared" si="8"/>
        <v>-5</v>
      </c>
      <c r="AC24" s="158">
        <v>5</v>
      </c>
      <c r="AD24" s="206">
        <f t="shared" si="9"/>
        <v>5</v>
      </c>
      <c r="AE24" s="383">
        <v>0</v>
      </c>
      <c r="AF24" s="382">
        <v>20</v>
      </c>
      <c r="AG24" s="26">
        <f t="shared" si="10"/>
        <v>-20</v>
      </c>
      <c r="AH24" s="50">
        <v>15</v>
      </c>
      <c r="AI24" s="206">
        <f t="shared" si="11"/>
        <v>15</v>
      </c>
      <c r="AJ24" s="383">
        <v>0</v>
      </c>
      <c r="AK24" s="382">
        <v>5</v>
      </c>
      <c r="AL24" s="26">
        <f t="shared" si="12"/>
        <v>-5</v>
      </c>
      <c r="AM24" s="158">
        <v>5</v>
      </c>
      <c r="AN24" s="206">
        <f t="shared" si="13"/>
        <v>5</v>
      </c>
      <c r="AO24" s="383">
        <v>0</v>
      </c>
      <c r="AP24" s="382">
        <v>3</v>
      </c>
      <c r="AQ24" s="26">
        <f t="shared" si="29"/>
        <v>-3</v>
      </c>
      <c r="AR24" s="158">
        <v>3</v>
      </c>
      <c r="AS24" s="206">
        <f t="shared" si="15"/>
        <v>3</v>
      </c>
      <c r="AT24" s="240"/>
      <c r="AU24" s="39"/>
      <c r="AV24" s="26">
        <f t="shared" si="16"/>
        <v>0</v>
      </c>
      <c r="AW24" s="26"/>
      <c r="AX24" s="39"/>
      <c r="AY24" s="39"/>
      <c r="AZ24" s="26">
        <f t="shared" si="17"/>
        <v>0</v>
      </c>
      <c r="BA24" s="26"/>
      <c r="BB24" s="39"/>
      <c r="BC24" s="39"/>
      <c r="BD24" s="26">
        <f t="shared" si="18"/>
        <v>0</v>
      </c>
      <c r="BE24" s="26"/>
      <c r="BF24" s="39"/>
      <c r="BG24" s="39"/>
      <c r="BH24" s="26">
        <f t="shared" si="19"/>
        <v>0</v>
      </c>
      <c r="BI24" s="26"/>
      <c r="BJ24" s="39"/>
      <c r="BK24" s="39"/>
      <c r="BL24" s="26">
        <f t="shared" si="20"/>
        <v>0</v>
      </c>
      <c r="BM24" s="26"/>
      <c r="BN24" s="39"/>
      <c r="BO24" s="39"/>
      <c r="BP24" s="26">
        <f t="shared" si="21"/>
        <v>0</v>
      </c>
      <c r="BQ24" s="26"/>
      <c r="BR24" s="39"/>
      <c r="BS24" s="39"/>
      <c r="BT24" s="26">
        <f t="shared" si="22"/>
        <v>0</v>
      </c>
      <c r="BU24" s="26"/>
      <c r="BV24" s="39"/>
      <c r="BW24" s="39"/>
      <c r="BX24" s="65">
        <f t="shared" si="23"/>
        <v>0</v>
      </c>
      <c r="BY24" s="26"/>
    </row>
    <row r="25" spans="1:77" ht="120" customHeight="1" thickBot="1" x14ac:dyDescent="0.35">
      <c r="A25" s="37">
        <v>23</v>
      </c>
      <c r="B25" s="40" t="s">
        <v>126</v>
      </c>
      <c r="C25" s="382">
        <v>8</v>
      </c>
      <c r="D25" s="390">
        <v>15</v>
      </c>
      <c r="E25" s="362">
        <f t="shared" si="34"/>
        <v>0</v>
      </c>
      <c r="F25" s="233">
        <f t="shared" si="35"/>
        <v>54</v>
      </c>
      <c r="G25" s="233">
        <f t="shared" si="32"/>
        <v>-54</v>
      </c>
      <c r="H25" s="233">
        <f t="shared" si="36"/>
        <v>54</v>
      </c>
      <c r="I25" s="206">
        <f t="shared" si="24"/>
        <v>54</v>
      </c>
      <c r="J25" s="263">
        <f t="shared" si="25"/>
        <v>0</v>
      </c>
      <c r="K25" s="383">
        <v>0</v>
      </c>
      <c r="L25" s="382">
        <v>14</v>
      </c>
      <c r="M25" s="26">
        <f t="shared" si="37"/>
        <v>-14</v>
      </c>
      <c r="N25" s="158">
        <v>14</v>
      </c>
      <c r="O25" s="206">
        <f t="shared" si="27"/>
        <v>14</v>
      </c>
      <c r="P25" s="383">
        <v>0</v>
      </c>
      <c r="Q25" s="382">
        <v>7</v>
      </c>
      <c r="R25" s="26">
        <f t="shared" si="4"/>
        <v>-7</v>
      </c>
      <c r="S25" s="26">
        <v>0</v>
      </c>
      <c r="T25" s="206">
        <f t="shared" si="5"/>
        <v>0</v>
      </c>
      <c r="U25" s="383">
        <v>0</v>
      </c>
      <c r="V25" s="382">
        <v>6</v>
      </c>
      <c r="W25" s="26">
        <f t="shared" si="6"/>
        <v>-6</v>
      </c>
      <c r="X25" s="158">
        <v>6</v>
      </c>
      <c r="Y25" s="206">
        <f t="shared" si="7"/>
        <v>6</v>
      </c>
      <c r="Z25" s="383">
        <v>0</v>
      </c>
      <c r="AA25" s="382">
        <v>5</v>
      </c>
      <c r="AB25" s="26">
        <f t="shared" si="8"/>
        <v>-5</v>
      </c>
      <c r="AC25" s="158">
        <v>5</v>
      </c>
      <c r="AD25" s="206">
        <f t="shared" si="9"/>
        <v>5</v>
      </c>
      <c r="AE25" s="383">
        <v>0</v>
      </c>
      <c r="AF25" s="382">
        <v>15</v>
      </c>
      <c r="AG25" s="26">
        <f t="shared" si="10"/>
        <v>-15</v>
      </c>
      <c r="AH25" s="50">
        <v>15</v>
      </c>
      <c r="AI25" s="206">
        <f t="shared" si="11"/>
        <v>15</v>
      </c>
      <c r="AJ25" s="383">
        <v>0</v>
      </c>
      <c r="AK25" s="382">
        <v>3</v>
      </c>
      <c r="AL25" s="26">
        <f t="shared" si="12"/>
        <v>-3</v>
      </c>
      <c r="AM25" s="26">
        <v>10</v>
      </c>
      <c r="AN25" s="206">
        <f t="shared" si="13"/>
        <v>10</v>
      </c>
      <c r="AO25" s="383">
        <v>0</v>
      </c>
      <c r="AP25" s="382">
        <v>4</v>
      </c>
      <c r="AQ25" s="26">
        <f t="shared" si="29"/>
        <v>-4</v>
      </c>
      <c r="AR25" s="158">
        <v>4</v>
      </c>
      <c r="AS25" s="206">
        <f t="shared" si="15"/>
        <v>4</v>
      </c>
      <c r="AT25" s="387"/>
      <c r="AU25" s="388"/>
      <c r="AV25" s="26">
        <f t="shared" si="16"/>
        <v>0</v>
      </c>
      <c r="AW25" s="26"/>
      <c r="AX25" s="388"/>
      <c r="AY25" s="388"/>
      <c r="AZ25" s="26">
        <f t="shared" si="17"/>
        <v>0</v>
      </c>
      <c r="BA25" s="26"/>
      <c r="BB25" s="388"/>
      <c r="BC25" s="388"/>
      <c r="BD25" s="26">
        <f t="shared" si="18"/>
        <v>0</v>
      </c>
      <c r="BE25" s="26"/>
      <c r="BF25" s="388"/>
      <c r="BG25" s="388"/>
      <c r="BH25" s="26">
        <f t="shared" si="19"/>
        <v>0</v>
      </c>
      <c r="BI25" s="26"/>
      <c r="BJ25" s="388"/>
      <c r="BK25" s="388"/>
      <c r="BL25" s="26">
        <f t="shared" si="20"/>
        <v>0</v>
      </c>
      <c r="BM25" s="26"/>
      <c r="BN25" s="388"/>
      <c r="BO25" s="388"/>
      <c r="BP25" s="26">
        <f t="shared" si="21"/>
        <v>0</v>
      </c>
      <c r="BQ25" s="26"/>
      <c r="BR25" s="388"/>
      <c r="BS25" s="388"/>
      <c r="BT25" s="26">
        <f t="shared" si="22"/>
        <v>0</v>
      </c>
      <c r="BU25" s="26"/>
      <c r="BV25" s="388"/>
      <c r="BW25" s="388"/>
      <c r="BX25" s="65">
        <f t="shared" si="23"/>
        <v>0</v>
      </c>
      <c r="BY25" s="26"/>
    </row>
    <row r="26" spans="1:77" ht="61.2" customHeight="1" x14ac:dyDescent="0.3">
      <c r="A26" s="9">
        <v>24</v>
      </c>
      <c r="B26" s="116" t="s">
        <v>51</v>
      </c>
      <c r="C26" s="373">
        <v>15</v>
      </c>
      <c r="D26" s="374">
        <v>30</v>
      </c>
      <c r="E26" s="362">
        <f t="shared" ref="E26:E30" si="38">K26+P26+U26+Z26+AE26+AJ26+AO26+AT26+AX26+BB26+BF26+BJ26+BN26+BR26+BV26</f>
        <v>0</v>
      </c>
      <c r="F26" s="233">
        <f t="shared" ref="F26:F30" si="39">L26+Q26+V26+AA26+AF26+AK26+AP26+AU26+AY26+BC26+BG26+BK26+BO26+BS26+BW26</f>
        <v>0</v>
      </c>
      <c r="G26" s="233">
        <f t="shared" ref="G26:G30" si="40">M26+R26+W26+AB26+AG26+AL26+AQ26+AV26+AZ26+BD26+BH26+BL26+BP26+BT26+BX26</f>
        <v>0</v>
      </c>
      <c r="H26" s="233">
        <f t="shared" ref="H26:H30" si="41">N26+S26+X26+AC26+AH26+AM26+AR26+AW26+BA26+BE26+BI26+BM26+BQ26+BU26+BY26</f>
        <v>0</v>
      </c>
      <c r="I26" s="206">
        <f t="shared" si="24"/>
        <v>0</v>
      </c>
      <c r="J26" s="263">
        <f t="shared" si="25"/>
        <v>0</v>
      </c>
      <c r="K26" s="9">
        <v>0</v>
      </c>
      <c r="L26" s="13">
        <v>0</v>
      </c>
      <c r="M26" s="11">
        <f t="shared" si="37"/>
        <v>0</v>
      </c>
      <c r="N26" s="43">
        <v>0</v>
      </c>
      <c r="O26" s="204">
        <f t="shared" si="27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0</v>
      </c>
      <c r="AF26" s="13">
        <v>0</v>
      </c>
      <c r="AG26" s="11">
        <f t="shared" si="10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29"/>
        <v>0</v>
      </c>
      <c r="AR26" s="11">
        <v>0</v>
      </c>
      <c r="AS26" s="204">
        <f t="shared" si="15"/>
        <v>0</v>
      </c>
      <c r="AT26" s="13"/>
      <c r="AU26" s="13"/>
      <c r="AV26" s="11">
        <f t="shared" si="16"/>
        <v>0</v>
      </c>
      <c r="AW26" s="11"/>
      <c r="AX26" s="13"/>
      <c r="AY26" s="13"/>
      <c r="AZ26" s="11">
        <f t="shared" si="17"/>
        <v>0</v>
      </c>
      <c r="BA26" s="13"/>
      <c r="BB26" s="13"/>
      <c r="BC26" s="15"/>
      <c r="BD26" s="11">
        <f t="shared" si="18"/>
        <v>0</v>
      </c>
      <c r="BE26" s="11"/>
      <c r="BF26" s="11"/>
      <c r="BG26" s="11"/>
      <c r="BH26" s="11">
        <f t="shared" si="19"/>
        <v>0</v>
      </c>
      <c r="BI26" s="11"/>
      <c r="BJ26" s="11"/>
      <c r="BK26" s="11"/>
      <c r="BL26" s="11">
        <f t="shared" si="20"/>
        <v>0</v>
      </c>
      <c r="BM26" s="11"/>
      <c r="BN26" s="11"/>
      <c r="BO26" s="11"/>
      <c r="BP26" s="11">
        <f t="shared" si="21"/>
        <v>0</v>
      </c>
      <c r="BQ26" s="11"/>
      <c r="BR26" s="11"/>
      <c r="BS26" s="11"/>
      <c r="BT26" s="11">
        <f t="shared" si="22"/>
        <v>0</v>
      </c>
      <c r="BU26" s="11"/>
      <c r="BV26" s="11"/>
      <c r="BW26" s="11"/>
      <c r="BX26" s="11">
        <f t="shared" si="23"/>
        <v>0</v>
      </c>
      <c r="BY26" s="65"/>
    </row>
    <row r="27" spans="1:77" ht="37.200000000000003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362">
        <f t="shared" si="38"/>
        <v>0</v>
      </c>
      <c r="F27" s="233">
        <f t="shared" si="39"/>
        <v>15</v>
      </c>
      <c r="G27" s="233">
        <f t="shared" si="40"/>
        <v>-15</v>
      </c>
      <c r="H27" s="233">
        <f t="shared" si="41"/>
        <v>15</v>
      </c>
      <c r="I27" s="206">
        <f t="shared" si="24"/>
        <v>15</v>
      </c>
      <c r="J27" s="263">
        <f t="shared" si="25"/>
        <v>0</v>
      </c>
      <c r="K27" s="9">
        <v>0</v>
      </c>
      <c r="L27" s="13">
        <v>1</v>
      </c>
      <c r="M27" s="11">
        <f t="shared" si="37"/>
        <v>-1</v>
      </c>
      <c r="N27" s="157">
        <v>1</v>
      </c>
      <c r="O27" s="204">
        <f t="shared" si="27"/>
        <v>1</v>
      </c>
      <c r="P27" s="9">
        <v>0</v>
      </c>
      <c r="Q27" s="15">
        <v>1</v>
      </c>
      <c r="R27" s="11">
        <f t="shared" si="4"/>
        <v>-1</v>
      </c>
      <c r="S27" s="157">
        <v>1</v>
      </c>
      <c r="T27" s="205">
        <f t="shared" si="5"/>
        <v>1</v>
      </c>
      <c r="U27" s="9">
        <v>0</v>
      </c>
      <c r="V27" s="11">
        <v>2</v>
      </c>
      <c r="W27" s="11">
        <f t="shared" si="6"/>
        <v>-2</v>
      </c>
      <c r="X27" s="157">
        <v>2</v>
      </c>
      <c r="Y27" s="204">
        <f t="shared" si="7"/>
        <v>2</v>
      </c>
      <c r="Z27" s="9">
        <v>0</v>
      </c>
      <c r="AA27" s="13">
        <v>2</v>
      </c>
      <c r="AB27" s="11">
        <v>-2</v>
      </c>
      <c r="AC27" s="157">
        <v>2</v>
      </c>
      <c r="AD27" s="204">
        <f t="shared" si="9"/>
        <v>2</v>
      </c>
      <c r="AE27" s="9">
        <v>0</v>
      </c>
      <c r="AF27" s="13">
        <v>6</v>
      </c>
      <c r="AG27" s="11">
        <f t="shared" si="10"/>
        <v>-6</v>
      </c>
      <c r="AH27" s="157">
        <v>6</v>
      </c>
      <c r="AI27" s="204">
        <f t="shared" si="11"/>
        <v>6</v>
      </c>
      <c r="AJ27" s="9">
        <v>0</v>
      </c>
      <c r="AK27" s="13">
        <v>2</v>
      </c>
      <c r="AL27" s="11">
        <f t="shared" si="12"/>
        <v>-2</v>
      </c>
      <c r="AM27" s="157">
        <v>2</v>
      </c>
      <c r="AN27" s="204">
        <f t="shared" si="13"/>
        <v>2</v>
      </c>
      <c r="AO27" s="9">
        <v>0</v>
      </c>
      <c r="AP27" s="13">
        <v>1</v>
      </c>
      <c r="AQ27" s="11">
        <f t="shared" si="29"/>
        <v>-1</v>
      </c>
      <c r="AR27" s="157">
        <v>1</v>
      </c>
      <c r="AS27" s="204">
        <f t="shared" si="15"/>
        <v>1</v>
      </c>
      <c r="AT27" s="13"/>
      <c r="AU27" s="13"/>
      <c r="AV27" s="11">
        <f t="shared" si="16"/>
        <v>0</v>
      </c>
      <c r="AW27" s="11"/>
      <c r="AX27" s="13"/>
      <c r="AY27" s="13"/>
      <c r="AZ27" s="11">
        <f t="shared" si="17"/>
        <v>0</v>
      </c>
      <c r="BA27" s="13"/>
      <c r="BB27" s="13"/>
      <c r="BC27" s="15"/>
      <c r="BD27" s="11">
        <f t="shared" si="18"/>
        <v>0</v>
      </c>
      <c r="BE27" s="11"/>
      <c r="BF27" s="11"/>
      <c r="BG27" s="11"/>
      <c r="BH27" s="11">
        <f t="shared" si="19"/>
        <v>0</v>
      </c>
      <c r="BI27" s="11"/>
      <c r="BJ27" s="11"/>
      <c r="BK27" s="11"/>
      <c r="BL27" s="11">
        <f t="shared" si="20"/>
        <v>0</v>
      </c>
      <c r="BM27" s="11"/>
      <c r="BN27" s="11"/>
      <c r="BO27" s="11"/>
      <c r="BP27" s="11">
        <f t="shared" si="21"/>
        <v>0</v>
      </c>
      <c r="BQ27" s="11"/>
      <c r="BR27" s="11"/>
      <c r="BS27" s="11"/>
      <c r="BT27" s="11">
        <f t="shared" si="22"/>
        <v>0</v>
      </c>
      <c r="BU27" s="11"/>
      <c r="BV27" s="11"/>
      <c r="BW27" s="11"/>
      <c r="BX27" s="11">
        <f t="shared" si="23"/>
        <v>0</v>
      </c>
      <c r="BY27" s="65"/>
    </row>
    <row r="28" spans="1:77" ht="55.2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362">
        <f t="shared" si="38"/>
        <v>0</v>
      </c>
      <c r="F28" s="233">
        <f t="shared" si="39"/>
        <v>0</v>
      </c>
      <c r="G28" s="233">
        <f t="shared" si="40"/>
        <v>0</v>
      </c>
      <c r="H28" s="233">
        <f t="shared" si="41"/>
        <v>0</v>
      </c>
      <c r="I28" s="206">
        <f t="shared" si="24"/>
        <v>0</v>
      </c>
      <c r="J28" s="263">
        <f t="shared" si="25"/>
        <v>0</v>
      </c>
      <c r="K28" s="9">
        <v>0</v>
      </c>
      <c r="L28" s="13">
        <v>0</v>
      </c>
      <c r="M28" s="11">
        <v>0</v>
      </c>
      <c r="N28" s="43">
        <v>0</v>
      </c>
      <c r="O28" s="204">
        <f t="shared" si="27"/>
        <v>0</v>
      </c>
      <c r="P28" s="9">
        <v>0</v>
      </c>
      <c r="Q28" s="15">
        <v>0</v>
      </c>
      <c r="R28" s="11">
        <f t="shared" si="4"/>
        <v>0</v>
      </c>
      <c r="S28" s="11">
        <v>0</v>
      </c>
      <c r="T28" s="205">
        <f t="shared" si="5"/>
        <v>0</v>
      </c>
      <c r="U28" s="9">
        <v>0</v>
      </c>
      <c r="V28" s="11">
        <v>0</v>
      </c>
      <c r="W28" s="11">
        <f t="shared" si="6"/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10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29"/>
        <v>0</v>
      </c>
      <c r="AR28" s="11">
        <v>0</v>
      </c>
      <c r="AS28" s="204">
        <f t="shared" si="15"/>
        <v>0</v>
      </c>
      <c r="AT28" s="13"/>
      <c r="AU28" s="13"/>
      <c r="AV28" s="11">
        <f t="shared" si="16"/>
        <v>0</v>
      </c>
      <c r="AW28" s="11"/>
      <c r="AX28" s="13"/>
      <c r="AY28" s="13"/>
      <c r="AZ28" s="11">
        <f t="shared" si="17"/>
        <v>0</v>
      </c>
      <c r="BA28" s="13"/>
      <c r="BB28" s="13"/>
      <c r="BC28" s="15"/>
      <c r="BD28" s="11">
        <f t="shared" si="18"/>
        <v>0</v>
      </c>
      <c r="BE28" s="11"/>
      <c r="BF28" s="11"/>
      <c r="BG28" s="11"/>
      <c r="BH28" s="11">
        <f t="shared" si="19"/>
        <v>0</v>
      </c>
      <c r="BI28" s="11"/>
      <c r="BJ28" s="11"/>
      <c r="BK28" s="11"/>
      <c r="BL28" s="11">
        <f t="shared" si="20"/>
        <v>0</v>
      </c>
      <c r="BM28" s="11"/>
      <c r="BN28" s="11"/>
      <c r="BO28" s="11"/>
      <c r="BP28" s="11">
        <f t="shared" si="21"/>
        <v>0</v>
      </c>
      <c r="BQ28" s="11"/>
      <c r="BR28" s="11"/>
      <c r="BS28" s="11"/>
      <c r="BT28" s="11">
        <f t="shared" si="22"/>
        <v>0</v>
      </c>
      <c r="BU28" s="11"/>
      <c r="BV28" s="11"/>
      <c r="BW28" s="11"/>
      <c r="BX28" s="11">
        <f t="shared" si="23"/>
        <v>0</v>
      </c>
      <c r="BY28" s="65"/>
    </row>
    <row r="29" spans="1:77" ht="73.2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362">
        <f t="shared" si="38"/>
        <v>4</v>
      </c>
      <c r="F29" s="233">
        <f t="shared" si="39"/>
        <v>13</v>
      </c>
      <c r="G29" s="233">
        <f t="shared" si="40"/>
        <v>-9</v>
      </c>
      <c r="H29" s="233">
        <f t="shared" si="41"/>
        <v>10</v>
      </c>
      <c r="I29" s="206">
        <f t="shared" si="24"/>
        <v>14</v>
      </c>
      <c r="J29" s="263">
        <f t="shared" si="25"/>
        <v>1</v>
      </c>
      <c r="K29" s="102">
        <v>0</v>
      </c>
      <c r="L29" s="75">
        <v>1</v>
      </c>
      <c r="M29" s="11">
        <f t="shared" si="37"/>
        <v>-1</v>
      </c>
      <c r="N29" s="157">
        <v>1</v>
      </c>
      <c r="O29" s="205">
        <f t="shared" si="27"/>
        <v>1</v>
      </c>
      <c r="P29" s="102">
        <v>0</v>
      </c>
      <c r="Q29" s="75">
        <v>1</v>
      </c>
      <c r="R29" s="11">
        <f t="shared" si="4"/>
        <v>-1</v>
      </c>
      <c r="S29" s="157">
        <v>1</v>
      </c>
      <c r="T29" s="205">
        <f t="shared" si="5"/>
        <v>1</v>
      </c>
      <c r="U29" s="102">
        <v>0</v>
      </c>
      <c r="V29" s="75">
        <v>2</v>
      </c>
      <c r="W29" s="11">
        <f t="shared" si="6"/>
        <v>-2</v>
      </c>
      <c r="X29" s="157">
        <v>2</v>
      </c>
      <c r="Y29" s="205">
        <f t="shared" si="7"/>
        <v>2</v>
      </c>
      <c r="Z29" s="102">
        <v>0</v>
      </c>
      <c r="AA29" s="75">
        <v>2</v>
      </c>
      <c r="AB29" s="11">
        <f t="shared" si="8"/>
        <v>-2</v>
      </c>
      <c r="AC29" s="157">
        <v>2</v>
      </c>
      <c r="AD29" s="205">
        <f t="shared" si="9"/>
        <v>2</v>
      </c>
      <c r="AE29" s="102">
        <v>4</v>
      </c>
      <c r="AF29" s="75">
        <v>5</v>
      </c>
      <c r="AG29" s="11">
        <f t="shared" si="10"/>
        <v>-1</v>
      </c>
      <c r="AH29" s="157">
        <v>2</v>
      </c>
      <c r="AI29" s="205">
        <f t="shared" si="11"/>
        <v>6</v>
      </c>
      <c r="AJ29" s="102">
        <v>0</v>
      </c>
      <c r="AK29" s="75">
        <v>1</v>
      </c>
      <c r="AL29" s="11">
        <f t="shared" si="12"/>
        <v>-1</v>
      </c>
      <c r="AM29" s="157">
        <v>1</v>
      </c>
      <c r="AN29" s="205">
        <f t="shared" si="13"/>
        <v>1</v>
      </c>
      <c r="AO29" s="102">
        <v>0</v>
      </c>
      <c r="AP29" s="75">
        <v>1</v>
      </c>
      <c r="AQ29" s="11">
        <f t="shared" si="29"/>
        <v>-1</v>
      </c>
      <c r="AR29" s="157">
        <v>1</v>
      </c>
      <c r="AS29" s="205">
        <f t="shared" si="15"/>
        <v>1</v>
      </c>
      <c r="AT29" s="292"/>
      <c r="AU29" s="70"/>
      <c r="AV29" s="11">
        <f t="shared" si="16"/>
        <v>0</v>
      </c>
      <c r="AW29" s="11"/>
      <c r="AX29" s="90"/>
      <c r="AY29" s="90"/>
      <c r="AZ29" s="11">
        <f t="shared" si="17"/>
        <v>0</v>
      </c>
      <c r="BA29" s="11"/>
      <c r="BB29" s="90"/>
      <c r="BC29" s="90"/>
      <c r="BD29" s="11">
        <f t="shared" si="18"/>
        <v>0</v>
      </c>
      <c r="BE29" s="11"/>
      <c r="BF29" s="28"/>
      <c r="BG29" s="28"/>
      <c r="BH29" s="11">
        <f t="shared" si="19"/>
        <v>0</v>
      </c>
      <c r="BI29" s="11"/>
      <c r="BJ29" s="28"/>
      <c r="BK29" s="28"/>
      <c r="BL29" s="11">
        <f t="shared" si="20"/>
        <v>0</v>
      </c>
      <c r="BM29" s="11"/>
      <c r="BN29" s="28"/>
      <c r="BO29" s="28"/>
      <c r="BP29" s="11">
        <f t="shared" si="21"/>
        <v>0</v>
      </c>
      <c r="BQ29" s="11"/>
      <c r="BR29" s="28"/>
      <c r="BS29" s="28"/>
      <c r="BT29" s="11">
        <f t="shared" si="22"/>
        <v>0</v>
      </c>
      <c r="BU29" s="11"/>
      <c r="BV29" s="28"/>
      <c r="BW29" s="28"/>
      <c r="BX29" s="11">
        <f t="shared" si="23"/>
        <v>0</v>
      </c>
      <c r="BY29" s="65"/>
    </row>
    <row r="30" spans="1:77" ht="77.400000000000006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363">
        <f t="shared" si="38"/>
        <v>0</v>
      </c>
      <c r="F30" s="287">
        <f t="shared" si="39"/>
        <v>17</v>
      </c>
      <c r="G30" s="287">
        <f t="shared" si="40"/>
        <v>-15</v>
      </c>
      <c r="H30" s="287">
        <f t="shared" si="41"/>
        <v>18</v>
      </c>
      <c r="I30" s="213">
        <f t="shared" si="24"/>
        <v>18</v>
      </c>
      <c r="J30" s="264">
        <f t="shared" si="25"/>
        <v>1</v>
      </c>
      <c r="K30" s="145">
        <v>0</v>
      </c>
      <c r="L30" s="146">
        <v>2</v>
      </c>
      <c r="M30" s="215">
        <f t="shared" si="37"/>
        <v>-2</v>
      </c>
      <c r="N30" s="207">
        <v>2</v>
      </c>
      <c r="O30" s="208">
        <f t="shared" si="27"/>
        <v>2</v>
      </c>
      <c r="P30" s="145">
        <v>0</v>
      </c>
      <c r="Q30" s="146">
        <v>1</v>
      </c>
      <c r="R30" s="215">
        <v>-1</v>
      </c>
      <c r="S30" s="207">
        <v>1</v>
      </c>
      <c r="T30" s="208">
        <f t="shared" si="5"/>
        <v>1</v>
      </c>
      <c r="U30" s="145">
        <v>0</v>
      </c>
      <c r="V30" s="146">
        <v>2</v>
      </c>
      <c r="W30" s="215">
        <v>0</v>
      </c>
      <c r="X30" s="207">
        <v>2</v>
      </c>
      <c r="Y30" s="208">
        <f t="shared" si="7"/>
        <v>2</v>
      </c>
      <c r="Z30" s="145">
        <v>0</v>
      </c>
      <c r="AA30" s="146">
        <v>2</v>
      </c>
      <c r="AB30" s="215">
        <f t="shared" si="8"/>
        <v>-2</v>
      </c>
      <c r="AC30" s="207">
        <v>2</v>
      </c>
      <c r="AD30" s="208">
        <f t="shared" si="9"/>
        <v>2</v>
      </c>
      <c r="AE30" s="145">
        <v>0</v>
      </c>
      <c r="AF30" s="146">
        <v>7</v>
      </c>
      <c r="AG30" s="215">
        <f t="shared" si="10"/>
        <v>-7</v>
      </c>
      <c r="AH30" s="215">
        <v>10</v>
      </c>
      <c r="AI30" s="208">
        <f t="shared" si="11"/>
        <v>10</v>
      </c>
      <c r="AJ30" s="145">
        <v>0</v>
      </c>
      <c r="AK30" s="146">
        <v>2</v>
      </c>
      <c r="AL30" s="215">
        <f t="shared" si="12"/>
        <v>-2</v>
      </c>
      <c r="AM30" s="218">
        <v>0</v>
      </c>
      <c r="AN30" s="208">
        <f t="shared" si="13"/>
        <v>0</v>
      </c>
      <c r="AO30" s="145">
        <v>0</v>
      </c>
      <c r="AP30" s="146">
        <v>1</v>
      </c>
      <c r="AQ30" s="215">
        <f t="shared" si="29"/>
        <v>-1</v>
      </c>
      <c r="AR30" s="207">
        <v>1</v>
      </c>
      <c r="AS30" s="208">
        <f t="shared" si="15"/>
        <v>1</v>
      </c>
      <c r="AT30" s="159"/>
      <c r="AU30" s="74"/>
      <c r="AV30" s="11">
        <f t="shared" si="16"/>
        <v>0</v>
      </c>
      <c r="AW30" s="11"/>
      <c r="AX30" s="66"/>
      <c r="AY30" s="66"/>
      <c r="AZ30" s="11">
        <f t="shared" si="17"/>
        <v>0</v>
      </c>
      <c r="BA30" s="11"/>
      <c r="BB30" s="66"/>
      <c r="BC30" s="66"/>
      <c r="BD30" s="11">
        <f t="shared" si="18"/>
        <v>0</v>
      </c>
      <c r="BE30" s="11"/>
      <c r="BF30" s="66"/>
      <c r="BG30" s="66"/>
      <c r="BH30" s="11">
        <f t="shared" si="19"/>
        <v>0</v>
      </c>
      <c r="BI30" s="11"/>
      <c r="BJ30" s="66"/>
      <c r="BK30" s="66"/>
      <c r="BL30" s="11">
        <f t="shared" si="20"/>
        <v>0</v>
      </c>
      <c r="BM30" s="11"/>
      <c r="BN30" s="66"/>
      <c r="BO30" s="66"/>
      <c r="BP30" s="11">
        <f t="shared" si="21"/>
        <v>0</v>
      </c>
      <c r="BQ30" s="11"/>
      <c r="BR30" s="66"/>
      <c r="BS30" s="66"/>
      <c r="BT30" s="11">
        <f t="shared" si="22"/>
        <v>0</v>
      </c>
      <c r="BU30" s="11"/>
      <c r="BV30" s="66"/>
      <c r="BW30" s="66"/>
      <c r="BX30" s="11">
        <f t="shared" si="23"/>
        <v>0</v>
      </c>
      <c r="BY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9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9CEE0026-06FE-43C5-B7E2-4C27C1B1B851}" scale="80">
      <pane xSplit="9" ySplit="2" topLeftCell="J21" activePane="bottomRight" state="frozen"/>
      <selection pane="bottomRight" activeCell="B25" sqref="B25"/>
      <pageMargins left="0.7" right="0.7" top="0.75" bottom="0.75" header="0.3" footer="0.3"/>
    </customSheetView>
  </customSheetViews>
  <mergeCells count="18">
    <mergeCell ref="BB1:BE1"/>
    <mergeCell ref="A1:D1"/>
    <mergeCell ref="AT1:AW1"/>
    <mergeCell ref="AX1:BA1"/>
    <mergeCell ref="J1:J2"/>
    <mergeCell ref="K1:O1"/>
    <mergeCell ref="P1:T1"/>
    <mergeCell ref="U1:Y1"/>
    <mergeCell ref="Z1:AD1"/>
    <mergeCell ref="AE1:AI1"/>
    <mergeCell ref="AJ1:AN1"/>
    <mergeCell ref="AO1:AS1"/>
    <mergeCell ref="E1:I1"/>
    <mergeCell ref="BF1:BI1"/>
    <mergeCell ref="BJ1:BM1"/>
    <mergeCell ref="BN1:BQ1"/>
    <mergeCell ref="BR1:BU1"/>
    <mergeCell ref="BV1:BY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CA30"/>
  <sheetViews>
    <sheetView zoomScale="80" zoomScaleNormal="7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9" sqref="B29"/>
    </sheetView>
  </sheetViews>
  <sheetFormatPr defaultRowHeight="45.6" customHeight="1" x14ac:dyDescent="0.3"/>
  <cols>
    <col min="1" max="1" width="4.44140625" customWidth="1"/>
    <col min="2" max="2" width="25.77734375" customWidth="1"/>
    <col min="3" max="3" width="6.88671875" customWidth="1"/>
    <col min="4" max="4" width="6.10937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1" width="5.44140625" customWidth="1"/>
    <col min="62" max="63" width="5.5546875" customWidth="1"/>
    <col min="64" max="68" width="5.44140625" customWidth="1"/>
    <col min="69" max="69" width="6.6640625" customWidth="1"/>
    <col min="70" max="71" width="5.88671875" customWidth="1"/>
    <col min="72" max="73" width="5.44140625" customWidth="1"/>
    <col min="74" max="75" width="6.109375" customWidth="1"/>
    <col min="76" max="77" width="5.44140625" customWidth="1"/>
    <col min="78" max="79" width="5.88671875" customWidth="1"/>
  </cols>
  <sheetData>
    <row r="1" spans="1:79" ht="45.6" customHeight="1" thickBot="1" x14ac:dyDescent="0.35">
      <c r="A1" s="553" t="s">
        <v>0</v>
      </c>
      <c r="B1" s="554"/>
      <c r="C1" s="554"/>
      <c r="D1" s="554"/>
      <c r="E1" s="544" t="s">
        <v>144</v>
      </c>
      <c r="F1" s="545"/>
      <c r="G1" s="545"/>
      <c r="H1" s="545"/>
      <c r="I1" s="546"/>
      <c r="J1" s="571" t="s">
        <v>359</v>
      </c>
      <c r="K1" s="534" t="s">
        <v>145</v>
      </c>
      <c r="L1" s="535"/>
      <c r="M1" s="535"/>
      <c r="N1" s="535"/>
      <c r="O1" s="536"/>
      <c r="P1" s="534" t="s">
        <v>146</v>
      </c>
      <c r="Q1" s="535"/>
      <c r="R1" s="535"/>
      <c r="S1" s="535"/>
      <c r="T1" s="536"/>
      <c r="U1" s="550" t="s">
        <v>147</v>
      </c>
      <c r="V1" s="551"/>
      <c r="W1" s="551"/>
      <c r="X1" s="551"/>
      <c r="Y1" s="552"/>
      <c r="Z1" s="560" t="s">
        <v>148</v>
      </c>
      <c r="AA1" s="561"/>
      <c r="AB1" s="561"/>
      <c r="AC1" s="561"/>
      <c r="AD1" s="562"/>
      <c r="AE1" s="550" t="s">
        <v>149</v>
      </c>
      <c r="AF1" s="551"/>
      <c r="AG1" s="551"/>
      <c r="AH1" s="551"/>
      <c r="AI1" s="552"/>
      <c r="AJ1" s="550" t="s">
        <v>150</v>
      </c>
      <c r="AK1" s="551"/>
      <c r="AL1" s="551"/>
      <c r="AM1" s="551"/>
      <c r="AN1" s="552"/>
      <c r="AO1" s="534" t="s">
        <v>364</v>
      </c>
      <c r="AP1" s="535"/>
      <c r="AQ1" s="535"/>
      <c r="AR1" s="535"/>
      <c r="AS1" s="536"/>
      <c r="AT1" s="534" t="s">
        <v>151</v>
      </c>
      <c r="AU1" s="535"/>
      <c r="AV1" s="535"/>
      <c r="AW1" s="535"/>
      <c r="AX1" s="536"/>
      <c r="AY1" s="534" t="s">
        <v>152</v>
      </c>
      <c r="AZ1" s="535"/>
      <c r="BA1" s="535"/>
      <c r="BB1" s="535"/>
      <c r="BC1" s="536"/>
      <c r="BD1" s="551" t="s">
        <v>82</v>
      </c>
      <c r="BE1" s="551"/>
      <c r="BF1" s="551"/>
      <c r="BG1" s="552"/>
      <c r="BH1" s="534" t="s">
        <v>83</v>
      </c>
      <c r="BI1" s="535"/>
      <c r="BJ1" s="535"/>
      <c r="BK1" s="536"/>
      <c r="BL1" s="550" t="s">
        <v>70</v>
      </c>
      <c r="BM1" s="551"/>
      <c r="BN1" s="551"/>
      <c r="BO1" s="552"/>
      <c r="BP1" s="550" t="s">
        <v>71</v>
      </c>
      <c r="BQ1" s="551"/>
      <c r="BR1" s="551"/>
      <c r="BS1" s="552"/>
      <c r="BT1" s="534" t="s">
        <v>15</v>
      </c>
      <c r="BU1" s="535"/>
      <c r="BV1" s="535"/>
      <c r="BW1" s="536"/>
      <c r="BX1" s="534" t="s">
        <v>16</v>
      </c>
      <c r="BY1" s="535"/>
      <c r="BZ1" s="535"/>
      <c r="CA1" s="536"/>
    </row>
    <row r="2" spans="1:79" ht="45.6" customHeight="1" thickBot="1" x14ac:dyDescent="0.35">
      <c r="A2" s="1" t="s">
        <v>17</v>
      </c>
      <c r="B2" s="2" t="s">
        <v>18</v>
      </c>
      <c r="C2" s="379" t="s">
        <v>19</v>
      </c>
      <c r="D2" s="4" t="s">
        <v>20</v>
      </c>
      <c r="E2" s="469" t="s">
        <v>21</v>
      </c>
      <c r="F2" s="322" t="s">
        <v>22</v>
      </c>
      <c r="G2" s="322" t="s">
        <v>23</v>
      </c>
      <c r="H2" s="322" t="s">
        <v>24</v>
      </c>
      <c r="I2" s="470" t="s">
        <v>366</v>
      </c>
      <c r="J2" s="572"/>
      <c r="K2" s="4" t="s">
        <v>21</v>
      </c>
      <c r="L2" s="4" t="s">
        <v>22</v>
      </c>
      <c r="M2" s="5" t="s">
        <v>23</v>
      </c>
      <c r="N2" s="4" t="s">
        <v>24</v>
      </c>
      <c r="O2" s="5" t="s">
        <v>366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366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366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366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366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366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366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366</v>
      </c>
      <c r="AY2" s="4" t="s">
        <v>21</v>
      </c>
      <c r="AZ2" s="4" t="s">
        <v>22</v>
      </c>
      <c r="BA2" s="5" t="s">
        <v>23</v>
      </c>
      <c r="BB2" s="4" t="s">
        <v>24</v>
      </c>
      <c r="BC2" s="5" t="s">
        <v>366</v>
      </c>
      <c r="BD2" s="7" t="s">
        <v>21</v>
      </c>
      <c r="BE2" s="4" t="s">
        <v>22</v>
      </c>
      <c r="BF2" s="1" t="s">
        <v>23</v>
      </c>
      <c r="BG2" s="7" t="s">
        <v>24</v>
      </c>
      <c r="BH2" s="2" t="s">
        <v>21</v>
      </c>
      <c r="BI2" s="5" t="s">
        <v>22</v>
      </c>
      <c r="BJ2" s="4" t="s">
        <v>23</v>
      </c>
      <c r="BK2" s="4" t="s">
        <v>24</v>
      </c>
      <c r="BL2" s="5" t="s">
        <v>21</v>
      </c>
      <c r="BM2" s="5" t="s">
        <v>22</v>
      </c>
      <c r="BN2" s="8" t="s">
        <v>23</v>
      </c>
      <c r="BO2" s="7" t="s">
        <v>24</v>
      </c>
      <c r="BP2" s="2" t="s">
        <v>21</v>
      </c>
      <c r="BQ2" s="5" t="s">
        <v>22</v>
      </c>
      <c r="BR2" s="5" t="s">
        <v>23</v>
      </c>
      <c r="BS2" s="5" t="s">
        <v>24</v>
      </c>
      <c r="BT2" s="7" t="s">
        <v>21</v>
      </c>
      <c r="BU2" s="5" t="s">
        <v>22</v>
      </c>
      <c r="BV2" s="4" t="s">
        <v>23</v>
      </c>
      <c r="BW2" s="4" t="s">
        <v>24</v>
      </c>
      <c r="BX2" s="5" t="s">
        <v>21</v>
      </c>
      <c r="BY2" s="5" t="s">
        <v>22</v>
      </c>
      <c r="BZ2" s="4" t="s">
        <v>23</v>
      </c>
      <c r="CA2" s="5" t="s">
        <v>24</v>
      </c>
    </row>
    <row r="3" spans="1:79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362">
        <f t="shared" ref="E3:E25" si="0">K3+P3+U3+Z3+AE3+AJ3+AO3+AT3+AY3+BD3+BH3+BL3+BP3+BT3+BX3</f>
        <v>0</v>
      </c>
      <c r="F3" s="233">
        <f t="shared" ref="F3:F25" si="1">L3+Q3+V3+AA3+AF3+AK3+AP3+AU3+AZ3+BE3+BI3+BM3+BQ3+BU3+BY3</f>
        <v>51</v>
      </c>
      <c r="G3" s="233">
        <f t="shared" ref="G3:G25" si="2">M3+R3+W3+AB3+AG3+AL3+AQ3+AV3+BA3+BF3+BJ3+BN3+BR3+BV3+BZ3</f>
        <v>-51</v>
      </c>
      <c r="H3" s="233">
        <f t="shared" ref="H3:H25" si="3">N3+S3+X3+AC3+AH3+AM3+AR3+AW3+BB3+BG3+BK3+BO3+BS3+BW3+CA3</f>
        <v>51</v>
      </c>
      <c r="I3" s="206">
        <f>SUM(O3+T3+Y3+AD3+AI3+AN3+AS3+AX3+BC3)</f>
        <v>51</v>
      </c>
      <c r="J3" s="455">
        <f>E3+H3-F3</f>
        <v>0</v>
      </c>
      <c r="K3" s="9">
        <v>0</v>
      </c>
      <c r="L3" s="13">
        <v>3</v>
      </c>
      <c r="M3" s="11">
        <f>K3-L3</f>
        <v>-3</v>
      </c>
      <c r="N3" s="156">
        <v>3</v>
      </c>
      <c r="O3" s="204">
        <f>SUM(K3+N3)</f>
        <v>3</v>
      </c>
      <c r="P3" s="9">
        <v>0</v>
      </c>
      <c r="Q3" s="15">
        <v>1</v>
      </c>
      <c r="R3" s="11">
        <f t="shared" ref="R3:R30" si="4">P3-Q3</f>
        <v>-1</v>
      </c>
      <c r="S3" s="157">
        <v>1</v>
      </c>
      <c r="T3" s="205">
        <f t="shared" ref="T3:T30" si="5">SUM(P3+S3)</f>
        <v>1</v>
      </c>
      <c r="U3" s="9">
        <v>0</v>
      </c>
      <c r="V3" s="11">
        <v>15</v>
      </c>
      <c r="W3" s="11">
        <f t="shared" ref="W3:W30" si="6">U3-V3</f>
        <v>-15</v>
      </c>
      <c r="X3" s="13">
        <v>15</v>
      </c>
      <c r="Y3" s="204">
        <f t="shared" ref="Y3:Y30" si="7">SUM(U3+X3)</f>
        <v>15</v>
      </c>
      <c r="Z3" s="9">
        <v>0</v>
      </c>
      <c r="AA3" s="13">
        <v>2</v>
      </c>
      <c r="AB3" s="11">
        <f t="shared" ref="AB3:AB30" si="8">Z3-AA3</f>
        <v>-2</v>
      </c>
      <c r="AC3" s="156">
        <v>2</v>
      </c>
      <c r="AD3" s="204">
        <f t="shared" ref="AD3:AD30" si="9">SUM(Z3+AC3)</f>
        <v>2</v>
      </c>
      <c r="AE3" s="9">
        <v>0</v>
      </c>
      <c r="AF3" s="13">
        <v>23</v>
      </c>
      <c r="AG3" s="11">
        <f t="shared" ref="AG3:AG30" si="10">AE3-AF3</f>
        <v>-23</v>
      </c>
      <c r="AH3" s="13">
        <v>23</v>
      </c>
      <c r="AI3" s="204">
        <f t="shared" ref="AI3:AI30" si="11">SUM(AE3+AH3)</f>
        <v>23</v>
      </c>
      <c r="AJ3" s="9">
        <v>0</v>
      </c>
      <c r="AK3" s="13">
        <v>1</v>
      </c>
      <c r="AL3" s="11">
        <f t="shared" ref="AL3:AL30" si="12">AJ3-AK3</f>
        <v>-1</v>
      </c>
      <c r="AM3" s="156">
        <v>1</v>
      </c>
      <c r="AN3" s="204">
        <f t="shared" ref="AN3:AN30" si="13">SUM(AJ3+AM3)</f>
        <v>1</v>
      </c>
      <c r="AO3" s="9">
        <v>0</v>
      </c>
      <c r="AP3" s="13">
        <v>2</v>
      </c>
      <c r="AQ3" s="11">
        <f t="shared" ref="AQ3:AQ30" si="14">AO3-AP3</f>
        <v>-2</v>
      </c>
      <c r="AR3" s="157">
        <v>2</v>
      </c>
      <c r="AS3" s="204">
        <f t="shared" ref="AS3:AS30" si="15">SUM(AO3+AR3)</f>
        <v>2</v>
      </c>
      <c r="AT3" s="9">
        <v>0</v>
      </c>
      <c r="AU3" s="13">
        <v>3</v>
      </c>
      <c r="AV3" s="11">
        <f t="shared" ref="AV3:AV30" si="16">AT3-AU3</f>
        <v>-3</v>
      </c>
      <c r="AW3" s="156">
        <v>3</v>
      </c>
      <c r="AX3" s="204">
        <f t="shared" ref="AX3:AX30" si="17">SUM(AT3+AW3)</f>
        <v>3</v>
      </c>
      <c r="AY3" s="9">
        <v>0</v>
      </c>
      <c r="AZ3" s="13">
        <v>1</v>
      </c>
      <c r="BA3" s="11">
        <f t="shared" ref="BA3:BA30" si="18">AY3-AZ3</f>
        <v>-1</v>
      </c>
      <c r="BB3" s="156">
        <v>1</v>
      </c>
      <c r="BC3" s="204">
        <f t="shared" ref="BC3:BC30" si="19">SUM(AY3+BB3)</f>
        <v>1</v>
      </c>
      <c r="BD3" s="13"/>
      <c r="BE3" s="15"/>
      <c r="BF3" s="11">
        <f t="shared" ref="BF3:BF30" si="20">BD3-BE3</f>
        <v>0</v>
      </c>
      <c r="BG3" s="11"/>
      <c r="BH3" s="11"/>
      <c r="BI3" s="11"/>
      <c r="BJ3" s="11">
        <f t="shared" ref="BJ3:BJ30" si="21">BH3-BI3</f>
        <v>0</v>
      </c>
      <c r="BK3" s="11"/>
      <c r="BL3" s="11"/>
      <c r="BM3" s="11"/>
      <c r="BN3" s="11">
        <f t="shared" ref="BN3:BN30" si="22">BL3-BM3</f>
        <v>0</v>
      </c>
      <c r="BO3" s="11"/>
      <c r="BP3" s="11"/>
      <c r="BQ3" s="11"/>
      <c r="BR3" s="11">
        <f t="shared" ref="BR3:BR30" si="23">BP3-BQ3</f>
        <v>0</v>
      </c>
      <c r="BS3" s="11"/>
      <c r="BT3" s="11"/>
      <c r="BU3" s="11"/>
      <c r="BV3" s="11">
        <f t="shared" ref="BV3:BV30" si="24">BT3-BU3</f>
        <v>0</v>
      </c>
      <c r="BW3" s="11"/>
      <c r="BX3" s="11"/>
      <c r="BY3" s="11"/>
      <c r="BZ3" s="12">
        <f t="shared" ref="BZ3:BZ30" si="25">BX3-BY3</f>
        <v>0</v>
      </c>
      <c r="CA3" s="11"/>
    </row>
    <row r="4" spans="1:79" ht="45.6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71</v>
      </c>
      <c r="G4" s="233">
        <f t="shared" si="2"/>
        <v>-71</v>
      </c>
      <c r="H4" s="233">
        <f t="shared" si="3"/>
        <v>71</v>
      </c>
      <c r="I4" s="206">
        <f t="shared" ref="I4:I30" si="26">SUM(O4+T4+Y4+AD4+AI4+AN4+AS4+AX4+BC4)</f>
        <v>71</v>
      </c>
      <c r="J4" s="455">
        <f t="shared" ref="J4:J30" si="27">E4+H4-F4</f>
        <v>0</v>
      </c>
      <c r="K4" s="9">
        <v>0</v>
      </c>
      <c r="L4" s="13">
        <v>4</v>
      </c>
      <c r="M4" s="11">
        <f t="shared" ref="M4:M11" si="28">K4-L4</f>
        <v>-4</v>
      </c>
      <c r="N4" s="156">
        <v>4</v>
      </c>
      <c r="O4" s="204">
        <f t="shared" ref="O4:O30" si="29">SUM(K4+N4)</f>
        <v>4</v>
      </c>
      <c r="P4" s="9">
        <v>0</v>
      </c>
      <c r="Q4" s="15">
        <v>2</v>
      </c>
      <c r="R4" s="11">
        <f t="shared" si="4"/>
        <v>-2</v>
      </c>
      <c r="S4" s="157">
        <v>2</v>
      </c>
      <c r="T4" s="205">
        <f t="shared" si="5"/>
        <v>2</v>
      </c>
      <c r="U4" s="9">
        <v>0</v>
      </c>
      <c r="V4" s="11">
        <v>21</v>
      </c>
      <c r="W4" s="11">
        <f t="shared" si="6"/>
        <v>-21</v>
      </c>
      <c r="X4" s="13">
        <v>21</v>
      </c>
      <c r="Y4" s="204">
        <f t="shared" si="7"/>
        <v>21</v>
      </c>
      <c r="Z4" s="9">
        <v>0</v>
      </c>
      <c r="AA4" s="13">
        <v>3</v>
      </c>
      <c r="AB4" s="11">
        <f t="shared" si="8"/>
        <v>-3</v>
      </c>
      <c r="AC4" s="156">
        <v>3</v>
      </c>
      <c r="AD4" s="204">
        <f t="shared" si="9"/>
        <v>3</v>
      </c>
      <c r="AE4" s="9">
        <v>0</v>
      </c>
      <c r="AF4" s="13">
        <v>32</v>
      </c>
      <c r="AG4" s="11">
        <f t="shared" si="10"/>
        <v>-32</v>
      </c>
      <c r="AH4" s="13">
        <v>32</v>
      </c>
      <c r="AI4" s="204">
        <f t="shared" si="11"/>
        <v>32</v>
      </c>
      <c r="AJ4" s="9">
        <v>0</v>
      </c>
      <c r="AK4" s="13">
        <v>2</v>
      </c>
      <c r="AL4" s="11">
        <f t="shared" si="12"/>
        <v>-2</v>
      </c>
      <c r="AM4" s="156">
        <v>2</v>
      </c>
      <c r="AN4" s="204">
        <f t="shared" si="13"/>
        <v>2</v>
      </c>
      <c r="AO4" s="9">
        <v>0</v>
      </c>
      <c r="AP4" s="13">
        <v>2</v>
      </c>
      <c r="AQ4" s="11">
        <f t="shared" si="14"/>
        <v>-2</v>
      </c>
      <c r="AR4" s="158">
        <v>2</v>
      </c>
      <c r="AS4" s="204">
        <f t="shared" si="15"/>
        <v>2</v>
      </c>
      <c r="AT4" s="9">
        <v>0</v>
      </c>
      <c r="AU4" s="13">
        <v>4</v>
      </c>
      <c r="AV4" s="11">
        <f t="shared" si="16"/>
        <v>-4</v>
      </c>
      <c r="AW4" s="156">
        <v>4</v>
      </c>
      <c r="AX4" s="204">
        <f t="shared" si="17"/>
        <v>4</v>
      </c>
      <c r="AY4" s="9">
        <v>0</v>
      </c>
      <c r="AZ4" s="13">
        <v>1</v>
      </c>
      <c r="BA4" s="11">
        <f t="shared" si="18"/>
        <v>-1</v>
      </c>
      <c r="BB4" s="156">
        <v>1</v>
      </c>
      <c r="BC4" s="204">
        <f t="shared" si="19"/>
        <v>1</v>
      </c>
      <c r="BD4" s="13"/>
      <c r="BE4" s="15"/>
      <c r="BF4" s="11">
        <f t="shared" si="20"/>
        <v>0</v>
      </c>
      <c r="BG4" s="11"/>
      <c r="BH4" s="11"/>
      <c r="BI4" s="11"/>
      <c r="BJ4" s="11">
        <f t="shared" si="21"/>
        <v>0</v>
      </c>
      <c r="BK4" s="11"/>
      <c r="BL4" s="11"/>
      <c r="BM4" s="11"/>
      <c r="BN4" s="11">
        <f t="shared" si="22"/>
        <v>0</v>
      </c>
      <c r="BO4" s="11"/>
      <c r="BP4" s="11"/>
      <c r="BQ4" s="11"/>
      <c r="BR4" s="11">
        <f t="shared" si="23"/>
        <v>0</v>
      </c>
      <c r="BS4" s="11"/>
      <c r="BT4" s="11"/>
      <c r="BU4" s="11"/>
      <c r="BV4" s="11">
        <f t="shared" si="24"/>
        <v>0</v>
      </c>
      <c r="BW4" s="11"/>
      <c r="BX4" s="11"/>
      <c r="BY4" s="11"/>
      <c r="BZ4" s="12">
        <f t="shared" si="25"/>
        <v>0</v>
      </c>
      <c r="CA4" s="26"/>
    </row>
    <row r="5" spans="1:79" ht="45.6" customHeight="1" x14ac:dyDescent="0.3">
      <c r="A5" s="9">
        <v>3</v>
      </c>
      <c r="B5" s="25" t="s">
        <v>28</v>
      </c>
      <c r="C5" s="26">
        <v>4</v>
      </c>
      <c r="D5" s="65">
        <v>35</v>
      </c>
      <c r="E5" s="362">
        <f t="shared" si="0"/>
        <v>157</v>
      </c>
      <c r="F5" s="233">
        <f t="shared" si="1"/>
        <v>215</v>
      </c>
      <c r="G5" s="233">
        <f t="shared" si="2"/>
        <v>-58</v>
      </c>
      <c r="H5" s="233">
        <f t="shared" si="3"/>
        <v>69</v>
      </c>
      <c r="I5" s="206">
        <f t="shared" si="26"/>
        <v>226</v>
      </c>
      <c r="J5" s="455">
        <f t="shared" si="27"/>
        <v>11</v>
      </c>
      <c r="K5" s="9">
        <v>10</v>
      </c>
      <c r="L5" s="13">
        <v>11</v>
      </c>
      <c r="M5" s="11">
        <f t="shared" si="28"/>
        <v>-1</v>
      </c>
      <c r="N5" s="156">
        <v>1</v>
      </c>
      <c r="O5" s="204">
        <f t="shared" si="29"/>
        <v>11</v>
      </c>
      <c r="P5" s="9">
        <v>0</v>
      </c>
      <c r="Q5" s="15">
        <v>4</v>
      </c>
      <c r="R5" s="11">
        <f t="shared" si="4"/>
        <v>-4</v>
      </c>
      <c r="S5" s="157">
        <v>4</v>
      </c>
      <c r="T5" s="205">
        <f t="shared" si="5"/>
        <v>4</v>
      </c>
      <c r="U5" s="9">
        <v>28</v>
      </c>
      <c r="V5" s="11">
        <v>70</v>
      </c>
      <c r="W5" s="11">
        <f t="shared" si="6"/>
        <v>-42</v>
      </c>
      <c r="X5" s="156">
        <v>42</v>
      </c>
      <c r="Y5" s="204">
        <f t="shared" si="7"/>
        <v>70</v>
      </c>
      <c r="Z5" s="9">
        <v>6</v>
      </c>
      <c r="AA5" s="13">
        <v>6</v>
      </c>
      <c r="AB5" s="11">
        <f t="shared" si="8"/>
        <v>0</v>
      </c>
      <c r="AC5" s="13">
        <v>0</v>
      </c>
      <c r="AD5" s="204">
        <f t="shared" si="9"/>
        <v>6</v>
      </c>
      <c r="AE5" s="9">
        <v>97</v>
      </c>
      <c r="AF5" s="13">
        <v>105</v>
      </c>
      <c r="AG5" s="11">
        <f t="shared" si="10"/>
        <v>-8</v>
      </c>
      <c r="AH5" s="13">
        <v>8</v>
      </c>
      <c r="AI5" s="204">
        <f t="shared" si="11"/>
        <v>105</v>
      </c>
      <c r="AJ5" s="9">
        <v>0</v>
      </c>
      <c r="AK5" s="13">
        <v>3</v>
      </c>
      <c r="AL5" s="11">
        <f t="shared" si="12"/>
        <v>-3</v>
      </c>
      <c r="AM5" s="156">
        <v>3</v>
      </c>
      <c r="AN5" s="204">
        <f t="shared" si="13"/>
        <v>3</v>
      </c>
      <c r="AO5" s="9">
        <v>16</v>
      </c>
      <c r="AP5" s="13">
        <v>5</v>
      </c>
      <c r="AQ5" s="11">
        <f t="shared" si="14"/>
        <v>11</v>
      </c>
      <c r="AR5" s="26">
        <v>0</v>
      </c>
      <c r="AS5" s="204">
        <f t="shared" si="15"/>
        <v>16</v>
      </c>
      <c r="AT5" s="9">
        <v>0</v>
      </c>
      <c r="AU5" s="13">
        <v>10</v>
      </c>
      <c r="AV5" s="11">
        <f t="shared" si="16"/>
        <v>-10</v>
      </c>
      <c r="AW5" s="156">
        <v>10</v>
      </c>
      <c r="AX5" s="204">
        <f t="shared" si="17"/>
        <v>10</v>
      </c>
      <c r="AY5" s="9">
        <v>0</v>
      </c>
      <c r="AZ5" s="13">
        <v>1</v>
      </c>
      <c r="BA5" s="11">
        <f t="shared" si="18"/>
        <v>-1</v>
      </c>
      <c r="BB5" s="156">
        <v>1</v>
      </c>
      <c r="BC5" s="204">
        <f t="shared" si="19"/>
        <v>1</v>
      </c>
      <c r="BD5" s="13"/>
      <c r="BE5" s="15"/>
      <c r="BF5" s="11">
        <f t="shared" si="20"/>
        <v>0</v>
      </c>
      <c r="BG5" s="11"/>
      <c r="BH5" s="11"/>
      <c r="BI5" s="11"/>
      <c r="BJ5" s="11">
        <f t="shared" si="21"/>
        <v>0</v>
      </c>
      <c r="BK5" s="11"/>
      <c r="BL5" s="11"/>
      <c r="BM5" s="11"/>
      <c r="BN5" s="11">
        <f t="shared" si="22"/>
        <v>0</v>
      </c>
      <c r="BO5" s="11"/>
      <c r="BP5" s="11"/>
      <c r="BQ5" s="11"/>
      <c r="BR5" s="11">
        <f t="shared" si="23"/>
        <v>0</v>
      </c>
      <c r="BS5" s="11"/>
      <c r="BT5" s="11"/>
      <c r="BU5" s="11"/>
      <c r="BV5" s="11">
        <f t="shared" si="24"/>
        <v>0</v>
      </c>
      <c r="BW5" s="11"/>
      <c r="BX5" s="11"/>
      <c r="BY5" s="11"/>
      <c r="BZ5" s="12">
        <f t="shared" si="25"/>
        <v>0</v>
      </c>
      <c r="CA5" s="26"/>
    </row>
    <row r="6" spans="1:79" ht="45.6" customHeight="1" x14ac:dyDescent="0.3">
      <c r="A6" s="9">
        <v>4</v>
      </c>
      <c r="B6" s="25" t="s">
        <v>29</v>
      </c>
      <c r="C6" s="26">
        <v>8</v>
      </c>
      <c r="D6" s="65">
        <v>25</v>
      </c>
      <c r="E6" s="362">
        <f t="shared" si="0"/>
        <v>139</v>
      </c>
      <c r="F6" s="233">
        <f t="shared" si="1"/>
        <v>161</v>
      </c>
      <c r="G6" s="233">
        <f t="shared" si="2"/>
        <v>-22</v>
      </c>
      <c r="H6" s="233">
        <f t="shared" si="3"/>
        <v>42</v>
      </c>
      <c r="I6" s="206">
        <f t="shared" si="26"/>
        <v>181</v>
      </c>
      <c r="J6" s="455">
        <f t="shared" si="27"/>
        <v>20</v>
      </c>
      <c r="K6" s="9">
        <v>8</v>
      </c>
      <c r="L6" s="13">
        <v>9</v>
      </c>
      <c r="M6" s="11">
        <f t="shared" si="28"/>
        <v>-1</v>
      </c>
      <c r="N6" s="156">
        <v>1</v>
      </c>
      <c r="O6" s="204">
        <f t="shared" si="29"/>
        <v>9</v>
      </c>
      <c r="P6" s="9">
        <v>0</v>
      </c>
      <c r="Q6" s="15">
        <v>4</v>
      </c>
      <c r="R6" s="11">
        <f t="shared" si="4"/>
        <v>-4</v>
      </c>
      <c r="S6" s="11">
        <v>0</v>
      </c>
      <c r="T6" s="205">
        <f t="shared" si="5"/>
        <v>0</v>
      </c>
      <c r="U6" s="9">
        <v>28</v>
      </c>
      <c r="V6" s="11">
        <v>51</v>
      </c>
      <c r="W6" s="11">
        <f t="shared" si="6"/>
        <v>-23</v>
      </c>
      <c r="X6" s="156">
        <v>23</v>
      </c>
      <c r="Y6" s="204">
        <f t="shared" si="7"/>
        <v>51</v>
      </c>
      <c r="Z6" s="9">
        <v>0</v>
      </c>
      <c r="AA6" s="13">
        <v>6</v>
      </c>
      <c r="AB6" s="11">
        <f t="shared" si="8"/>
        <v>-6</v>
      </c>
      <c r="AC6" s="156">
        <v>6</v>
      </c>
      <c r="AD6" s="204">
        <f t="shared" si="9"/>
        <v>6</v>
      </c>
      <c r="AE6" s="9">
        <v>85</v>
      </c>
      <c r="AF6" s="13">
        <v>75</v>
      </c>
      <c r="AG6" s="11">
        <f t="shared" si="10"/>
        <v>10</v>
      </c>
      <c r="AH6" s="156">
        <v>0</v>
      </c>
      <c r="AI6" s="204">
        <f t="shared" si="11"/>
        <v>85</v>
      </c>
      <c r="AJ6" s="9">
        <v>0</v>
      </c>
      <c r="AK6" s="13">
        <v>3</v>
      </c>
      <c r="AL6" s="11">
        <f t="shared" si="12"/>
        <v>-3</v>
      </c>
      <c r="AM6" s="156">
        <v>3</v>
      </c>
      <c r="AN6" s="204">
        <f t="shared" si="13"/>
        <v>3</v>
      </c>
      <c r="AO6" s="9">
        <v>18</v>
      </c>
      <c r="AP6" s="13">
        <v>4</v>
      </c>
      <c r="AQ6" s="11">
        <f t="shared" si="14"/>
        <v>14</v>
      </c>
      <c r="AR6" s="158">
        <v>0</v>
      </c>
      <c r="AS6" s="204">
        <f t="shared" si="15"/>
        <v>18</v>
      </c>
      <c r="AT6" s="9">
        <v>0</v>
      </c>
      <c r="AU6" s="13">
        <v>8</v>
      </c>
      <c r="AV6" s="11">
        <f t="shared" si="16"/>
        <v>-8</v>
      </c>
      <c r="AW6" s="156">
        <v>8</v>
      </c>
      <c r="AX6" s="204">
        <f t="shared" si="17"/>
        <v>8</v>
      </c>
      <c r="AY6" s="9">
        <v>0</v>
      </c>
      <c r="AZ6" s="13">
        <v>1</v>
      </c>
      <c r="BA6" s="11">
        <f t="shared" si="18"/>
        <v>-1</v>
      </c>
      <c r="BB6" s="156">
        <v>1</v>
      </c>
      <c r="BC6" s="204">
        <f t="shared" si="19"/>
        <v>1</v>
      </c>
      <c r="BD6" s="13"/>
      <c r="BE6" s="15"/>
      <c r="BF6" s="11">
        <f t="shared" si="20"/>
        <v>0</v>
      </c>
      <c r="BG6" s="11"/>
      <c r="BH6" s="11"/>
      <c r="BI6" s="11"/>
      <c r="BJ6" s="11">
        <f t="shared" si="21"/>
        <v>0</v>
      </c>
      <c r="BK6" s="11"/>
      <c r="BL6" s="11"/>
      <c r="BM6" s="11"/>
      <c r="BN6" s="11">
        <f t="shared" si="22"/>
        <v>0</v>
      </c>
      <c r="BO6" s="11"/>
      <c r="BP6" s="11"/>
      <c r="BQ6" s="11"/>
      <c r="BR6" s="11">
        <f t="shared" si="23"/>
        <v>0</v>
      </c>
      <c r="BS6" s="11"/>
      <c r="BT6" s="11"/>
      <c r="BU6" s="11"/>
      <c r="BV6" s="11">
        <f t="shared" si="24"/>
        <v>0</v>
      </c>
      <c r="BW6" s="11"/>
      <c r="BX6" s="11"/>
      <c r="BY6" s="11"/>
      <c r="BZ6" s="12">
        <f t="shared" si="25"/>
        <v>0</v>
      </c>
      <c r="CA6" s="26"/>
    </row>
    <row r="7" spans="1:79" ht="45.6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277</v>
      </c>
      <c r="F7" s="233">
        <f t="shared" si="1"/>
        <v>286</v>
      </c>
      <c r="G7" s="233">
        <f t="shared" si="2"/>
        <v>-9</v>
      </c>
      <c r="H7" s="233">
        <f t="shared" si="3"/>
        <v>81</v>
      </c>
      <c r="I7" s="206">
        <f t="shared" si="26"/>
        <v>358</v>
      </c>
      <c r="J7" s="455">
        <f t="shared" si="27"/>
        <v>72</v>
      </c>
      <c r="K7" s="102">
        <v>18</v>
      </c>
      <c r="L7" s="75">
        <v>15</v>
      </c>
      <c r="M7" s="11">
        <f t="shared" si="28"/>
        <v>3</v>
      </c>
      <c r="N7" s="157">
        <v>2</v>
      </c>
      <c r="O7" s="205">
        <f t="shared" si="29"/>
        <v>20</v>
      </c>
      <c r="P7" s="102">
        <v>0</v>
      </c>
      <c r="Q7" s="75">
        <v>5</v>
      </c>
      <c r="R7" s="11">
        <f t="shared" si="4"/>
        <v>-5</v>
      </c>
      <c r="S7" s="157">
        <v>5</v>
      </c>
      <c r="T7" s="205">
        <f t="shared" si="5"/>
        <v>5</v>
      </c>
      <c r="U7" s="102">
        <v>45</v>
      </c>
      <c r="V7" s="75">
        <v>91</v>
      </c>
      <c r="W7" s="11">
        <f t="shared" si="6"/>
        <v>-46</v>
      </c>
      <c r="X7" s="11">
        <v>46</v>
      </c>
      <c r="Y7" s="205">
        <f t="shared" si="7"/>
        <v>91</v>
      </c>
      <c r="Z7" s="102">
        <v>0</v>
      </c>
      <c r="AA7" s="75">
        <v>8</v>
      </c>
      <c r="AB7" s="11">
        <f t="shared" si="8"/>
        <v>-8</v>
      </c>
      <c r="AC7" s="157">
        <v>8</v>
      </c>
      <c r="AD7" s="205">
        <f t="shared" si="9"/>
        <v>8</v>
      </c>
      <c r="AE7" s="102">
        <v>197</v>
      </c>
      <c r="AF7" s="75">
        <v>141</v>
      </c>
      <c r="AG7" s="11">
        <f t="shared" si="10"/>
        <v>56</v>
      </c>
      <c r="AH7" s="157">
        <v>0</v>
      </c>
      <c r="AI7" s="205">
        <f t="shared" si="11"/>
        <v>197</v>
      </c>
      <c r="AJ7" s="102">
        <v>0</v>
      </c>
      <c r="AK7" s="75">
        <v>4</v>
      </c>
      <c r="AL7" s="11">
        <f t="shared" si="12"/>
        <v>-4</v>
      </c>
      <c r="AM7" s="157">
        <v>4</v>
      </c>
      <c r="AN7" s="205">
        <f t="shared" si="13"/>
        <v>4</v>
      </c>
      <c r="AO7" s="102">
        <v>17</v>
      </c>
      <c r="AP7" s="75">
        <v>6</v>
      </c>
      <c r="AQ7" s="11">
        <f t="shared" si="14"/>
        <v>11</v>
      </c>
      <c r="AR7" s="158">
        <v>0</v>
      </c>
      <c r="AS7" s="206">
        <f t="shared" si="15"/>
        <v>17</v>
      </c>
      <c r="AT7" s="102">
        <v>0</v>
      </c>
      <c r="AU7" s="75">
        <v>14</v>
      </c>
      <c r="AV7" s="11">
        <f t="shared" si="16"/>
        <v>-14</v>
      </c>
      <c r="AW7" s="157">
        <v>14</v>
      </c>
      <c r="AX7" s="205">
        <f t="shared" si="17"/>
        <v>14</v>
      </c>
      <c r="AY7" s="102">
        <v>0</v>
      </c>
      <c r="AZ7" s="75">
        <v>2</v>
      </c>
      <c r="BA7" s="11">
        <f t="shared" si="18"/>
        <v>-2</v>
      </c>
      <c r="BB7" s="157">
        <v>2</v>
      </c>
      <c r="BC7" s="205">
        <f t="shared" si="19"/>
        <v>2</v>
      </c>
      <c r="BD7" s="278"/>
      <c r="BE7" s="90"/>
      <c r="BF7" s="11">
        <f t="shared" si="20"/>
        <v>0</v>
      </c>
      <c r="BG7" s="11"/>
      <c r="BH7" s="28"/>
      <c r="BI7" s="28"/>
      <c r="BJ7" s="11">
        <f t="shared" si="21"/>
        <v>0</v>
      </c>
      <c r="BK7" s="11"/>
      <c r="BL7" s="28"/>
      <c r="BM7" s="28"/>
      <c r="BN7" s="11">
        <f t="shared" si="22"/>
        <v>0</v>
      </c>
      <c r="BO7" s="11"/>
      <c r="BP7" s="28"/>
      <c r="BQ7" s="28"/>
      <c r="BR7" s="11">
        <f t="shared" si="23"/>
        <v>0</v>
      </c>
      <c r="BS7" s="11"/>
      <c r="BT7" s="28"/>
      <c r="BU7" s="28"/>
      <c r="BV7" s="11">
        <f t="shared" si="24"/>
        <v>0</v>
      </c>
      <c r="BW7" s="11"/>
      <c r="BX7" s="28"/>
      <c r="BY7" s="28"/>
      <c r="BZ7" s="12">
        <f t="shared" si="25"/>
        <v>0</v>
      </c>
      <c r="CA7" s="26"/>
    </row>
    <row r="8" spans="1:79" ht="45.6" customHeight="1" x14ac:dyDescent="0.3">
      <c r="A8" s="95">
        <v>6</v>
      </c>
      <c r="B8" s="25" t="s">
        <v>31</v>
      </c>
      <c r="C8" s="26">
        <v>8</v>
      </c>
      <c r="D8" s="65">
        <v>35</v>
      </c>
      <c r="E8" s="362">
        <f t="shared" si="0"/>
        <v>229</v>
      </c>
      <c r="F8" s="233">
        <f t="shared" si="1"/>
        <v>201</v>
      </c>
      <c r="G8" s="233">
        <f t="shared" si="2"/>
        <v>28</v>
      </c>
      <c r="H8" s="233">
        <f t="shared" si="3"/>
        <v>49</v>
      </c>
      <c r="I8" s="206">
        <f t="shared" si="26"/>
        <v>278</v>
      </c>
      <c r="J8" s="455">
        <f t="shared" si="27"/>
        <v>77</v>
      </c>
      <c r="K8" s="102">
        <v>16</v>
      </c>
      <c r="L8" s="75">
        <v>10</v>
      </c>
      <c r="M8" s="11">
        <f t="shared" si="28"/>
        <v>6</v>
      </c>
      <c r="N8" s="11">
        <v>0</v>
      </c>
      <c r="O8" s="205">
        <f t="shared" si="29"/>
        <v>16</v>
      </c>
      <c r="P8" s="102">
        <v>0</v>
      </c>
      <c r="Q8" s="75">
        <v>4</v>
      </c>
      <c r="R8" s="11">
        <f t="shared" si="4"/>
        <v>-4</v>
      </c>
      <c r="S8" s="157">
        <v>4</v>
      </c>
      <c r="T8" s="205">
        <f t="shared" si="5"/>
        <v>4</v>
      </c>
      <c r="U8" s="102">
        <v>37</v>
      </c>
      <c r="V8" s="75">
        <v>62</v>
      </c>
      <c r="W8" s="11">
        <f t="shared" si="6"/>
        <v>-25</v>
      </c>
      <c r="X8" s="157">
        <v>25</v>
      </c>
      <c r="Y8" s="205">
        <f t="shared" si="7"/>
        <v>62</v>
      </c>
      <c r="Z8" s="102">
        <v>0</v>
      </c>
      <c r="AA8" s="75">
        <v>6</v>
      </c>
      <c r="AB8" s="11">
        <f t="shared" si="8"/>
        <v>-6</v>
      </c>
      <c r="AC8" s="157">
        <v>6</v>
      </c>
      <c r="AD8" s="205">
        <f t="shared" si="9"/>
        <v>6</v>
      </c>
      <c r="AE8" s="102">
        <v>152</v>
      </c>
      <c r="AF8" s="75">
        <v>100</v>
      </c>
      <c r="AG8" s="11">
        <f t="shared" si="10"/>
        <v>52</v>
      </c>
      <c r="AH8" s="157">
        <v>0</v>
      </c>
      <c r="AI8" s="205">
        <f t="shared" si="11"/>
        <v>152</v>
      </c>
      <c r="AJ8" s="102">
        <v>0</v>
      </c>
      <c r="AK8" s="75">
        <v>3</v>
      </c>
      <c r="AL8" s="11">
        <f t="shared" si="12"/>
        <v>-3</v>
      </c>
      <c r="AM8" s="157">
        <v>3</v>
      </c>
      <c r="AN8" s="205">
        <f t="shared" si="13"/>
        <v>3</v>
      </c>
      <c r="AO8" s="102">
        <v>24</v>
      </c>
      <c r="AP8" s="75">
        <v>5</v>
      </c>
      <c r="AQ8" s="11">
        <f t="shared" si="14"/>
        <v>19</v>
      </c>
      <c r="AR8" s="26">
        <v>0</v>
      </c>
      <c r="AS8" s="206">
        <f t="shared" si="15"/>
        <v>24</v>
      </c>
      <c r="AT8" s="102">
        <v>0</v>
      </c>
      <c r="AU8" s="75">
        <v>10</v>
      </c>
      <c r="AV8" s="11">
        <f t="shared" si="16"/>
        <v>-10</v>
      </c>
      <c r="AW8" s="157">
        <v>10</v>
      </c>
      <c r="AX8" s="205">
        <f t="shared" si="17"/>
        <v>10</v>
      </c>
      <c r="AY8" s="102">
        <v>0</v>
      </c>
      <c r="AZ8" s="75">
        <v>1</v>
      </c>
      <c r="BA8" s="11">
        <f t="shared" si="18"/>
        <v>-1</v>
      </c>
      <c r="BB8" s="157">
        <v>1</v>
      </c>
      <c r="BC8" s="205">
        <f t="shared" si="19"/>
        <v>1</v>
      </c>
      <c r="BD8" s="278"/>
      <c r="BE8" s="90"/>
      <c r="BF8" s="11">
        <f t="shared" si="20"/>
        <v>0</v>
      </c>
      <c r="BG8" s="11"/>
      <c r="BH8" s="28"/>
      <c r="BI8" s="28"/>
      <c r="BJ8" s="11">
        <f t="shared" si="21"/>
        <v>0</v>
      </c>
      <c r="BK8" s="11"/>
      <c r="BL8" s="28"/>
      <c r="BM8" s="28"/>
      <c r="BN8" s="11">
        <f t="shared" si="22"/>
        <v>0</v>
      </c>
      <c r="BO8" s="11"/>
      <c r="BP8" s="28"/>
      <c r="BQ8" s="28"/>
      <c r="BR8" s="11">
        <f t="shared" si="23"/>
        <v>0</v>
      </c>
      <c r="BS8" s="11"/>
      <c r="BT8" s="28"/>
      <c r="BU8" s="28"/>
      <c r="BV8" s="11">
        <f t="shared" si="24"/>
        <v>0</v>
      </c>
      <c r="BW8" s="11"/>
      <c r="BX8" s="28"/>
      <c r="BY8" s="28"/>
      <c r="BZ8" s="12">
        <f t="shared" si="25"/>
        <v>0</v>
      </c>
      <c r="CA8" s="26"/>
    </row>
    <row r="9" spans="1:79" ht="45.6" customHeight="1" x14ac:dyDescent="0.3">
      <c r="A9" s="31">
        <v>7</v>
      </c>
      <c r="B9" s="25" t="s">
        <v>32</v>
      </c>
      <c r="C9" s="26">
        <v>8</v>
      </c>
      <c r="D9" s="65">
        <v>30</v>
      </c>
      <c r="E9" s="362">
        <f t="shared" si="0"/>
        <v>97</v>
      </c>
      <c r="F9" s="233">
        <f t="shared" si="1"/>
        <v>100</v>
      </c>
      <c r="G9" s="233">
        <f t="shared" si="2"/>
        <v>-3</v>
      </c>
      <c r="H9" s="233">
        <f t="shared" si="3"/>
        <v>34</v>
      </c>
      <c r="I9" s="206">
        <f t="shared" si="26"/>
        <v>131</v>
      </c>
      <c r="J9" s="455">
        <f t="shared" si="27"/>
        <v>31</v>
      </c>
      <c r="K9" s="383">
        <v>9</v>
      </c>
      <c r="L9" s="382">
        <v>5</v>
      </c>
      <c r="M9" s="11">
        <f t="shared" si="28"/>
        <v>4</v>
      </c>
      <c r="N9" s="11">
        <v>0</v>
      </c>
      <c r="O9" s="205">
        <f t="shared" si="29"/>
        <v>9</v>
      </c>
      <c r="P9" s="383">
        <v>0</v>
      </c>
      <c r="Q9" s="382">
        <v>2</v>
      </c>
      <c r="R9" s="11">
        <f t="shared" si="4"/>
        <v>-2</v>
      </c>
      <c r="S9" s="157">
        <v>2</v>
      </c>
      <c r="T9" s="205">
        <f t="shared" si="5"/>
        <v>2</v>
      </c>
      <c r="U9" s="383">
        <v>20</v>
      </c>
      <c r="V9" s="382">
        <v>36</v>
      </c>
      <c r="W9" s="11">
        <f t="shared" si="6"/>
        <v>-16</v>
      </c>
      <c r="X9" s="157">
        <v>16</v>
      </c>
      <c r="Y9" s="205">
        <f t="shared" si="7"/>
        <v>36</v>
      </c>
      <c r="Z9" s="383">
        <v>0</v>
      </c>
      <c r="AA9" s="382">
        <v>3</v>
      </c>
      <c r="AB9" s="11">
        <f t="shared" si="8"/>
        <v>-3</v>
      </c>
      <c r="AC9" s="157">
        <v>3</v>
      </c>
      <c r="AD9" s="205">
        <f t="shared" si="9"/>
        <v>3</v>
      </c>
      <c r="AE9" s="383">
        <v>65</v>
      </c>
      <c r="AF9" s="382">
        <v>43</v>
      </c>
      <c r="AG9" s="11">
        <f t="shared" si="10"/>
        <v>22</v>
      </c>
      <c r="AH9" s="11">
        <v>0</v>
      </c>
      <c r="AI9" s="205">
        <f t="shared" si="11"/>
        <v>65</v>
      </c>
      <c r="AJ9" s="383">
        <v>0</v>
      </c>
      <c r="AK9" s="382">
        <v>2</v>
      </c>
      <c r="AL9" s="11">
        <f t="shared" si="12"/>
        <v>-2</v>
      </c>
      <c r="AM9" s="157">
        <v>2</v>
      </c>
      <c r="AN9" s="205">
        <f t="shared" si="13"/>
        <v>2</v>
      </c>
      <c r="AO9" s="383">
        <v>3</v>
      </c>
      <c r="AP9" s="382">
        <v>3</v>
      </c>
      <c r="AQ9" s="11">
        <f t="shared" si="14"/>
        <v>0</v>
      </c>
      <c r="AR9" s="26">
        <v>5</v>
      </c>
      <c r="AS9" s="206">
        <f t="shared" si="15"/>
        <v>8</v>
      </c>
      <c r="AT9" s="383">
        <v>0</v>
      </c>
      <c r="AU9" s="382">
        <v>5</v>
      </c>
      <c r="AV9" s="11">
        <f t="shared" si="16"/>
        <v>-5</v>
      </c>
      <c r="AW9" s="157">
        <v>5</v>
      </c>
      <c r="AX9" s="205">
        <f t="shared" si="17"/>
        <v>5</v>
      </c>
      <c r="AY9" s="383">
        <v>0</v>
      </c>
      <c r="AZ9" s="382">
        <v>1</v>
      </c>
      <c r="BA9" s="11">
        <f t="shared" si="18"/>
        <v>-1</v>
      </c>
      <c r="BB9" s="157">
        <v>1</v>
      </c>
      <c r="BC9" s="205">
        <f t="shared" si="19"/>
        <v>1</v>
      </c>
      <c r="BD9" s="238"/>
      <c r="BE9" s="32"/>
      <c r="BF9" s="11">
        <f t="shared" si="20"/>
        <v>0</v>
      </c>
      <c r="BG9" s="11"/>
      <c r="BH9" s="32"/>
      <c r="BI9" s="32"/>
      <c r="BJ9" s="11">
        <f t="shared" si="21"/>
        <v>0</v>
      </c>
      <c r="BK9" s="11"/>
      <c r="BL9" s="32"/>
      <c r="BM9" s="32"/>
      <c r="BN9" s="11">
        <f t="shared" si="22"/>
        <v>0</v>
      </c>
      <c r="BO9" s="11"/>
      <c r="BP9" s="32"/>
      <c r="BQ9" s="32"/>
      <c r="BR9" s="11">
        <f t="shared" si="23"/>
        <v>0</v>
      </c>
      <c r="BS9" s="11"/>
      <c r="BT9" s="32"/>
      <c r="BU9" s="32"/>
      <c r="BV9" s="11">
        <f t="shared" si="24"/>
        <v>0</v>
      </c>
      <c r="BW9" s="11"/>
      <c r="BX9" s="32"/>
      <c r="BY9" s="32"/>
      <c r="BZ9" s="12">
        <f t="shared" si="25"/>
        <v>0</v>
      </c>
      <c r="CA9" s="26"/>
    </row>
    <row r="10" spans="1:79" ht="45.6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362">
        <f t="shared" si="0"/>
        <v>44</v>
      </c>
      <c r="F10" s="233">
        <f t="shared" si="1"/>
        <v>89</v>
      </c>
      <c r="G10" s="233">
        <f t="shared" si="2"/>
        <v>-45</v>
      </c>
      <c r="H10" s="233">
        <f t="shared" si="3"/>
        <v>45</v>
      </c>
      <c r="I10" s="206">
        <f t="shared" si="26"/>
        <v>89</v>
      </c>
      <c r="J10" s="455">
        <f t="shared" si="27"/>
        <v>0</v>
      </c>
      <c r="K10" s="383">
        <v>0</v>
      </c>
      <c r="L10" s="382">
        <v>5</v>
      </c>
      <c r="M10" s="11">
        <f t="shared" si="28"/>
        <v>-5</v>
      </c>
      <c r="N10" s="157">
        <v>5</v>
      </c>
      <c r="O10" s="205">
        <f t="shared" si="29"/>
        <v>5</v>
      </c>
      <c r="P10" s="383">
        <v>0</v>
      </c>
      <c r="Q10" s="382">
        <v>1</v>
      </c>
      <c r="R10" s="11">
        <f t="shared" si="4"/>
        <v>-1</v>
      </c>
      <c r="S10" s="157">
        <v>1</v>
      </c>
      <c r="T10" s="205">
        <f t="shared" si="5"/>
        <v>1</v>
      </c>
      <c r="U10" s="383">
        <v>20</v>
      </c>
      <c r="V10" s="382">
        <v>29</v>
      </c>
      <c r="W10" s="11">
        <f t="shared" si="6"/>
        <v>-9</v>
      </c>
      <c r="X10" s="157">
        <v>9</v>
      </c>
      <c r="Y10" s="205">
        <f t="shared" si="7"/>
        <v>29</v>
      </c>
      <c r="Z10" s="383">
        <v>0</v>
      </c>
      <c r="AA10" s="382">
        <v>3</v>
      </c>
      <c r="AB10" s="11">
        <f t="shared" si="8"/>
        <v>-3</v>
      </c>
      <c r="AC10" s="157">
        <v>3</v>
      </c>
      <c r="AD10" s="205">
        <f t="shared" si="9"/>
        <v>3</v>
      </c>
      <c r="AE10" s="383">
        <v>24</v>
      </c>
      <c r="AF10" s="382">
        <v>43</v>
      </c>
      <c r="AG10" s="11">
        <f t="shared" si="10"/>
        <v>-19</v>
      </c>
      <c r="AH10" s="11">
        <v>19</v>
      </c>
      <c r="AI10" s="205">
        <f t="shared" si="11"/>
        <v>43</v>
      </c>
      <c r="AJ10" s="383">
        <v>0</v>
      </c>
      <c r="AK10" s="382">
        <v>1</v>
      </c>
      <c r="AL10" s="11">
        <f t="shared" si="12"/>
        <v>-1</v>
      </c>
      <c r="AM10" s="157">
        <v>1</v>
      </c>
      <c r="AN10" s="205">
        <f t="shared" si="13"/>
        <v>1</v>
      </c>
      <c r="AO10" s="383">
        <v>0</v>
      </c>
      <c r="AP10" s="382">
        <v>2</v>
      </c>
      <c r="AQ10" s="11">
        <f t="shared" si="14"/>
        <v>-2</v>
      </c>
      <c r="AR10" s="158">
        <v>2</v>
      </c>
      <c r="AS10" s="206">
        <f t="shared" si="15"/>
        <v>2</v>
      </c>
      <c r="AT10" s="383">
        <v>0</v>
      </c>
      <c r="AU10" s="382">
        <v>4</v>
      </c>
      <c r="AV10" s="11">
        <f t="shared" si="16"/>
        <v>-4</v>
      </c>
      <c r="AW10" s="157">
        <v>4</v>
      </c>
      <c r="AX10" s="205">
        <f t="shared" si="17"/>
        <v>4</v>
      </c>
      <c r="AY10" s="383">
        <v>0</v>
      </c>
      <c r="AZ10" s="382">
        <v>1</v>
      </c>
      <c r="BA10" s="11">
        <f t="shared" si="18"/>
        <v>-1</v>
      </c>
      <c r="BB10" s="157">
        <v>1</v>
      </c>
      <c r="BC10" s="205">
        <f t="shared" si="19"/>
        <v>1</v>
      </c>
      <c r="BD10" s="385"/>
      <c r="BE10" s="386"/>
      <c r="BF10" s="11">
        <f t="shared" si="20"/>
        <v>0</v>
      </c>
      <c r="BG10" s="11"/>
      <c r="BH10" s="386"/>
      <c r="BI10" s="386"/>
      <c r="BJ10" s="11">
        <f t="shared" si="21"/>
        <v>0</v>
      </c>
      <c r="BK10" s="11"/>
      <c r="BL10" s="386"/>
      <c r="BM10" s="386"/>
      <c r="BN10" s="11">
        <f t="shared" si="22"/>
        <v>0</v>
      </c>
      <c r="BO10" s="11"/>
      <c r="BP10" s="386"/>
      <c r="BQ10" s="386"/>
      <c r="BR10" s="11">
        <f t="shared" si="23"/>
        <v>0</v>
      </c>
      <c r="BS10" s="11"/>
      <c r="BT10" s="386"/>
      <c r="BU10" s="386"/>
      <c r="BV10" s="11">
        <f t="shared" si="24"/>
        <v>0</v>
      </c>
      <c r="BW10" s="11"/>
      <c r="BX10" s="386"/>
      <c r="BY10" s="386"/>
      <c r="BZ10" s="12">
        <f t="shared" si="25"/>
        <v>0</v>
      </c>
      <c r="CA10" s="26"/>
    </row>
    <row r="11" spans="1:79" ht="45.6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362">
        <f t="shared" si="0"/>
        <v>115</v>
      </c>
      <c r="F11" s="233">
        <f t="shared" si="1"/>
        <v>318</v>
      </c>
      <c r="G11" s="233">
        <f t="shared" si="2"/>
        <v>-203</v>
      </c>
      <c r="H11" s="233">
        <f t="shared" si="3"/>
        <v>207</v>
      </c>
      <c r="I11" s="206">
        <f t="shared" si="26"/>
        <v>322</v>
      </c>
      <c r="J11" s="455">
        <f t="shared" si="27"/>
        <v>4</v>
      </c>
      <c r="K11" s="383">
        <v>0</v>
      </c>
      <c r="L11" s="382">
        <v>16</v>
      </c>
      <c r="M11" s="11">
        <f t="shared" si="28"/>
        <v>-16</v>
      </c>
      <c r="N11" s="11">
        <v>20</v>
      </c>
      <c r="O11" s="205">
        <f t="shared" si="29"/>
        <v>20</v>
      </c>
      <c r="P11" s="383">
        <v>0</v>
      </c>
      <c r="Q11" s="382">
        <v>7</v>
      </c>
      <c r="R11" s="11">
        <f t="shared" si="4"/>
        <v>-7</v>
      </c>
      <c r="S11" s="157">
        <v>7</v>
      </c>
      <c r="T11" s="205">
        <f t="shared" si="5"/>
        <v>7</v>
      </c>
      <c r="U11" s="383">
        <v>20</v>
      </c>
      <c r="V11" s="382">
        <v>97</v>
      </c>
      <c r="W11" s="11">
        <f t="shared" si="6"/>
        <v>-77</v>
      </c>
      <c r="X11" s="157">
        <v>77</v>
      </c>
      <c r="Y11" s="205">
        <f t="shared" si="7"/>
        <v>97</v>
      </c>
      <c r="Z11" s="383">
        <v>0</v>
      </c>
      <c r="AA11" s="382">
        <v>9</v>
      </c>
      <c r="AB11" s="11">
        <f t="shared" si="8"/>
        <v>-9</v>
      </c>
      <c r="AC11" s="157">
        <v>9</v>
      </c>
      <c r="AD11" s="205">
        <f t="shared" si="9"/>
        <v>9</v>
      </c>
      <c r="AE11" s="383">
        <v>95</v>
      </c>
      <c r="AF11" s="382">
        <v>158</v>
      </c>
      <c r="AG11" s="11">
        <f t="shared" si="10"/>
        <v>-63</v>
      </c>
      <c r="AH11" s="157">
        <v>63</v>
      </c>
      <c r="AI11" s="205">
        <f t="shared" si="11"/>
        <v>158</v>
      </c>
      <c r="AJ11" s="383">
        <v>0</v>
      </c>
      <c r="AK11" s="382">
        <v>6</v>
      </c>
      <c r="AL11" s="11">
        <f t="shared" si="12"/>
        <v>-6</v>
      </c>
      <c r="AM11" s="157">
        <v>6</v>
      </c>
      <c r="AN11" s="205">
        <f t="shared" si="13"/>
        <v>6</v>
      </c>
      <c r="AO11" s="383">
        <v>0</v>
      </c>
      <c r="AP11" s="382">
        <v>7</v>
      </c>
      <c r="AQ11" s="11">
        <f t="shared" si="14"/>
        <v>-7</v>
      </c>
      <c r="AR11" s="158">
        <v>7</v>
      </c>
      <c r="AS11" s="206">
        <f t="shared" si="15"/>
        <v>7</v>
      </c>
      <c r="AT11" s="383">
        <v>0</v>
      </c>
      <c r="AU11" s="382">
        <v>16</v>
      </c>
      <c r="AV11" s="11">
        <f t="shared" si="16"/>
        <v>-16</v>
      </c>
      <c r="AW11" s="157">
        <v>16</v>
      </c>
      <c r="AX11" s="205">
        <f t="shared" si="17"/>
        <v>16</v>
      </c>
      <c r="AY11" s="383">
        <v>0</v>
      </c>
      <c r="AZ11" s="382">
        <v>2</v>
      </c>
      <c r="BA11" s="11">
        <f t="shared" si="18"/>
        <v>-2</v>
      </c>
      <c r="BB11" s="157">
        <v>2</v>
      </c>
      <c r="BC11" s="205">
        <f t="shared" si="19"/>
        <v>2</v>
      </c>
      <c r="BD11" s="238"/>
      <c r="BE11" s="32"/>
      <c r="BF11" s="11">
        <f t="shared" si="20"/>
        <v>0</v>
      </c>
      <c r="BG11" s="11"/>
      <c r="BH11" s="32"/>
      <c r="BI11" s="32"/>
      <c r="BJ11" s="11">
        <f t="shared" si="21"/>
        <v>0</v>
      </c>
      <c r="BK11" s="11"/>
      <c r="BL11" s="32"/>
      <c r="BM11" s="32"/>
      <c r="BN11" s="11">
        <f t="shared" si="22"/>
        <v>0</v>
      </c>
      <c r="BO11" s="11"/>
      <c r="BP11" s="32"/>
      <c r="BQ11" s="32"/>
      <c r="BR11" s="11">
        <f t="shared" si="23"/>
        <v>0</v>
      </c>
      <c r="BS11" s="11"/>
      <c r="BT11" s="32"/>
      <c r="BU11" s="32"/>
      <c r="BV11" s="11">
        <f t="shared" si="24"/>
        <v>0</v>
      </c>
      <c r="BW11" s="11"/>
      <c r="BX11" s="32"/>
      <c r="BY11" s="32"/>
      <c r="BZ11" s="12">
        <f t="shared" si="25"/>
        <v>0</v>
      </c>
      <c r="CA11" s="26"/>
    </row>
    <row r="12" spans="1:79" ht="45.6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362">
        <f t="shared" si="0"/>
        <v>10</v>
      </c>
      <c r="F12" s="233">
        <f t="shared" si="1"/>
        <v>14</v>
      </c>
      <c r="G12" s="233">
        <f t="shared" si="2"/>
        <v>-4</v>
      </c>
      <c r="H12" s="233">
        <f t="shared" si="3"/>
        <v>11</v>
      </c>
      <c r="I12" s="206">
        <f t="shared" si="26"/>
        <v>21</v>
      </c>
      <c r="J12" s="455">
        <f t="shared" si="27"/>
        <v>7</v>
      </c>
      <c r="K12" s="9">
        <v>0</v>
      </c>
      <c r="L12" s="13">
        <v>1</v>
      </c>
      <c r="M12" s="11">
        <f>K12-L12</f>
        <v>-1</v>
      </c>
      <c r="N12" s="157">
        <v>1</v>
      </c>
      <c r="O12" s="204">
        <f t="shared" si="29"/>
        <v>1</v>
      </c>
      <c r="P12" s="9">
        <v>0</v>
      </c>
      <c r="Q12" s="15">
        <v>1</v>
      </c>
      <c r="R12" s="11">
        <f t="shared" si="4"/>
        <v>-1</v>
      </c>
      <c r="S12" s="157">
        <v>1</v>
      </c>
      <c r="T12" s="205">
        <f t="shared" si="5"/>
        <v>1</v>
      </c>
      <c r="U12" s="9">
        <v>10</v>
      </c>
      <c r="V12" s="11">
        <v>3</v>
      </c>
      <c r="W12" s="11">
        <f t="shared" si="6"/>
        <v>7</v>
      </c>
      <c r="X12" s="11">
        <v>0</v>
      </c>
      <c r="Y12" s="204">
        <f t="shared" si="7"/>
        <v>10</v>
      </c>
      <c r="Z12" s="9">
        <v>0</v>
      </c>
      <c r="AA12" s="13">
        <v>1</v>
      </c>
      <c r="AB12" s="11">
        <f t="shared" si="8"/>
        <v>-1</v>
      </c>
      <c r="AC12" s="157">
        <v>1</v>
      </c>
      <c r="AD12" s="204">
        <f t="shared" si="9"/>
        <v>1</v>
      </c>
      <c r="AE12" s="9">
        <v>0</v>
      </c>
      <c r="AF12" s="13">
        <v>4</v>
      </c>
      <c r="AG12" s="11">
        <f t="shared" si="10"/>
        <v>-4</v>
      </c>
      <c r="AH12" s="157">
        <v>4</v>
      </c>
      <c r="AI12" s="204">
        <f t="shared" si="11"/>
        <v>4</v>
      </c>
      <c r="AJ12" s="9">
        <v>0</v>
      </c>
      <c r="AK12" s="13">
        <v>1</v>
      </c>
      <c r="AL12" s="11">
        <f t="shared" si="12"/>
        <v>-1</v>
      </c>
      <c r="AM12" s="157">
        <v>1</v>
      </c>
      <c r="AN12" s="204">
        <f t="shared" si="13"/>
        <v>1</v>
      </c>
      <c r="AO12" s="9">
        <v>0</v>
      </c>
      <c r="AP12" s="13">
        <v>1</v>
      </c>
      <c r="AQ12" s="11">
        <f t="shared" si="14"/>
        <v>-1</v>
      </c>
      <c r="AR12" s="157">
        <v>1</v>
      </c>
      <c r="AS12" s="204">
        <f t="shared" si="15"/>
        <v>1</v>
      </c>
      <c r="AT12" s="9">
        <v>0</v>
      </c>
      <c r="AU12" s="13">
        <v>1</v>
      </c>
      <c r="AV12" s="11">
        <f t="shared" si="16"/>
        <v>-1</v>
      </c>
      <c r="AW12" s="157">
        <v>1</v>
      </c>
      <c r="AX12" s="204">
        <f t="shared" si="17"/>
        <v>1</v>
      </c>
      <c r="AY12" s="9">
        <v>0</v>
      </c>
      <c r="AZ12" s="13">
        <v>1</v>
      </c>
      <c r="BA12" s="11">
        <f t="shared" si="18"/>
        <v>-1</v>
      </c>
      <c r="BB12" s="156">
        <v>1</v>
      </c>
      <c r="BC12" s="204">
        <f t="shared" si="19"/>
        <v>1</v>
      </c>
      <c r="BD12" s="13"/>
      <c r="BE12" s="15"/>
      <c r="BF12" s="11">
        <f t="shared" si="20"/>
        <v>0</v>
      </c>
      <c r="BG12" s="11"/>
      <c r="BH12" s="11"/>
      <c r="BI12" s="11"/>
      <c r="BJ12" s="11">
        <f t="shared" si="21"/>
        <v>0</v>
      </c>
      <c r="BK12" s="11"/>
      <c r="BL12" s="11"/>
      <c r="BM12" s="11"/>
      <c r="BN12" s="11">
        <f t="shared" si="22"/>
        <v>0</v>
      </c>
      <c r="BO12" s="11"/>
      <c r="BP12" s="11"/>
      <c r="BQ12" s="11"/>
      <c r="BR12" s="11">
        <f t="shared" si="23"/>
        <v>0</v>
      </c>
      <c r="BS12" s="11"/>
      <c r="BT12" s="11"/>
      <c r="BU12" s="11"/>
      <c r="BV12" s="11">
        <f t="shared" si="24"/>
        <v>0</v>
      </c>
      <c r="BW12" s="11"/>
      <c r="BX12" s="11"/>
      <c r="BY12" s="11"/>
      <c r="BZ12" s="11">
        <f t="shared" si="25"/>
        <v>0</v>
      </c>
      <c r="CA12" s="26"/>
    </row>
    <row r="13" spans="1:79" ht="45.6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362">
        <f t="shared" si="0"/>
        <v>489</v>
      </c>
      <c r="F13" s="233">
        <f t="shared" si="1"/>
        <v>0</v>
      </c>
      <c r="G13" s="233">
        <f t="shared" si="2"/>
        <v>489</v>
      </c>
      <c r="H13" s="233">
        <f t="shared" si="3"/>
        <v>59</v>
      </c>
      <c r="I13" s="206">
        <f t="shared" si="26"/>
        <v>548</v>
      </c>
      <c r="J13" s="455">
        <f t="shared" si="27"/>
        <v>548</v>
      </c>
      <c r="K13" s="383">
        <v>31</v>
      </c>
      <c r="L13" s="382">
        <v>0</v>
      </c>
      <c r="M13" s="11">
        <f>K13-L13</f>
        <v>31</v>
      </c>
      <c r="N13" s="11">
        <v>0</v>
      </c>
      <c r="O13" s="205">
        <f t="shared" si="29"/>
        <v>31</v>
      </c>
      <c r="P13" s="383">
        <v>15</v>
      </c>
      <c r="Q13" s="382">
        <v>0</v>
      </c>
      <c r="R13" s="11">
        <f t="shared" si="4"/>
        <v>15</v>
      </c>
      <c r="S13" s="11">
        <v>0</v>
      </c>
      <c r="T13" s="205">
        <f t="shared" si="5"/>
        <v>15</v>
      </c>
      <c r="U13" s="383">
        <v>138</v>
      </c>
      <c r="V13" s="382">
        <v>0</v>
      </c>
      <c r="W13" s="11">
        <f t="shared" si="6"/>
        <v>138</v>
      </c>
      <c r="X13" s="11">
        <v>0</v>
      </c>
      <c r="Y13" s="205">
        <f t="shared" si="7"/>
        <v>138</v>
      </c>
      <c r="Z13" s="383">
        <v>21</v>
      </c>
      <c r="AA13" s="382">
        <v>0</v>
      </c>
      <c r="AB13" s="11">
        <f t="shared" si="8"/>
        <v>21</v>
      </c>
      <c r="AC13" s="11">
        <v>0</v>
      </c>
      <c r="AD13" s="205">
        <f t="shared" si="9"/>
        <v>21</v>
      </c>
      <c r="AE13" s="383">
        <v>219</v>
      </c>
      <c r="AF13" s="382">
        <v>0</v>
      </c>
      <c r="AG13" s="11">
        <f t="shared" si="10"/>
        <v>219</v>
      </c>
      <c r="AH13" s="11">
        <v>44</v>
      </c>
      <c r="AI13" s="205">
        <f t="shared" si="11"/>
        <v>263</v>
      </c>
      <c r="AJ13" s="383">
        <v>20</v>
      </c>
      <c r="AK13" s="382">
        <v>0</v>
      </c>
      <c r="AL13" s="11">
        <f t="shared" si="12"/>
        <v>20</v>
      </c>
      <c r="AM13" s="11">
        <v>0</v>
      </c>
      <c r="AN13" s="205">
        <f t="shared" si="13"/>
        <v>20</v>
      </c>
      <c r="AO13" s="383">
        <v>11</v>
      </c>
      <c r="AP13" s="382">
        <v>0</v>
      </c>
      <c r="AQ13" s="11">
        <f t="shared" si="14"/>
        <v>11</v>
      </c>
      <c r="AR13" s="11">
        <v>0</v>
      </c>
      <c r="AS13" s="205">
        <f t="shared" si="15"/>
        <v>11</v>
      </c>
      <c r="AT13" s="383">
        <v>25</v>
      </c>
      <c r="AU13" s="382">
        <v>0</v>
      </c>
      <c r="AV13" s="11">
        <f t="shared" si="16"/>
        <v>25</v>
      </c>
      <c r="AW13" s="11">
        <v>15</v>
      </c>
      <c r="AX13" s="205">
        <f t="shared" si="17"/>
        <v>40</v>
      </c>
      <c r="AY13" s="383">
        <v>9</v>
      </c>
      <c r="AZ13" s="382">
        <v>0</v>
      </c>
      <c r="BA13" s="11">
        <f t="shared" si="18"/>
        <v>9</v>
      </c>
      <c r="BB13" s="13">
        <v>0</v>
      </c>
      <c r="BC13" s="204">
        <f t="shared" si="19"/>
        <v>9</v>
      </c>
      <c r="BD13" s="240"/>
      <c r="BE13" s="39"/>
      <c r="BF13" s="11">
        <f t="shared" si="20"/>
        <v>0</v>
      </c>
      <c r="BG13" s="11"/>
      <c r="BH13" s="39"/>
      <c r="BI13" s="39"/>
      <c r="BJ13" s="11">
        <f t="shared" si="21"/>
        <v>0</v>
      </c>
      <c r="BK13" s="11"/>
      <c r="BL13" s="39"/>
      <c r="BM13" s="39"/>
      <c r="BN13" s="11">
        <f t="shared" si="22"/>
        <v>0</v>
      </c>
      <c r="BO13" s="11"/>
      <c r="BP13" s="39"/>
      <c r="BQ13" s="39"/>
      <c r="BR13" s="11">
        <f t="shared" si="23"/>
        <v>0</v>
      </c>
      <c r="BS13" s="11"/>
      <c r="BT13" s="39"/>
      <c r="BU13" s="39"/>
      <c r="BV13" s="11">
        <f t="shared" si="24"/>
        <v>0</v>
      </c>
      <c r="BW13" s="11"/>
      <c r="BX13" s="39"/>
      <c r="BY13" s="39"/>
      <c r="BZ13" s="11">
        <f t="shared" si="25"/>
        <v>0</v>
      </c>
      <c r="CA13" s="26"/>
    </row>
    <row r="14" spans="1:79" ht="45.6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362">
        <f t="shared" si="0"/>
        <v>20</v>
      </c>
      <c r="F14" s="233">
        <f t="shared" si="1"/>
        <v>25</v>
      </c>
      <c r="G14" s="233">
        <f t="shared" si="2"/>
        <v>-5</v>
      </c>
      <c r="H14" s="233">
        <f t="shared" si="3"/>
        <v>8</v>
      </c>
      <c r="I14" s="206">
        <f t="shared" si="26"/>
        <v>28</v>
      </c>
      <c r="J14" s="455">
        <f t="shared" si="27"/>
        <v>3</v>
      </c>
      <c r="K14" s="9">
        <v>0</v>
      </c>
      <c r="L14" s="13">
        <v>1</v>
      </c>
      <c r="M14" s="11">
        <f>K14-L14</f>
        <v>-1</v>
      </c>
      <c r="N14" s="42">
        <v>0</v>
      </c>
      <c r="O14" s="204">
        <f t="shared" si="29"/>
        <v>0</v>
      </c>
      <c r="P14" s="9">
        <v>0</v>
      </c>
      <c r="Q14" s="15">
        <v>1</v>
      </c>
      <c r="R14" s="11">
        <f t="shared" si="4"/>
        <v>-1</v>
      </c>
      <c r="S14" s="43">
        <v>0</v>
      </c>
      <c r="T14" s="205">
        <f t="shared" si="5"/>
        <v>0</v>
      </c>
      <c r="U14" s="9">
        <v>20</v>
      </c>
      <c r="V14" s="11">
        <v>8</v>
      </c>
      <c r="W14" s="11">
        <f t="shared" si="6"/>
        <v>12</v>
      </c>
      <c r="X14" s="42">
        <v>0</v>
      </c>
      <c r="Y14" s="204">
        <f t="shared" si="7"/>
        <v>20</v>
      </c>
      <c r="Z14" s="9">
        <v>0</v>
      </c>
      <c r="AA14" s="13">
        <v>1</v>
      </c>
      <c r="AB14" s="11">
        <f t="shared" si="8"/>
        <v>-1</v>
      </c>
      <c r="AC14" s="42">
        <v>0</v>
      </c>
      <c r="AD14" s="204">
        <f t="shared" si="9"/>
        <v>0</v>
      </c>
      <c r="AE14" s="9">
        <v>0</v>
      </c>
      <c r="AF14" s="13">
        <v>10</v>
      </c>
      <c r="AG14" s="11">
        <f t="shared" si="10"/>
        <v>-10</v>
      </c>
      <c r="AH14" s="156">
        <v>8</v>
      </c>
      <c r="AI14" s="204">
        <f t="shared" si="11"/>
        <v>8</v>
      </c>
      <c r="AJ14" s="9">
        <v>0</v>
      </c>
      <c r="AK14" s="13">
        <v>1</v>
      </c>
      <c r="AL14" s="11">
        <f t="shared" si="12"/>
        <v>-1</v>
      </c>
      <c r="AM14" s="42">
        <v>0</v>
      </c>
      <c r="AN14" s="204">
        <f t="shared" si="13"/>
        <v>0</v>
      </c>
      <c r="AO14" s="9">
        <v>0</v>
      </c>
      <c r="AP14" s="13">
        <v>1</v>
      </c>
      <c r="AQ14" s="11">
        <f t="shared" si="14"/>
        <v>-1</v>
      </c>
      <c r="AR14" s="42">
        <v>0</v>
      </c>
      <c r="AS14" s="204">
        <f t="shared" si="15"/>
        <v>0</v>
      </c>
      <c r="AT14" s="9">
        <v>0</v>
      </c>
      <c r="AU14" s="13">
        <v>1</v>
      </c>
      <c r="AV14" s="11">
        <f t="shared" si="16"/>
        <v>-1</v>
      </c>
      <c r="AW14" s="42">
        <v>0</v>
      </c>
      <c r="AX14" s="204">
        <f t="shared" si="17"/>
        <v>0</v>
      </c>
      <c r="AY14" s="9">
        <v>0</v>
      </c>
      <c r="AZ14" s="13">
        <v>1</v>
      </c>
      <c r="BA14" s="11">
        <f t="shared" si="18"/>
        <v>-1</v>
      </c>
      <c r="BB14" s="42">
        <v>0</v>
      </c>
      <c r="BC14" s="204">
        <f t="shared" si="19"/>
        <v>0</v>
      </c>
      <c r="BD14" s="13"/>
      <c r="BE14" s="15"/>
      <c r="BF14" s="11">
        <f t="shared" si="20"/>
        <v>0</v>
      </c>
      <c r="BG14" s="11"/>
      <c r="BH14" s="11"/>
      <c r="BI14" s="11"/>
      <c r="BJ14" s="11">
        <f t="shared" si="21"/>
        <v>0</v>
      </c>
      <c r="BK14" s="11"/>
      <c r="BL14" s="11"/>
      <c r="BM14" s="11"/>
      <c r="BN14" s="11">
        <f t="shared" si="22"/>
        <v>0</v>
      </c>
      <c r="BO14" s="11"/>
      <c r="BP14" s="11"/>
      <c r="BQ14" s="11"/>
      <c r="BR14" s="11">
        <f t="shared" si="23"/>
        <v>0</v>
      </c>
      <c r="BS14" s="11"/>
      <c r="BT14" s="11"/>
      <c r="BU14" s="11"/>
      <c r="BV14" s="11">
        <f t="shared" si="24"/>
        <v>0</v>
      </c>
      <c r="BW14" s="11"/>
      <c r="BX14" s="11"/>
      <c r="BY14" s="11"/>
      <c r="BZ14" s="12">
        <f t="shared" si="25"/>
        <v>0</v>
      </c>
      <c r="CA14" s="11"/>
    </row>
    <row r="15" spans="1:79" ht="45.6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362">
        <f t="shared" si="0"/>
        <v>0</v>
      </c>
      <c r="F15" s="233">
        <f t="shared" si="1"/>
        <v>0</v>
      </c>
      <c r="G15" s="233">
        <f t="shared" si="2"/>
        <v>0</v>
      </c>
      <c r="H15" s="233">
        <f t="shared" si="3"/>
        <v>0</v>
      </c>
      <c r="I15" s="206">
        <f t="shared" si="26"/>
        <v>0</v>
      </c>
      <c r="J15" s="455">
        <f t="shared" si="27"/>
        <v>0</v>
      </c>
      <c r="K15" s="95">
        <v>0</v>
      </c>
      <c r="L15" s="26">
        <v>0</v>
      </c>
      <c r="M15" s="11">
        <f t="shared" ref="M15:M30" si="30">K15-L15</f>
        <v>0</v>
      </c>
      <c r="N15" s="42">
        <v>0</v>
      </c>
      <c r="O15" s="204">
        <f t="shared" si="29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14"/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42">
        <v>0</v>
      </c>
      <c r="AX15" s="204">
        <f t="shared" si="17"/>
        <v>0</v>
      </c>
      <c r="AY15" s="9">
        <v>0</v>
      </c>
      <c r="AZ15" s="13">
        <v>0</v>
      </c>
      <c r="BA15" s="11">
        <f t="shared" si="18"/>
        <v>0</v>
      </c>
      <c r="BB15" s="42">
        <v>0</v>
      </c>
      <c r="BC15" s="204">
        <f t="shared" si="19"/>
        <v>0</v>
      </c>
      <c r="BD15" s="13"/>
      <c r="BE15" s="15"/>
      <c r="BF15" s="11">
        <f t="shared" si="20"/>
        <v>0</v>
      </c>
      <c r="BG15" s="11"/>
      <c r="BH15" s="11"/>
      <c r="BI15" s="11"/>
      <c r="BJ15" s="11">
        <f t="shared" si="21"/>
        <v>0</v>
      </c>
      <c r="BK15" s="11"/>
      <c r="BL15" s="11"/>
      <c r="BM15" s="11"/>
      <c r="BN15" s="11">
        <f t="shared" si="22"/>
        <v>0</v>
      </c>
      <c r="BO15" s="11"/>
      <c r="BP15" s="11"/>
      <c r="BQ15" s="11"/>
      <c r="BR15" s="11">
        <f t="shared" si="23"/>
        <v>0</v>
      </c>
      <c r="BS15" s="11"/>
      <c r="BT15" s="11"/>
      <c r="BU15" s="11"/>
      <c r="BV15" s="11">
        <f t="shared" si="24"/>
        <v>0</v>
      </c>
      <c r="BW15" s="11"/>
      <c r="BX15" s="11"/>
      <c r="BY15" s="11"/>
      <c r="BZ15" s="12">
        <f t="shared" si="25"/>
        <v>0</v>
      </c>
      <c r="CA15" s="26"/>
    </row>
    <row r="16" spans="1:79" ht="45.6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362">
        <f t="shared" si="0"/>
        <v>30</v>
      </c>
      <c r="F16" s="233">
        <f t="shared" si="1"/>
        <v>28</v>
      </c>
      <c r="G16" s="233">
        <f t="shared" si="2"/>
        <v>2</v>
      </c>
      <c r="H16" s="233">
        <f t="shared" si="3"/>
        <v>0</v>
      </c>
      <c r="I16" s="206">
        <f t="shared" si="26"/>
        <v>30</v>
      </c>
      <c r="J16" s="455">
        <f t="shared" si="27"/>
        <v>2</v>
      </c>
      <c r="K16" s="9">
        <v>0</v>
      </c>
      <c r="L16" s="13">
        <v>2</v>
      </c>
      <c r="M16" s="11">
        <f t="shared" si="30"/>
        <v>-2</v>
      </c>
      <c r="N16" s="42">
        <v>0</v>
      </c>
      <c r="O16" s="204">
        <f t="shared" si="29"/>
        <v>0</v>
      </c>
      <c r="P16" s="9">
        <v>0</v>
      </c>
      <c r="Q16" s="15">
        <v>1</v>
      </c>
      <c r="R16" s="11">
        <f t="shared" si="4"/>
        <v>-1</v>
      </c>
      <c r="S16" s="43">
        <v>0</v>
      </c>
      <c r="T16" s="205">
        <f t="shared" si="5"/>
        <v>0</v>
      </c>
      <c r="U16" s="9">
        <v>14</v>
      </c>
      <c r="V16" s="11">
        <v>8</v>
      </c>
      <c r="W16" s="11">
        <f t="shared" si="6"/>
        <v>6</v>
      </c>
      <c r="X16" s="42">
        <v>0</v>
      </c>
      <c r="Y16" s="204">
        <f t="shared" si="7"/>
        <v>14</v>
      </c>
      <c r="Z16" s="9">
        <v>0</v>
      </c>
      <c r="AA16" s="13">
        <v>1</v>
      </c>
      <c r="AB16" s="11">
        <f t="shared" si="8"/>
        <v>-1</v>
      </c>
      <c r="AC16" s="42">
        <v>0</v>
      </c>
      <c r="AD16" s="204">
        <f t="shared" si="9"/>
        <v>0</v>
      </c>
      <c r="AE16" s="9">
        <v>16</v>
      </c>
      <c r="AF16" s="13">
        <v>12</v>
      </c>
      <c r="AG16" s="11">
        <f t="shared" si="10"/>
        <v>4</v>
      </c>
      <c r="AH16" s="42">
        <v>0</v>
      </c>
      <c r="AI16" s="204">
        <f t="shared" si="11"/>
        <v>16</v>
      </c>
      <c r="AJ16" s="9">
        <v>0</v>
      </c>
      <c r="AK16" s="13">
        <v>1</v>
      </c>
      <c r="AL16" s="11">
        <f t="shared" si="12"/>
        <v>-1</v>
      </c>
      <c r="AM16" s="42">
        <v>0</v>
      </c>
      <c r="AN16" s="204">
        <f t="shared" si="13"/>
        <v>0</v>
      </c>
      <c r="AO16" s="9">
        <v>0</v>
      </c>
      <c r="AP16" s="13">
        <v>1</v>
      </c>
      <c r="AQ16" s="11">
        <f t="shared" si="14"/>
        <v>-1</v>
      </c>
      <c r="AR16" s="42">
        <v>0</v>
      </c>
      <c r="AS16" s="204">
        <f t="shared" si="15"/>
        <v>0</v>
      </c>
      <c r="AT16" s="9">
        <v>0</v>
      </c>
      <c r="AU16" s="13">
        <v>1</v>
      </c>
      <c r="AV16" s="11">
        <f t="shared" si="16"/>
        <v>-1</v>
      </c>
      <c r="AW16" s="42">
        <v>0</v>
      </c>
      <c r="AX16" s="204">
        <f t="shared" si="17"/>
        <v>0</v>
      </c>
      <c r="AY16" s="9">
        <v>0</v>
      </c>
      <c r="AZ16" s="13">
        <v>1</v>
      </c>
      <c r="BA16" s="11">
        <f t="shared" si="18"/>
        <v>-1</v>
      </c>
      <c r="BB16" s="42">
        <v>0</v>
      </c>
      <c r="BC16" s="204">
        <f t="shared" si="19"/>
        <v>0</v>
      </c>
      <c r="BD16" s="13"/>
      <c r="BE16" s="15"/>
      <c r="BF16" s="11">
        <f t="shared" si="20"/>
        <v>0</v>
      </c>
      <c r="BG16" s="11"/>
      <c r="BH16" s="11"/>
      <c r="BI16" s="11"/>
      <c r="BJ16" s="11">
        <f t="shared" si="21"/>
        <v>0</v>
      </c>
      <c r="BK16" s="11"/>
      <c r="BL16" s="11"/>
      <c r="BM16" s="11"/>
      <c r="BN16" s="11">
        <f t="shared" si="22"/>
        <v>0</v>
      </c>
      <c r="BO16" s="11"/>
      <c r="BP16" s="11"/>
      <c r="BQ16" s="11"/>
      <c r="BR16" s="11">
        <f t="shared" si="23"/>
        <v>0</v>
      </c>
      <c r="BS16" s="11"/>
      <c r="BT16" s="11"/>
      <c r="BU16" s="11"/>
      <c r="BV16" s="11">
        <f t="shared" si="24"/>
        <v>0</v>
      </c>
      <c r="BW16" s="11"/>
      <c r="BX16" s="11"/>
      <c r="BY16" s="11"/>
      <c r="BZ16" s="12">
        <f t="shared" si="25"/>
        <v>0</v>
      </c>
      <c r="CA16" s="26"/>
    </row>
    <row r="17" spans="1:79" ht="58.5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362">
        <f t="shared" si="0"/>
        <v>54</v>
      </c>
      <c r="F17" s="233">
        <f t="shared" si="1"/>
        <v>177</v>
      </c>
      <c r="G17" s="233">
        <f t="shared" si="2"/>
        <v>-123</v>
      </c>
      <c r="H17" s="233">
        <f t="shared" si="3"/>
        <v>123</v>
      </c>
      <c r="I17" s="206">
        <f t="shared" si="26"/>
        <v>177</v>
      </c>
      <c r="J17" s="455">
        <f t="shared" si="27"/>
        <v>0</v>
      </c>
      <c r="K17" s="95">
        <v>15</v>
      </c>
      <c r="L17" s="13">
        <v>13</v>
      </c>
      <c r="M17" s="11">
        <f t="shared" si="30"/>
        <v>2</v>
      </c>
      <c r="N17" s="42">
        <v>5</v>
      </c>
      <c r="O17" s="204">
        <f t="shared" si="29"/>
        <v>20</v>
      </c>
      <c r="P17" s="9">
        <v>0</v>
      </c>
      <c r="Q17" s="15">
        <v>3</v>
      </c>
      <c r="R17" s="11">
        <f t="shared" si="4"/>
        <v>-3</v>
      </c>
      <c r="S17" s="157">
        <v>3</v>
      </c>
      <c r="T17" s="205">
        <f t="shared" si="5"/>
        <v>3</v>
      </c>
      <c r="U17" s="9">
        <v>0</v>
      </c>
      <c r="V17" s="11">
        <v>66</v>
      </c>
      <c r="W17" s="11">
        <f t="shared" si="6"/>
        <v>-66</v>
      </c>
      <c r="X17" s="156">
        <v>28</v>
      </c>
      <c r="Y17" s="204">
        <f t="shared" si="7"/>
        <v>28</v>
      </c>
      <c r="Z17" s="9">
        <v>0</v>
      </c>
      <c r="AA17" s="13">
        <v>3</v>
      </c>
      <c r="AB17" s="11">
        <f t="shared" si="8"/>
        <v>-3</v>
      </c>
      <c r="AC17" s="156">
        <v>3</v>
      </c>
      <c r="AD17" s="204">
        <f t="shared" si="9"/>
        <v>3</v>
      </c>
      <c r="AE17" s="9">
        <v>14</v>
      </c>
      <c r="AF17" s="13">
        <v>73</v>
      </c>
      <c r="AG17" s="11">
        <f t="shared" si="10"/>
        <v>-59</v>
      </c>
      <c r="AH17" s="42">
        <v>70</v>
      </c>
      <c r="AI17" s="204">
        <f t="shared" si="11"/>
        <v>84</v>
      </c>
      <c r="AJ17" s="9">
        <v>0</v>
      </c>
      <c r="AK17" s="13">
        <v>3</v>
      </c>
      <c r="AL17" s="11">
        <f t="shared" si="12"/>
        <v>-3</v>
      </c>
      <c r="AM17" s="156">
        <v>3</v>
      </c>
      <c r="AN17" s="204">
        <f t="shared" si="13"/>
        <v>3</v>
      </c>
      <c r="AO17" s="9">
        <v>25</v>
      </c>
      <c r="AP17" s="13">
        <v>5</v>
      </c>
      <c r="AQ17" s="11">
        <f t="shared" si="14"/>
        <v>20</v>
      </c>
      <c r="AR17" s="42">
        <v>0</v>
      </c>
      <c r="AS17" s="204">
        <f t="shared" si="15"/>
        <v>25</v>
      </c>
      <c r="AT17" s="9">
        <v>0</v>
      </c>
      <c r="AU17" s="13">
        <v>10</v>
      </c>
      <c r="AV17" s="11">
        <f t="shared" si="16"/>
        <v>-10</v>
      </c>
      <c r="AW17" s="156">
        <v>10</v>
      </c>
      <c r="AX17" s="204">
        <f t="shared" si="17"/>
        <v>10</v>
      </c>
      <c r="AY17" s="9">
        <v>0</v>
      </c>
      <c r="AZ17" s="13">
        <v>1</v>
      </c>
      <c r="BA17" s="11">
        <f t="shared" si="18"/>
        <v>-1</v>
      </c>
      <c r="BB17" s="156">
        <v>1</v>
      </c>
      <c r="BC17" s="204">
        <f t="shared" si="19"/>
        <v>1</v>
      </c>
      <c r="BD17" s="13"/>
      <c r="BE17" s="15"/>
      <c r="BF17" s="11">
        <f t="shared" si="20"/>
        <v>0</v>
      </c>
      <c r="BG17" s="11"/>
      <c r="BH17" s="11"/>
      <c r="BI17" s="11"/>
      <c r="BJ17" s="11">
        <f t="shared" si="21"/>
        <v>0</v>
      </c>
      <c r="BK17" s="11"/>
      <c r="BL17" s="11"/>
      <c r="BM17" s="11"/>
      <c r="BN17" s="11">
        <f t="shared" si="22"/>
        <v>0</v>
      </c>
      <c r="BO17" s="11"/>
      <c r="BP17" s="11"/>
      <c r="BQ17" s="11"/>
      <c r="BR17" s="11">
        <f t="shared" si="23"/>
        <v>0</v>
      </c>
      <c r="BS17" s="11"/>
      <c r="BT17" s="11"/>
      <c r="BU17" s="11"/>
      <c r="BV17" s="11">
        <f t="shared" si="24"/>
        <v>0</v>
      </c>
      <c r="BW17" s="11"/>
      <c r="BX17" s="11"/>
      <c r="BY17" s="11"/>
      <c r="BZ17" s="12">
        <f t="shared" si="25"/>
        <v>0</v>
      </c>
      <c r="CA17" s="26"/>
    </row>
    <row r="18" spans="1:79" ht="66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362">
        <f t="shared" si="0"/>
        <v>103</v>
      </c>
      <c r="F18" s="233">
        <f t="shared" si="1"/>
        <v>104</v>
      </c>
      <c r="G18" s="233">
        <f t="shared" si="2"/>
        <v>-1</v>
      </c>
      <c r="H18" s="233">
        <f t="shared" si="3"/>
        <v>1</v>
      </c>
      <c r="I18" s="206">
        <f t="shared" si="26"/>
        <v>104</v>
      </c>
      <c r="J18" s="455">
        <f t="shared" si="27"/>
        <v>0</v>
      </c>
      <c r="K18" s="102">
        <v>20</v>
      </c>
      <c r="L18" s="75">
        <v>7</v>
      </c>
      <c r="M18" s="11">
        <f t="shared" si="30"/>
        <v>13</v>
      </c>
      <c r="N18" s="43">
        <v>0</v>
      </c>
      <c r="O18" s="205">
        <f t="shared" si="29"/>
        <v>20</v>
      </c>
      <c r="P18" s="102">
        <v>0</v>
      </c>
      <c r="Q18" s="75">
        <v>2</v>
      </c>
      <c r="R18" s="11">
        <f t="shared" si="4"/>
        <v>-2</v>
      </c>
      <c r="S18" s="43">
        <v>0</v>
      </c>
      <c r="T18" s="205">
        <f t="shared" si="5"/>
        <v>0</v>
      </c>
      <c r="U18" s="102">
        <v>0</v>
      </c>
      <c r="V18" s="75">
        <v>26</v>
      </c>
      <c r="W18" s="11">
        <f t="shared" si="6"/>
        <v>-26</v>
      </c>
      <c r="X18" s="157">
        <v>0</v>
      </c>
      <c r="Y18" s="205">
        <f t="shared" si="7"/>
        <v>0</v>
      </c>
      <c r="Z18" s="102">
        <v>0</v>
      </c>
      <c r="AA18" s="75">
        <v>3</v>
      </c>
      <c r="AB18" s="11">
        <f t="shared" si="8"/>
        <v>-3</v>
      </c>
      <c r="AC18" s="43">
        <v>0</v>
      </c>
      <c r="AD18" s="205">
        <f t="shared" si="9"/>
        <v>0</v>
      </c>
      <c r="AE18" s="102">
        <v>83</v>
      </c>
      <c r="AF18" s="75">
        <v>53</v>
      </c>
      <c r="AG18" s="11">
        <f t="shared" si="10"/>
        <v>30</v>
      </c>
      <c r="AH18" s="43">
        <v>0</v>
      </c>
      <c r="AI18" s="205">
        <f t="shared" si="11"/>
        <v>83</v>
      </c>
      <c r="AJ18" s="102">
        <v>0</v>
      </c>
      <c r="AK18" s="75">
        <v>2</v>
      </c>
      <c r="AL18" s="11">
        <f t="shared" si="12"/>
        <v>-2</v>
      </c>
      <c r="AM18" s="43">
        <v>0</v>
      </c>
      <c r="AN18" s="205">
        <f t="shared" si="13"/>
        <v>0</v>
      </c>
      <c r="AO18" s="102">
        <v>0</v>
      </c>
      <c r="AP18" s="75">
        <v>5</v>
      </c>
      <c r="AQ18" s="11">
        <f t="shared" si="14"/>
        <v>-5</v>
      </c>
      <c r="AR18" s="43">
        <v>0</v>
      </c>
      <c r="AS18" s="205">
        <f t="shared" si="15"/>
        <v>0</v>
      </c>
      <c r="AT18" s="102">
        <v>0</v>
      </c>
      <c r="AU18" s="75">
        <v>5</v>
      </c>
      <c r="AV18" s="11">
        <f t="shared" si="16"/>
        <v>-5</v>
      </c>
      <c r="AW18" s="43">
        <v>0</v>
      </c>
      <c r="AX18" s="205">
        <f t="shared" si="17"/>
        <v>0</v>
      </c>
      <c r="AY18" s="102">
        <v>0</v>
      </c>
      <c r="AZ18" s="75">
        <v>1</v>
      </c>
      <c r="BA18" s="11">
        <f t="shared" si="18"/>
        <v>-1</v>
      </c>
      <c r="BB18" s="157">
        <v>1</v>
      </c>
      <c r="BC18" s="205">
        <f t="shared" si="19"/>
        <v>1</v>
      </c>
      <c r="BD18" s="278"/>
      <c r="BE18" s="90"/>
      <c r="BF18" s="11">
        <f t="shared" si="20"/>
        <v>0</v>
      </c>
      <c r="BG18" s="11"/>
      <c r="BH18" s="28"/>
      <c r="BI18" s="28"/>
      <c r="BJ18" s="11">
        <f t="shared" si="21"/>
        <v>0</v>
      </c>
      <c r="BK18" s="11"/>
      <c r="BL18" s="28"/>
      <c r="BM18" s="28"/>
      <c r="BN18" s="11">
        <f t="shared" si="22"/>
        <v>0</v>
      </c>
      <c r="BO18" s="11"/>
      <c r="BP18" s="28"/>
      <c r="BQ18" s="28"/>
      <c r="BR18" s="11">
        <f t="shared" si="23"/>
        <v>0</v>
      </c>
      <c r="BS18" s="11"/>
      <c r="BT18" s="28"/>
      <c r="BU18" s="28"/>
      <c r="BV18" s="11">
        <f t="shared" si="24"/>
        <v>0</v>
      </c>
      <c r="BW18" s="11"/>
      <c r="BX18" s="28"/>
      <c r="BY18" s="28"/>
      <c r="BZ18" s="65">
        <f t="shared" si="25"/>
        <v>0</v>
      </c>
      <c r="CA18" s="26"/>
    </row>
    <row r="19" spans="1:79" ht="69.75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362">
        <f t="shared" si="0"/>
        <v>0</v>
      </c>
      <c r="F19" s="233">
        <f t="shared" si="1"/>
        <v>398</v>
      </c>
      <c r="G19" s="233">
        <f t="shared" si="2"/>
        <v>-398</v>
      </c>
      <c r="H19" s="233">
        <f t="shared" si="3"/>
        <v>398</v>
      </c>
      <c r="I19" s="206">
        <f t="shared" si="26"/>
        <v>398</v>
      </c>
      <c r="J19" s="455">
        <f t="shared" si="27"/>
        <v>0</v>
      </c>
      <c r="K19" s="102">
        <v>0</v>
      </c>
      <c r="L19" s="75">
        <v>40</v>
      </c>
      <c r="M19" s="11">
        <f t="shared" si="30"/>
        <v>-40</v>
      </c>
      <c r="N19" s="157">
        <v>40</v>
      </c>
      <c r="O19" s="205">
        <f t="shared" si="29"/>
        <v>40</v>
      </c>
      <c r="P19" s="102">
        <v>0</v>
      </c>
      <c r="Q19" s="75">
        <v>10</v>
      </c>
      <c r="R19" s="11">
        <f t="shared" si="4"/>
        <v>-10</v>
      </c>
      <c r="S19" s="157">
        <v>10</v>
      </c>
      <c r="T19" s="205">
        <f t="shared" si="5"/>
        <v>10</v>
      </c>
      <c r="U19" s="102">
        <v>0</v>
      </c>
      <c r="V19" s="75">
        <v>124</v>
      </c>
      <c r="W19" s="11">
        <f t="shared" si="6"/>
        <v>-124</v>
      </c>
      <c r="X19" s="157">
        <v>124</v>
      </c>
      <c r="Y19" s="205">
        <f t="shared" si="7"/>
        <v>124</v>
      </c>
      <c r="Z19" s="102">
        <v>0</v>
      </c>
      <c r="AA19" s="75">
        <v>2</v>
      </c>
      <c r="AB19" s="11">
        <f t="shared" si="8"/>
        <v>-2</v>
      </c>
      <c r="AC19" s="157">
        <v>2</v>
      </c>
      <c r="AD19" s="205">
        <f t="shared" si="9"/>
        <v>2</v>
      </c>
      <c r="AE19" s="102">
        <v>0</v>
      </c>
      <c r="AF19" s="75">
        <v>174</v>
      </c>
      <c r="AG19" s="11">
        <f t="shared" si="10"/>
        <v>-174</v>
      </c>
      <c r="AH19" s="157">
        <v>174</v>
      </c>
      <c r="AI19" s="205">
        <f t="shared" si="11"/>
        <v>174</v>
      </c>
      <c r="AJ19" s="102">
        <v>0</v>
      </c>
      <c r="AK19" s="75">
        <v>7</v>
      </c>
      <c r="AL19" s="11">
        <f t="shared" si="12"/>
        <v>-7</v>
      </c>
      <c r="AM19" s="157">
        <v>7</v>
      </c>
      <c r="AN19" s="205">
        <f t="shared" si="13"/>
        <v>7</v>
      </c>
      <c r="AO19" s="102">
        <v>0</v>
      </c>
      <c r="AP19" s="75">
        <v>11</v>
      </c>
      <c r="AQ19" s="11">
        <f t="shared" si="14"/>
        <v>-11</v>
      </c>
      <c r="AR19" s="157">
        <v>11</v>
      </c>
      <c r="AS19" s="205">
        <f t="shared" si="15"/>
        <v>11</v>
      </c>
      <c r="AT19" s="102">
        <v>0</v>
      </c>
      <c r="AU19" s="75">
        <v>28</v>
      </c>
      <c r="AV19" s="11">
        <f t="shared" si="16"/>
        <v>-28</v>
      </c>
      <c r="AW19" s="157">
        <v>28</v>
      </c>
      <c r="AX19" s="205">
        <f t="shared" si="17"/>
        <v>28</v>
      </c>
      <c r="AY19" s="102">
        <v>0</v>
      </c>
      <c r="AZ19" s="75">
        <v>2</v>
      </c>
      <c r="BA19" s="11">
        <f t="shared" si="18"/>
        <v>-2</v>
      </c>
      <c r="BB19" s="157">
        <v>2</v>
      </c>
      <c r="BC19" s="205">
        <f t="shared" si="19"/>
        <v>2</v>
      </c>
      <c r="BD19" s="278"/>
      <c r="BE19" s="90"/>
      <c r="BF19" s="11">
        <f t="shared" si="20"/>
        <v>0</v>
      </c>
      <c r="BG19" s="11"/>
      <c r="BH19" s="28"/>
      <c r="BI19" s="28"/>
      <c r="BJ19" s="11">
        <f t="shared" si="21"/>
        <v>0</v>
      </c>
      <c r="BK19" s="11"/>
      <c r="BL19" s="28"/>
      <c r="BM19" s="28"/>
      <c r="BN19" s="11">
        <f t="shared" si="22"/>
        <v>0</v>
      </c>
      <c r="BO19" s="11"/>
      <c r="BP19" s="28"/>
      <c r="BQ19" s="28"/>
      <c r="BR19" s="11">
        <f t="shared" si="23"/>
        <v>0</v>
      </c>
      <c r="BS19" s="11"/>
      <c r="BT19" s="28"/>
      <c r="BU19" s="28"/>
      <c r="BV19" s="11">
        <f t="shared" si="24"/>
        <v>0</v>
      </c>
      <c r="BW19" s="11"/>
      <c r="BX19" s="28"/>
      <c r="BY19" s="28"/>
      <c r="BZ19" s="12">
        <f t="shared" si="25"/>
        <v>0</v>
      </c>
      <c r="CA19" s="26"/>
    </row>
    <row r="20" spans="1:79" ht="58.5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362">
        <f t="shared" si="0"/>
        <v>0</v>
      </c>
      <c r="F20" s="233">
        <f t="shared" si="1"/>
        <v>46</v>
      </c>
      <c r="G20" s="233">
        <f t="shared" si="2"/>
        <v>-46</v>
      </c>
      <c r="H20" s="233">
        <f t="shared" si="3"/>
        <v>46</v>
      </c>
      <c r="I20" s="206">
        <f t="shared" si="26"/>
        <v>46</v>
      </c>
      <c r="J20" s="455">
        <f t="shared" si="27"/>
        <v>0</v>
      </c>
      <c r="K20" s="383">
        <v>0</v>
      </c>
      <c r="L20" s="453">
        <v>3</v>
      </c>
      <c r="M20" s="11">
        <f t="shared" si="30"/>
        <v>-3</v>
      </c>
      <c r="N20" s="157">
        <v>3</v>
      </c>
      <c r="O20" s="205">
        <f t="shared" si="29"/>
        <v>3</v>
      </c>
      <c r="P20" s="383">
        <v>0</v>
      </c>
      <c r="Q20" s="382">
        <v>1</v>
      </c>
      <c r="R20" s="11">
        <f t="shared" si="4"/>
        <v>-1</v>
      </c>
      <c r="S20" s="43">
        <v>0</v>
      </c>
      <c r="T20" s="205">
        <f t="shared" si="5"/>
        <v>0</v>
      </c>
      <c r="U20" s="383">
        <v>0</v>
      </c>
      <c r="V20" s="382">
        <v>13</v>
      </c>
      <c r="W20" s="11">
        <f t="shared" si="6"/>
        <v>-13</v>
      </c>
      <c r="X20" s="157">
        <v>13</v>
      </c>
      <c r="Y20" s="205">
        <f t="shared" si="7"/>
        <v>13</v>
      </c>
      <c r="Z20" s="383">
        <v>0</v>
      </c>
      <c r="AA20" s="382">
        <v>2</v>
      </c>
      <c r="AB20" s="11">
        <f t="shared" si="8"/>
        <v>-2</v>
      </c>
      <c r="AC20" s="157">
        <v>2</v>
      </c>
      <c r="AD20" s="205">
        <f t="shared" si="9"/>
        <v>2</v>
      </c>
      <c r="AE20" s="383">
        <v>0</v>
      </c>
      <c r="AF20" s="382">
        <v>22</v>
      </c>
      <c r="AG20" s="11">
        <f t="shared" si="10"/>
        <v>-22</v>
      </c>
      <c r="AH20" s="43">
        <v>28</v>
      </c>
      <c r="AI20" s="205">
        <f t="shared" si="11"/>
        <v>28</v>
      </c>
      <c r="AJ20" s="383">
        <v>0</v>
      </c>
      <c r="AK20" s="382">
        <v>1</v>
      </c>
      <c r="AL20" s="11">
        <f t="shared" si="12"/>
        <v>-1</v>
      </c>
      <c r="AM20" s="43">
        <v>0</v>
      </c>
      <c r="AN20" s="205">
        <f t="shared" si="13"/>
        <v>0</v>
      </c>
      <c r="AO20" s="383">
        <v>0</v>
      </c>
      <c r="AP20" s="382">
        <v>1</v>
      </c>
      <c r="AQ20" s="11">
        <f t="shared" si="14"/>
        <v>-1</v>
      </c>
      <c r="AR20" s="43">
        <v>0</v>
      </c>
      <c r="AS20" s="205">
        <f t="shared" si="15"/>
        <v>0</v>
      </c>
      <c r="AT20" s="383">
        <v>0</v>
      </c>
      <c r="AU20" s="382">
        <v>2</v>
      </c>
      <c r="AV20" s="11">
        <f t="shared" si="16"/>
        <v>-2</v>
      </c>
      <c r="AW20" s="43">
        <v>0</v>
      </c>
      <c r="AX20" s="205">
        <f t="shared" si="17"/>
        <v>0</v>
      </c>
      <c r="AY20" s="383">
        <v>0</v>
      </c>
      <c r="AZ20" s="382">
        <v>1</v>
      </c>
      <c r="BA20" s="11">
        <f t="shared" si="18"/>
        <v>-1</v>
      </c>
      <c r="BB20" s="43">
        <v>0</v>
      </c>
      <c r="BC20" s="205">
        <f t="shared" si="19"/>
        <v>0</v>
      </c>
      <c r="BD20" s="385"/>
      <c r="BE20" s="386"/>
      <c r="BF20" s="11">
        <f t="shared" si="20"/>
        <v>0</v>
      </c>
      <c r="BG20" s="11"/>
      <c r="BH20" s="386"/>
      <c r="BI20" s="386"/>
      <c r="BJ20" s="11">
        <f t="shared" si="21"/>
        <v>0</v>
      </c>
      <c r="BK20" s="11"/>
      <c r="BL20" s="386"/>
      <c r="BM20" s="386"/>
      <c r="BN20" s="11">
        <f t="shared" si="22"/>
        <v>0</v>
      </c>
      <c r="BO20" s="11"/>
      <c r="BP20" s="386"/>
      <c r="BQ20" s="386"/>
      <c r="BR20" s="11">
        <f t="shared" si="23"/>
        <v>0</v>
      </c>
      <c r="BS20" s="11"/>
      <c r="BT20" s="386"/>
      <c r="BU20" s="386"/>
      <c r="BV20" s="11">
        <f t="shared" si="24"/>
        <v>0</v>
      </c>
      <c r="BW20" s="11"/>
      <c r="BX20" s="386"/>
      <c r="BY20" s="386"/>
      <c r="BZ20" s="12">
        <f t="shared" si="25"/>
        <v>0</v>
      </c>
      <c r="CA20" s="26"/>
    </row>
    <row r="21" spans="1:79" ht="45.6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362">
        <f t="shared" si="0"/>
        <v>0</v>
      </c>
      <c r="F21" s="233">
        <f t="shared" si="1"/>
        <v>35</v>
      </c>
      <c r="G21" s="233">
        <f t="shared" si="2"/>
        <v>-35</v>
      </c>
      <c r="H21" s="233">
        <f t="shared" si="3"/>
        <v>35</v>
      </c>
      <c r="I21" s="206">
        <f t="shared" si="26"/>
        <v>35</v>
      </c>
      <c r="J21" s="455">
        <f t="shared" si="27"/>
        <v>0</v>
      </c>
      <c r="K21" s="383">
        <v>0</v>
      </c>
      <c r="L21" s="382">
        <v>2</v>
      </c>
      <c r="M21" s="26">
        <f t="shared" si="30"/>
        <v>-2</v>
      </c>
      <c r="N21" s="158">
        <v>2</v>
      </c>
      <c r="O21" s="206">
        <f t="shared" si="29"/>
        <v>2</v>
      </c>
      <c r="P21" s="383">
        <v>0</v>
      </c>
      <c r="Q21" s="382">
        <v>1</v>
      </c>
      <c r="R21" s="26">
        <f t="shared" si="4"/>
        <v>-1</v>
      </c>
      <c r="S21" s="158">
        <v>1</v>
      </c>
      <c r="T21" s="206">
        <f t="shared" si="5"/>
        <v>1</v>
      </c>
      <c r="U21" s="383">
        <v>0</v>
      </c>
      <c r="V21" s="382">
        <v>16</v>
      </c>
      <c r="W21" s="26">
        <f t="shared" si="6"/>
        <v>-16</v>
      </c>
      <c r="X21" s="158">
        <v>16</v>
      </c>
      <c r="Y21" s="206">
        <f t="shared" si="7"/>
        <v>16</v>
      </c>
      <c r="Z21" s="383">
        <v>0</v>
      </c>
      <c r="AA21" s="382">
        <v>1</v>
      </c>
      <c r="AB21" s="26">
        <f t="shared" si="8"/>
        <v>-1</v>
      </c>
      <c r="AC21" s="158">
        <v>1</v>
      </c>
      <c r="AD21" s="206">
        <f t="shared" si="9"/>
        <v>1</v>
      </c>
      <c r="AE21" s="383">
        <v>0</v>
      </c>
      <c r="AF21" s="382">
        <v>10</v>
      </c>
      <c r="AG21" s="26">
        <f t="shared" si="10"/>
        <v>-10</v>
      </c>
      <c r="AH21" s="50">
        <v>10</v>
      </c>
      <c r="AI21" s="206">
        <f t="shared" si="11"/>
        <v>10</v>
      </c>
      <c r="AJ21" s="383">
        <v>0</v>
      </c>
      <c r="AK21" s="382">
        <v>1</v>
      </c>
      <c r="AL21" s="26">
        <f t="shared" si="12"/>
        <v>-1</v>
      </c>
      <c r="AM21" s="158">
        <v>1</v>
      </c>
      <c r="AN21" s="206">
        <f t="shared" si="13"/>
        <v>1</v>
      </c>
      <c r="AO21" s="383">
        <v>0</v>
      </c>
      <c r="AP21" s="382">
        <v>1</v>
      </c>
      <c r="AQ21" s="26">
        <f t="shared" si="14"/>
        <v>-1</v>
      </c>
      <c r="AR21" s="158">
        <v>1</v>
      </c>
      <c r="AS21" s="206">
        <f t="shared" si="15"/>
        <v>1</v>
      </c>
      <c r="AT21" s="383">
        <v>0</v>
      </c>
      <c r="AU21" s="382">
        <v>2</v>
      </c>
      <c r="AV21" s="26">
        <f t="shared" si="16"/>
        <v>-2</v>
      </c>
      <c r="AW21" s="158">
        <v>2</v>
      </c>
      <c r="AX21" s="206">
        <f t="shared" si="17"/>
        <v>2</v>
      </c>
      <c r="AY21" s="383">
        <v>0</v>
      </c>
      <c r="AZ21" s="382">
        <v>1</v>
      </c>
      <c r="BA21" s="26">
        <f t="shared" si="18"/>
        <v>-1</v>
      </c>
      <c r="BB21" s="158">
        <v>1</v>
      </c>
      <c r="BC21" s="206">
        <f t="shared" si="19"/>
        <v>1</v>
      </c>
      <c r="BD21" s="385"/>
      <c r="BE21" s="386"/>
      <c r="BF21" s="26">
        <f t="shared" si="20"/>
        <v>0</v>
      </c>
      <c r="BG21" s="26"/>
      <c r="BH21" s="386"/>
      <c r="BI21" s="386"/>
      <c r="BJ21" s="26">
        <f t="shared" si="21"/>
        <v>0</v>
      </c>
      <c r="BK21" s="26"/>
      <c r="BL21" s="386"/>
      <c r="BM21" s="386"/>
      <c r="BN21" s="26">
        <f t="shared" si="22"/>
        <v>0</v>
      </c>
      <c r="BO21" s="26"/>
      <c r="BP21" s="386"/>
      <c r="BQ21" s="386"/>
      <c r="BR21" s="26">
        <f t="shared" si="23"/>
        <v>0</v>
      </c>
      <c r="BS21" s="26"/>
      <c r="BT21" s="386"/>
      <c r="BU21" s="386"/>
      <c r="BV21" s="26">
        <f t="shared" si="24"/>
        <v>0</v>
      </c>
      <c r="BW21" s="26"/>
      <c r="BX21" s="386"/>
      <c r="BY21" s="386"/>
      <c r="BZ21" s="65">
        <f t="shared" si="25"/>
        <v>0</v>
      </c>
      <c r="CA21" s="26"/>
    </row>
    <row r="22" spans="1:79" ht="86.4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362">
        <f t="shared" si="0"/>
        <v>30</v>
      </c>
      <c r="F22" s="233">
        <f t="shared" si="1"/>
        <v>190</v>
      </c>
      <c r="G22" s="233">
        <f t="shared" si="2"/>
        <v>-160</v>
      </c>
      <c r="H22" s="233">
        <f t="shared" si="3"/>
        <v>160</v>
      </c>
      <c r="I22" s="206">
        <f t="shared" si="26"/>
        <v>190</v>
      </c>
      <c r="J22" s="455">
        <f t="shared" si="27"/>
        <v>0</v>
      </c>
      <c r="K22" s="468">
        <v>0</v>
      </c>
      <c r="L22" s="454">
        <v>11</v>
      </c>
      <c r="M22" s="26">
        <f t="shared" si="30"/>
        <v>-11</v>
      </c>
      <c r="N22" s="158">
        <v>8</v>
      </c>
      <c r="O22" s="206">
        <f t="shared" si="29"/>
        <v>8</v>
      </c>
      <c r="P22" s="383">
        <v>0</v>
      </c>
      <c r="Q22" s="382">
        <v>3</v>
      </c>
      <c r="R22" s="26">
        <f t="shared" si="4"/>
        <v>-3</v>
      </c>
      <c r="S22" s="50">
        <v>0</v>
      </c>
      <c r="T22" s="206">
        <f t="shared" si="5"/>
        <v>0</v>
      </c>
      <c r="U22" s="383">
        <v>0</v>
      </c>
      <c r="V22" s="382">
        <v>62</v>
      </c>
      <c r="W22" s="26">
        <f t="shared" si="6"/>
        <v>-62</v>
      </c>
      <c r="X22" s="50">
        <v>62</v>
      </c>
      <c r="Y22" s="206">
        <f t="shared" si="7"/>
        <v>62</v>
      </c>
      <c r="Z22" s="383">
        <v>30</v>
      </c>
      <c r="AA22" s="382">
        <v>7</v>
      </c>
      <c r="AB22" s="26">
        <f t="shared" si="8"/>
        <v>23</v>
      </c>
      <c r="AC22" s="50">
        <v>0</v>
      </c>
      <c r="AD22" s="206">
        <f t="shared" si="9"/>
        <v>30</v>
      </c>
      <c r="AE22" s="383">
        <v>0</v>
      </c>
      <c r="AF22" s="382">
        <v>87</v>
      </c>
      <c r="AG22" s="26">
        <f t="shared" si="10"/>
        <v>-87</v>
      </c>
      <c r="AH22" s="50">
        <v>90</v>
      </c>
      <c r="AI22" s="206">
        <f t="shared" si="11"/>
        <v>90</v>
      </c>
      <c r="AJ22" s="383">
        <v>0</v>
      </c>
      <c r="AK22" s="382">
        <v>4</v>
      </c>
      <c r="AL22" s="26">
        <f t="shared" si="12"/>
        <v>-4</v>
      </c>
      <c r="AM22" s="50">
        <v>0</v>
      </c>
      <c r="AN22" s="206">
        <f t="shared" si="13"/>
        <v>0</v>
      </c>
      <c r="AO22" s="383">
        <v>0</v>
      </c>
      <c r="AP22" s="382">
        <v>3</v>
      </c>
      <c r="AQ22" s="26">
        <f t="shared" si="14"/>
        <v>-3</v>
      </c>
      <c r="AR22" s="50">
        <v>0</v>
      </c>
      <c r="AS22" s="206">
        <f t="shared" si="15"/>
        <v>0</v>
      </c>
      <c r="AT22" s="383">
        <v>0</v>
      </c>
      <c r="AU22" s="382">
        <v>11</v>
      </c>
      <c r="AV22" s="26">
        <f t="shared" si="16"/>
        <v>-11</v>
      </c>
      <c r="AW22" s="50">
        <v>0</v>
      </c>
      <c r="AX22" s="206">
        <f t="shared" si="17"/>
        <v>0</v>
      </c>
      <c r="AY22" s="383">
        <v>0</v>
      </c>
      <c r="AZ22" s="382">
        <v>2</v>
      </c>
      <c r="BA22" s="26">
        <f t="shared" si="18"/>
        <v>-2</v>
      </c>
      <c r="BB22" s="50">
        <v>0</v>
      </c>
      <c r="BC22" s="206">
        <f t="shared" si="19"/>
        <v>0</v>
      </c>
      <c r="BD22" s="240"/>
      <c r="BE22" s="39"/>
      <c r="BF22" s="26">
        <f t="shared" si="20"/>
        <v>0</v>
      </c>
      <c r="BG22" s="26"/>
      <c r="BH22" s="39"/>
      <c r="BI22" s="39"/>
      <c r="BJ22" s="26">
        <f t="shared" si="21"/>
        <v>0</v>
      </c>
      <c r="BK22" s="26"/>
      <c r="BL22" s="39"/>
      <c r="BM22" s="39"/>
      <c r="BN22" s="26">
        <f t="shared" si="22"/>
        <v>0</v>
      </c>
      <c r="BO22" s="26"/>
      <c r="BP22" s="39"/>
      <c r="BQ22" s="39"/>
      <c r="BR22" s="26">
        <f t="shared" si="23"/>
        <v>0</v>
      </c>
      <c r="BS22" s="26"/>
      <c r="BT22" s="39"/>
      <c r="BU22" s="39"/>
      <c r="BV22" s="26">
        <f t="shared" si="24"/>
        <v>0</v>
      </c>
      <c r="BW22" s="26"/>
      <c r="BX22" s="39"/>
      <c r="BY22" s="39"/>
      <c r="BZ22" s="65">
        <f t="shared" si="25"/>
        <v>0</v>
      </c>
      <c r="CA22" s="26"/>
    </row>
    <row r="23" spans="1:79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362">
        <f t="shared" si="0"/>
        <v>0</v>
      </c>
      <c r="F23" s="233">
        <f t="shared" si="1"/>
        <v>12</v>
      </c>
      <c r="G23" s="233">
        <f t="shared" si="2"/>
        <v>-12</v>
      </c>
      <c r="H23" s="233">
        <f t="shared" si="3"/>
        <v>12</v>
      </c>
      <c r="I23" s="206">
        <f t="shared" si="26"/>
        <v>12</v>
      </c>
      <c r="J23" s="455">
        <f t="shared" si="27"/>
        <v>0</v>
      </c>
      <c r="K23" s="383">
        <v>0</v>
      </c>
      <c r="L23" s="382">
        <v>1</v>
      </c>
      <c r="M23" s="26">
        <f t="shared" si="30"/>
        <v>-1</v>
      </c>
      <c r="N23" s="158">
        <v>1</v>
      </c>
      <c r="O23" s="206">
        <f t="shared" si="29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2</v>
      </c>
      <c r="W23" s="26">
        <f t="shared" si="6"/>
        <v>-2</v>
      </c>
      <c r="X23" s="158">
        <v>2</v>
      </c>
      <c r="Y23" s="206">
        <f t="shared" si="7"/>
        <v>2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83">
        <v>0</v>
      </c>
      <c r="AF23" s="382">
        <v>3</v>
      </c>
      <c r="AG23" s="26">
        <f t="shared" si="10"/>
        <v>-3</v>
      </c>
      <c r="AH23" s="158">
        <v>3</v>
      </c>
      <c r="AI23" s="206">
        <f t="shared" si="11"/>
        <v>3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206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206">
        <f t="shared" si="17"/>
        <v>1</v>
      </c>
      <c r="AY23" s="383">
        <v>0</v>
      </c>
      <c r="AZ23" s="382">
        <v>1</v>
      </c>
      <c r="BA23" s="26">
        <f t="shared" si="18"/>
        <v>-1</v>
      </c>
      <c r="BB23" s="158">
        <v>1</v>
      </c>
      <c r="BC23" s="206">
        <f t="shared" si="19"/>
        <v>1</v>
      </c>
      <c r="BD23" s="387"/>
      <c r="BE23" s="388"/>
      <c r="BF23" s="26">
        <f t="shared" si="20"/>
        <v>0</v>
      </c>
      <c r="BG23" s="26"/>
      <c r="BH23" s="388"/>
      <c r="BI23" s="388"/>
      <c r="BJ23" s="26">
        <f t="shared" si="21"/>
        <v>0</v>
      </c>
      <c r="BK23" s="26"/>
      <c r="BL23" s="388"/>
      <c r="BM23" s="388"/>
      <c r="BN23" s="26">
        <f t="shared" si="22"/>
        <v>0</v>
      </c>
      <c r="BO23" s="26"/>
      <c r="BP23" s="388"/>
      <c r="BQ23" s="388"/>
      <c r="BR23" s="26">
        <f t="shared" si="23"/>
        <v>0</v>
      </c>
      <c r="BS23" s="26"/>
      <c r="BT23" s="388"/>
      <c r="BU23" s="388"/>
      <c r="BV23" s="26">
        <f t="shared" si="24"/>
        <v>0</v>
      </c>
      <c r="BW23" s="26"/>
      <c r="BX23" s="388"/>
      <c r="BY23" s="388"/>
      <c r="BZ23" s="65">
        <f t="shared" si="25"/>
        <v>0</v>
      </c>
      <c r="CA23" s="26"/>
    </row>
    <row r="24" spans="1:79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362">
        <f t="shared" si="0"/>
        <v>0</v>
      </c>
      <c r="F24" s="233">
        <f t="shared" si="1"/>
        <v>68</v>
      </c>
      <c r="G24" s="233">
        <f t="shared" si="2"/>
        <v>-68</v>
      </c>
      <c r="H24" s="233">
        <f t="shared" si="3"/>
        <v>68</v>
      </c>
      <c r="I24" s="206">
        <f t="shared" si="26"/>
        <v>68</v>
      </c>
      <c r="J24" s="455">
        <f t="shared" si="27"/>
        <v>0</v>
      </c>
      <c r="K24" s="383">
        <v>0</v>
      </c>
      <c r="L24" s="382">
        <v>3</v>
      </c>
      <c r="M24" s="26">
        <f t="shared" si="30"/>
        <v>-3</v>
      </c>
      <c r="N24" s="158">
        <v>3</v>
      </c>
      <c r="O24" s="206">
        <f t="shared" si="29"/>
        <v>3</v>
      </c>
      <c r="P24" s="383">
        <v>0</v>
      </c>
      <c r="Q24" s="382">
        <v>2</v>
      </c>
      <c r="R24" s="26">
        <f t="shared" si="4"/>
        <v>-2</v>
      </c>
      <c r="S24" s="158">
        <v>2</v>
      </c>
      <c r="T24" s="206">
        <f t="shared" si="5"/>
        <v>2</v>
      </c>
      <c r="U24" s="383">
        <v>0</v>
      </c>
      <c r="V24" s="382">
        <v>28</v>
      </c>
      <c r="W24" s="26">
        <f t="shared" si="6"/>
        <v>-28</v>
      </c>
      <c r="X24" s="158">
        <v>28</v>
      </c>
      <c r="Y24" s="206">
        <f t="shared" si="7"/>
        <v>28</v>
      </c>
      <c r="Z24" s="383">
        <v>0</v>
      </c>
      <c r="AA24" s="382">
        <v>1</v>
      </c>
      <c r="AB24" s="26">
        <f t="shared" si="8"/>
        <v>-1</v>
      </c>
      <c r="AC24" s="158">
        <v>1</v>
      </c>
      <c r="AD24" s="206">
        <f t="shared" si="9"/>
        <v>1</v>
      </c>
      <c r="AE24" s="383">
        <v>0</v>
      </c>
      <c r="AF24" s="382">
        <v>28</v>
      </c>
      <c r="AG24" s="26">
        <f t="shared" si="10"/>
        <v>-28</v>
      </c>
      <c r="AH24" s="50">
        <v>28</v>
      </c>
      <c r="AI24" s="206">
        <f t="shared" si="11"/>
        <v>28</v>
      </c>
      <c r="AJ24" s="383">
        <v>0</v>
      </c>
      <c r="AK24" s="382">
        <v>2</v>
      </c>
      <c r="AL24" s="26">
        <f t="shared" si="12"/>
        <v>-2</v>
      </c>
      <c r="AM24" s="158">
        <v>2</v>
      </c>
      <c r="AN24" s="206">
        <f t="shared" si="13"/>
        <v>2</v>
      </c>
      <c r="AO24" s="383">
        <v>0</v>
      </c>
      <c r="AP24" s="382">
        <v>1</v>
      </c>
      <c r="AQ24" s="26">
        <f t="shared" si="14"/>
        <v>-1</v>
      </c>
      <c r="AR24" s="158">
        <v>1</v>
      </c>
      <c r="AS24" s="206">
        <f t="shared" si="15"/>
        <v>1</v>
      </c>
      <c r="AT24" s="383">
        <v>0</v>
      </c>
      <c r="AU24" s="382">
        <v>2</v>
      </c>
      <c r="AV24" s="26">
        <f t="shared" si="16"/>
        <v>-2</v>
      </c>
      <c r="AW24" s="158">
        <v>2</v>
      </c>
      <c r="AX24" s="206">
        <f t="shared" si="17"/>
        <v>2</v>
      </c>
      <c r="AY24" s="383">
        <v>0</v>
      </c>
      <c r="AZ24" s="382">
        <v>1</v>
      </c>
      <c r="BA24" s="26">
        <f t="shared" si="18"/>
        <v>-1</v>
      </c>
      <c r="BB24" s="158">
        <v>1</v>
      </c>
      <c r="BC24" s="206">
        <f t="shared" si="19"/>
        <v>1</v>
      </c>
      <c r="BD24" s="240"/>
      <c r="BE24" s="39"/>
      <c r="BF24" s="26">
        <f t="shared" si="20"/>
        <v>0</v>
      </c>
      <c r="BG24" s="26"/>
      <c r="BH24" s="39"/>
      <c r="BI24" s="39"/>
      <c r="BJ24" s="26">
        <f t="shared" si="21"/>
        <v>0</v>
      </c>
      <c r="BK24" s="26"/>
      <c r="BL24" s="39"/>
      <c r="BM24" s="39"/>
      <c r="BN24" s="26">
        <f t="shared" si="22"/>
        <v>0</v>
      </c>
      <c r="BO24" s="26"/>
      <c r="BP24" s="39"/>
      <c r="BQ24" s="39"/>
      <c r="BR24" s="26">
        <f t="shared" si="23"/>
        <v>0</v>
      </c>
      <c r="BS24" s="26"/>
      <c r="BT24" s="39"/>
      <c r="BU24" s="39"/>
      <c r="BV24" s="26">
        <f t="shared" si="24"/>
        <v>0</v>
      </c>
      <c r="BW24" s="26"/>
      <c r="BX24" s="39"/>
      <c r="BY24" s="39"/>
      <c r="BZ24" s="65">
        <f t="shared" si="25"/>
        <v>0</v>
      </c>
      <c r="CA24" s="26"/>
    </row>
    <row r="25" spans="1:79" ht="120" customHeight="1" thickBot="1" x14ac:dyDescent="0.35">
      <c r="A25" s="37">
        <v>23</v>
      </c>
      <c r="B25" s="40" t="s">
        <v>126</v>
      </c>
      <c r="C25" s="382">
        <v>8</v>
      </c>
      <c r="D25" s="390">
        <v>15</v>
      </c>
      <c r="E25" s="362">
        <f t="shared" si="0"/>
        <v>30</v>
      </c>
      <c r="F25" s="233">
        <f t="shared" si="1"/>
        <v>31</v>
      </c>
      <c r="G25" s="233">
        <f t="shared" si="2"/>
        <v>-1</v>
      </c>
      <c r="H25" s="233">
        <f t="shared" si="3"/>
        <v>0</v>
      </c>
      <c r="I25" s="206">
        <f t="shared" si="26"/>
        <v>30</v>
      </c>
      <c r="J25" s="455">
        <f t="shared" si="27"/>
        <v>-1</v>
      </c>
      <c r="K25" s="383">
        <v>0</v>
      </c>
      <c r="L25" s="382">
        <v>1</v>
      </c>
      <c r="M25" s="26">
        <f t="shared" si="30"/>
        <v>-1</v>
      </c>
      <c r="N25" s="50">
        <v>0</v>
      </c>
      <c r="O25" s="206">
        <f t="shared" si="29"/>
        <v>0</v>
      </c>
      <c r="P25" s="383">
        <v>0</v>
      </c>
      <c r="Q25" s="382">
        <v>1</v>
      </c>
      <c r="R25" s="26">
        <f t="shared" si="4"/>
        <v>-1</v>
      </c>
      <c r="S25" s="50">
        <v>0</v>
      </c>
      <c r="T25" s="206">
        <f t="shared" si="5"/>
        <v>0</v>
      </c>
      <c r="U25" s="383">
        <v>0</v>
      </c>
      <c r="V25" s="382">
        <v>8</v>
      </c>
      <c r="W25" s="26">
        <f t="shared" si="6"/>
        <v>-8</v>
      </c>
      <c r="X25" s="50">
        <v>0</v>
      </c>
      <c r="Y25" s="206">
        <f t="shared" si="7"/>
        <v>0</v>
      </c>
      <c r="Z25" s="383">
        <v>30</v>
      </c>
      <c r="AA25" s="382">
        <v>1</v>
      </c>
      <c r="AB25" s="26">
        <f t="shared" si="8"/>
        <v>29</v>
      </c>
      <c r="AC25" s="26">
        <v>0</v>
      </c>
      <c r="AD25" s="206">
        <f t="shared" si="9"/>
        <v>30</v>
      </c>
      <c r="AE25" s="383">
        <v>0</v>
      </c>
      <c r="AF25" s="382">
        <v>12</v>
      </c>
      <c r="AG25" s="26">
        <f t="shared" si="10"/>
        <v>-12</v>
      </c>
      <c r="AH25" s="158">
        <v>0</v>
      </c>
      <c r="AI25" s="206">
        <f t="shared" si="11"/>
        <v>0</v>
      </c>
      <c r="AJ25" s="383">
        <v>0</v>
      </c>
      <c r="AK25" s="382">
        <v>1</v>
      </c>
      <c r="AL25" s="26">
        <f t="shared" si="12"/>
        <v>-1</v>
      </c>
      <c r="AM25" s="50">
        <v>0</v>
      </c>
      <c r="AN25" s="206">
        <f t="shared" si="13"/>
        <v>0</v>
      </c>
      <c r="AO25" s="383">
        <v>0</v>
      </c>
      <c r="AP25" s="382">
        <v>1</v>
      </c>
      <c r="AQ25" s="26">
        <f t="shared" si="14"/>
        <v>-1</v>
      </c>
      <c r="AR25" s="50">
        <v>0</v>
      </c>
      <c r="AS25" s="206">
        <f t="shared" si="15"/>
        <v>0</v>
      </c>
      <c r="AT25" s="383">
        <v>0</v>
      </c>
      <c r="AU25" s="382">
        <v>5</v>
      </c>
      <c r="AV25" s="26">
        <f t="shared" si="16"/>
        <v>-5</v>
      </c>
      <c r="AW25" s="50">
        <v>0</v>
      </c>
      <c r="AX25" s="206">
        <f t="shared" si="17"/>
        <v>0</v>
      </c>
      <c r="AY25" s="383">
        <v>0</v>
      </c>
      <c r="AZ25" s="382">
        <v>1</v>
      </c>
      <c r="BA25" s="26">
        <f t="shared" si="18"/>
        <v>-1</v>
      </c>
      <c r="BB25" s="50">
        <v>0</v>
      </c>
      <c r="BC25" s="206">
        <f t="shared" si="19"/>
        <v>0</v>
      </c>
      <c r="BD25" s="387"/>
      <c r="BE25" s="388"/>
      <c r="BF25" s="26">
        <f t="shared" si="20"/>
        <v>0</v>
      </c>
      <c r="BG25" s="26"/>
      <c r="BH25" s="388"/>
      <c r="BI25" s="388"/>
      <c r="BJ25" s="26">
        <f t="shared" si="21"/>
        <v>0</v>
      </c>
      <c r="BK25" s="26"/>
      <c r="BL25" s="388"/>
      <c r="BM25" s="388"/>
      <c r="BN25" s="26">
        <f t="shared" si="22"/>
        <v>0</v>
      </c>
      <c r="BO25" s="26"/>
      <c r="BP25" s="388"/>
      <c r="BQ25" s="388"/>
      <c r="BR25" s="26">
        <f t="shared" si="23"/>
        <v>0</v>
      </c>
      <c r="BS25" s="26"/>
      <c r="BT25" s="388"/>
      <c r="BU25" s="388"/>
      <c r="BV25" s="26">
        <f t="shared" si="24"/>
        <v>0</v>
      </c>
      <c r="BW25" s="26"/>
      <c r="BX25" s="388"/>
      <c r="BY25" s="388"/>
      <c r="BZ25" s="65">
        <f t="shared" si="25"/>
        <v>0</v>
      </c>
      <c r="CA25" s="26"/>
    </row>
    <row r="26" spans="1:79" ht="79.95" customHeight="1" x14ac:dyDescent="0.3">
      <c r="A26" s="9">
        <v>24</v>
      </c>
      <c r="B26" s="116" t="s">
        <v>322</v>
      </c>
      <c r="C26" s="99" t="s">
        <v>52</v>
      </c>
      <c r="D26" s="100" t="s">
        <v>53</v>
      </c>
      <c r="E26" s="362">
        <f t="shared" ref="E26:E30" si="31">K26+P26+U26+Z26+AE26+AJ26+AO26+AT26+AY26+BD26+BH26+BL26+BP26+BT26+BX26</f>
        <v>80</v>
      </c>
      <c r="F26" s="233">
        <f t="shared" ref="F26:F30" si="32">L26+Q26+V26+AA26+AF26+AK26+AP26+AU26+AZ26+BE26+BI26+BM26+BQ26+BU26+BY26</f>
        <v>0</v>
      </c>
      <c r="G26" s="233">
        <f t="shared" ref="G26:G30" si="33">M26+R26+W26+AB26+AG26+AL26+AQ26+AV26+BA26+BF26+BJ26+BN26+BR26+BV26+BZ26</f>
        <v>80</v>
      </c>
      <c r="H26" s="233">
        <f t="shared" ref="H26:H30" si="34">N26+S26+X26+AC26+AH26+AM26+AR26+AW26+BB26+BG26+BK26+BO26+BS26+BW26+CA26</f>
        <v>0</v>
      </c>
      <c r="I26" s="206">
        <f t="shared" si="26"/>
        <v>80</v>
      </c>
      <c r="J26" s="455">
        <f t="shared" si="27"/>
        <v>80</v>
      </c>
      <c r="K26" s="9">
        <v>0</v>
      </c>
      <c r="L26" s="13">
        <v>0</v>
      </c>
      <c r="M26" s="11">
        <f t="shared" si="30"/>
        <v>0</v>
      </c>
      <c r="N26" s="43">
        <v>0</v>
      </c>
      <c r="O26" s="204">
        <f t="shared" si="29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80</v>
      </c>
      <c r="AF26" s="13">
        <v>0</v>
      </c>
      <c r="AG26" s="11">
        <f t="shared" si="10"/>
        <v>80</v>
      </c>
      <c r="AH26" s="11">
        <v>0</v>
      </c>
      <c r="AI26" s="204">
        <f t="shared" si="11"/>
        <v>80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14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18"/>
        <v>0</v>
      </c>
      <c r="BB26" s="13">
        <v>0</v>
      </c>
      <c r="BC26" s="204">
        <f t="shared" si="19"/>
        <v>0</v>
      </c>
      <c r="BD26" s="13"/>
      <c r="BE26" s="15"/>
      <c r="BF26" s="11">
        <f t="shared" si="20"/>
        <v>0</v>
      </c>
      <c r="BG26" s="11"/>
      <c r="BH26" s="11"/>
      <c r="BI26" s="11"/>
      <c r="BJ26" s="11">
        <f t="shared" si="21"/>
        <v>0</v>
      </c>
      <c r="BK26" s="11"/>
      <c r="BL26" s="11"/>
      <c r="BM26" s="11"/>
      <c r="BN26" s="11">
        <f t="shared" si="22"/>
        <v>0</v>
      </c>
      <c r="BO26" s="11"/>
      <c r="BP26" s="11"/>
      <c r="BQ26" s="11"/>
      <c r="BR26" s="11">
        <f t="shared" si="23"/>
        <v>0</v>
      </c>
      <c r="BS26" s="11"/>
      <c r="BT26" s="11"/>
      <c r="BU26" s="11"/>
      <c r="BV26" s="11">
        <f t="shared" si="24"/>
        <v>0</v>
      </c>
      <c r="BW26" s="11"/>
      <c r="BX26" s="11"/>
      <c r="BY26" s="11"/>
      <c r="BZ26" s="11">
        <f t="shared" si="25"/>
        <v>0</v>
      </c>
      <c r="CA26" s="65"/>
    </row>
    <row r="27" spans="1:79" ht="78.599999999999994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362">
        <f t="shared" si="31"/>
        <v>0</v>
      </c>
      <c r="F27" s="233">
        <f t="shared" si="32"/>
        <v>18</v>
      </c>
      <c r="G27" s="233">
        <f t="shared" si="33"/>
        <v>-18</v>
      </c>
      <c r="H27" s="233">
        <f t="shared" si="34"/>
        <v>18</v>
      </c>
      <c r="I27" s="206">
        <f t="shared" si="26"/>
        <v>18</v>
      </c>
      <c r="J27" s="455">
        <f t="shared" si="27"/>
        <v>0</v>
      </c>
      <c r="K27" s="9">
        <v>0</v>
      </c>
      <c r="L27" s="13">
        <v>1</v>
      </c>
      <c r="M27" s="11">
        <f t="shared" si="30"/>
        <v>-1</v>
      </c>
      <c r="N27" s="157">
        <v>1</v>
      </c>
      <c r="O27" s="204">
        <f t="shared" si="29"/>
        <v>1</v>
      </c>
      <c r="P27" s="9">
        <v>0</v>
      </c>
      <c r="Q27" s="15">
        <v>1</v>
      </c>
      <c r="R27" s="11">
        <f t="shared" si="4"/>
        <v>-1</v>
      </c>
      <c r="S27" s="157">
        <v>1</v>
      </c>
      <c r="T27" s="205">
        <f t="shared" si="5"/>
        <v>1</v>
      </c>
      <c r="U27" s="9">
        <v>0</v>
      </c>
      <c r="V27" s="11">
        <v>4</v>
      </c>
      <c r="W27" s="11">
        <f t="shared" si="6"/>
        <v>-4</v>
      </c>
      <c r="X27" s="157">
        <v>4</v>
      </c>
      <c r="Y27" s="204">
        <f t="shared" si="7"/>
        <v>4</v>
      </c>
      <c r="Z27" s="9">
        <v>0</v>
      </c>
      <c r="AA27" s="13">
        <v>1</v>
      </c>
      <c r="AB27" s="11">
        <f t="shared" si="8"/>
        <v>-1</v>
      </c>
      <c r="AC27" s="157">
        <v>1</v>
      </c>
      <c r="AD27" s="204">
        <f t="shared" si="9"/>
        <v>1</v>
      </c>
      <c r="AE27" s="9">
        <v>0</v>
      </c>
      <c r="AF27" s="13">
        <v>7</v>
      </c>
      <c r="AG27" s="11">
        <f t="shared" si="10"/>
        <v>-7</v>
      </c>
      <c r="AH27" s="157">
        <v>7</v>
      </c>
      <c r="AI27" s="204">
        <f t="shared" si="11"/>
        <v>7</v>
      </c>
      <c r="AJ27" s="9">
        <v>0</v>
      </c>
      <c r="AK27" s="13">
        <v>1</v>
      </c>
      <c r="AL27" s="11">
        <f t="shared" si="12"/>
        <v>-1</v>
      </c>
      <c r="AM27" s="157">
        <v>1</v>
      </c>
      <c r="AN27" s="204">
        <f t="shared" si="13"/>
        <v>1</v>
      </c>
      <c r="AO27" s="9">
        <v>0</v>
      </c>
      <c r="AP27" s="13">
        <v>1</v>
      </c>
      <c r="AQ27" s="11">
        <f t="shared" si="14"/>
        <v>-1</v>
      </c>
      <c r="AR27" s="157">
        <v>1</v>
      </c>
      <c r="AS27" s="204">
        <f t="shared" si="15"/>
        <v>1</v>
      </c>
      <c r="AT27" s="9">
        <v>0</v>
      </c>
      <c r="AU27" s="13">
        <v>1</v>
      </c>
      <c r="AV27" s="11">
        <f t="shared" si="16"/>
        <v>-1</v>
      </c>
      <c r="AW27" s="157">
        <v>1</v>
      </c>
      <c r="AX27" s="204">
        <f t="shared" si="17"/>
        <v>1</v>
      </c>
      <c r="AY27" s="9">
        <v>0</v>
      </c>
      <c r="AZ27" s="13">
        <v>1</v>
      </c>
      <c r="BA27" s="11">
        <f t="shared" si="18"/>
        <v>-1</v>
      </c>
      <c r="BB27" s="156">
        <v>1</v>
      </c>
      <c r="BC27" s="204">
        <f t="shared" si="19"/>
        <v>1</v>
      </c>
      <c r="BD27" s="13"/>
      <c r="BE27" s="15"/>
      <c r="BF27" s="11">
        <f t="shared" si="20"/>
        <v>0</v>
      </c>
      <c r="BG27" s="11"/>
      <c r="BH27" s="11"/>
      <c r="BI27" s="11"/>
      <c r="BJ27" s="11">
        <f t="shared" si="21"/>
        <v>0</v>
      </c>
      <c r="BK27" s="11"/>
      <c r="BL27" s="11"/>
      <c r="BM27" s="11"/>
      <c r="BN27" s="11">
        <f t="shared" si="22"/>
        <v>0</v>
      </c>
      <c r="BO27" s="11"/>
      <c r="BP27" s="11"/>
      <c r="BQ27" s="11"/>
      <c r="BR27" s="11">
        <f t="shared" si="23"/>
        <v>0</v>
      </c>
      <c r="BS27" s="11"/>
      <c r="BT27" s="11"/>
      <c r="BU27" s="11"/>
      <c r="BV27" s="11">
        <f t="shared" si="24"/>
        <v>0</v>
      </c>
      <c r="BW27" s="11"/>
      <c r="BX27" s="11"/>
      <c r="BY27" s="11"/>
      <c r="BZ27" s="11">
        <f t="shared" si="25"/>
        <v>0</v>
      </c>
      <c r="CA27" s="65"/>
    </row>
    <row r="28" spans="1:79" ht="76.95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362">
        <f t="shared" si="31"/>
        <v>0</v>
      </c>
      <c r="F28" s="233">
        <f t="shared" si="32"/>
        <v>0</v>
      </c>
      <c r="G28" s="233">
        <f t="shared" si="33"/>
        <v>0</v>
      </c>
      <c r="H28" s="233">
        <f t="shared" si="34"/>
        <v>0</v>
      </c>
      <c r="I28" s="206">
        <f t="shared" si="26"/>
        <v>0</v>
      </c>
      <c r="J28" s="455">
        <f t="shared" si="27"/>
        <v>0</v>
      </c>
      <c r="K28" s="9">
        <v>0</v>
      </c>
      <c r="L28" s="13">
        <v>0</v>
      </c>
      <c r="M28" s="11">
        <f t="shared" si="30"/>
        <v>0</v>
      </c>
      <c r="N28" s="43">
        <v>0</v>
      </c>
      <c r="O28" s="204">
        <f t="shared" si="29"/>
        <v>0</v>
      </c>
      <c r="P28" s="9"/>
      <c r="Q28" s="15"/>
      <c r="R28" s="11">
        <f t="shared" si="4"/>
        <v>0</v>
      </c>
      <c r="S28" s="11">
        <v>0</v>
      </c>
      <c r="T28" s="205">
        <f t="shared" si="5"/>
        <v>0</v>
      </c>
      <c r="U28" s="9"/>
      <c r="V28" s="11"/>
      <c r="W28" s="11">
        <f t="shared" si="6"/>
        <v>0</v>
      </c>
      <c r="X28" s="11">
        <v>0</v>
      </c>
      <c r="Y28" s="204">
        <f t="shared" si="7"/>
        <v>0</v>
      </c>
      <c r="Z28" s="9"/>
      <c r="AA28" s="13"/>
      <c r="AB28" s="11">
        <f t="shared" si="8"/>
        <v>0</v>
      </c>
      <c r="AC28" s="11">
        <v>0</v>
      </c>
      <c r="AD28" s="204">
        <f t="shared" si="9"/>
        <v>0</v>
      </c>
      <c r="AE28" s="9"/>
      <c r="AF28" s="13">
        <v>0</v>
      </c>
      <c r="AG28" s="11">
        <f t="shared" si="10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18"/>
        <v>0</v>
      </c>
      <c r="BB28" s="13">
        <v>0</v>
      </c>
      <c r="BC28" s="204">
        <f t="shared" si="19"/>
        <v>0</v>
      </c>
      <c r="BD28" s="13"/>
      <c r="BE28" s="15"/>
      <c r="BF28" s="11">
        <f t="shared" si="20"/>
        <v>0</v>
      </c>
      <c r="BG28" s="11"/>
      <c r="BH28" s="11"/>
      <c r="BI28" s="11"/>
      <c r="BJ28" s="11">
        <f t="shared" si="21"/>
        <v>0</v>
      </c>
      <c r="BK28" s="11"/>
      <c r="BL28" s="11"/>
      <c r="BM28" s="11"/>
      <c r="BN28" s="11">
        <f t="shared" si="22"/>
        <v>0</v>
      </c>
      <c r="BO28" s="11"/>
      <c r="BP28" s="11"/>
      <c r="BQ28" s="11"/>
      <c r="BR28" s="11">
        <f t="shared" si="23"/>
        <v>0</v>
      </c>
      <c r="BS28" s="11"/>
      <c r="BT28" s="11"/>
      <c r="BU28" s="11"/>
      <c r="BV28" s="11">
        <f t="shared" si="24"/>
        <v>0</v>
      </c>
      <c r="BW28" s="11"/>
      <c r="BX28" s="11"/>
      <c r="BY28" s="11"/>
      <c r="BZ28" s="11">
        <f t="shared" si="25"/>
        <v>0</v>
      </c>
      <c r="CA28" s="65"/>
    </row>
    <row r="29" spans="1:79" ht="70.95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362">
        <f t="shared" si="31"/>
        <v>0</v>
      </c>
      <c r="F29" s="233">
        <f t="shared" si="32"/>
        <v>17</v>
      </c>
      <c r="G29" s="233">
        <f t="shared" si="33"/>
        <v>-17</v>
      </c>
      <c r="H29" s="233">
        <f t="shared" si="34"/>
        <v>17</v>
      </c>
      <c r="I29" s="206">
        <f t="shared" si="26"/>
        <v>17</v>
      </c>
      <c r="J29" s="455">
        <f t="shared" si="27"/>
        <v>0</v>
      </c>
      <c r="K29" s="102">
        <v>0</v>
      </c>
      <c r="L29" s="75">
        <v>1</v>
      </c>
      <c r="M29" s="11">
        <f t="shared" si="30"/>
        <v>-1</v>
      </c>
      <c r="N29" s="157">
        <v>1</v>
      </c>
      <c r="O29" s="205">
        <f t="shared" si="29"/>
        <v>1</v>
      </c>
      <c r="P29" s="102">
        <v>0</v>
      </c>
      <c r="Q29" s="74">
        <v>1</v>
      </c>
      <c r="R29" s="11">
        <f t="shared" si="4"/>
        <v>-1</v>
      </c>
      <c r="S29" s="157">
        <v>1</v>
      </c>
      <c r="T29" s="205">
        <f t="shared" si="5"/>
        <v>1</v>
      </c>
      <c r="U29" s="102">
        <v>0</v>
      </c>
      <c r="V29" s="75">
        <v>4</v>
      </c>
      <c r="W29" s="11">
        <f t="shared" si="6"/>
        <v>-4</v>
      </c>
      <c r="X29" s="157">
        <v>4</v>
      </c>
      <c r="Y29" s="205">
        <f t="shared" si="7"/>
        <v>4</v>
      </c>
      <c r="Z29" s="102">
        <v>0</v>
      </c>
      <c r="AA29" s="75">
        <v>1</v>
      </c>
      <c r="AB29" s="11">
        <f t="shared" si="8"/>
        <v>-1</v>
      </c>
      <c r="AC29" s="157">
        <v>1</v>
      </c>
      <c r="AD29" s="205">
        <f t="shared" si="9"/>
        <v>1</v>
      </c>
      <c r="AE29" s="102">
        <v>0</v>
      </c>
      <c r="AF29" s="75">
        <v>6</v>
      </c>
      <c r="AG29" s="11">
        <f t="shared" si="10"/>
        <v>-6</v>
      </c>
      <c r="AH29" s="157">
        <v>6</v>
      </c>
      <c r="AI29" s="205">
        <f t="shared" si="11"/>
        <v>6</v>
      </c>
      <c r="AJ29" s="102">
        <v>0</v>
      </c>
      <c r="AK29" s="75">
        <v>1</v>
      </c>
      <c r="AL29" s="11">
        <f t="shared" si="12"/>
        <v>-1</v>
      </c>
      <c r="AM29" s="157">
        <v>1</v>
      </c>
      <c r="AN29" s="205">
        <f t="shared" si="13"/>
        <v>1</v>
      </c>
      <c r="AO29" s="102">
        <v>0</v>
      </c>
      <c r="AP29" s="75">
        <v>1</v>
      </c>
      <c r="AQ29" s="11">
        <f t="shared" si="14"/>
        <v>-1</v>
      </c>
      <c r="AR29" s="157">
        <v>1</v>
      </c>
      <c r="AS29" s="205">
        <f t="shared" si="15"/>
        <v>1</v>
      </c>
      <c r="AT29" s="102">
        <v>0</v>
      </c>
      <c r="AU29" s="75">
        <v>1</v>
      </c>
      <c r="AV29" s="11">
        <f t="shared" si="16"/>
        <v>-1</v>
      </c>
      <c r="AW29" s="157">
        <v>1</v>
      </c>
      <c r="AX29" s="205">
        <f t="shared" si="17"/>
        <v>1</v>
      </c>
      <c r="AY29" s="102">
        <v>0</v>
      </c>
      <c r="AZ29" s="75">
        <v>1</v>
      </c>
      <c r="BA29" s="11">
        <f t="shared" si="18"/>
        <v>-1</v>
      </c>
      <c r="BB29" s="157">
        <v>1</v>
      </c>
      <c r="BC29" s="205">
        <f t="shared" si="19"/>
        <v>1</v>
      </c>
      <c r="BD29" s="278"/>
      <c r="BE29" s="90"/>
      <c r="BF29" s="11">
        <f t="shared" si="20"/>
        <v>0</v>
      </c>
      <c r="BG29" s="11"/>
      <c r="BH29" s="28"/>
      <c r="BI29" s="28"/>
      <c r="BJ29" s="11">
        <f t="shared" si="21"/>
        <v>0</v>
      </c>
      <c r="BK29" s="11"/>
      <c r="BL29" s="28"/>
      <c r="BM29" s="28"/>
      <c r="BN29" s="11">
        <f t="shared" si="22"/>
        <v>0</v>
      </c>
      <c r="BO29" s="11"/>
      <c r="BP29" s="28"/>
      <c r="BQ29" s="28"/>
      <c r="BR29" s="11">
        <f t="shared" si="23"/>
        <v>0</v>
      </c>
      <c r="BS29" s="11"/>
      <c r="BT29" s="28"/>
      <c r="BU29" s="28"/>
      <c r="BV29" s="11">
        <f t="shared" si="24"/>
        <v>0</v>
      </c>
      <c r="BW29" s="11"/>
      <c r="BX29" s="28"/>
      <c r="BY29" s="28"/>
      <c r="BZ29" s="11">
        <f t="shared" si="25"/>
        <v>0</v>
      </c>
      <c r="CA29" s="65"/>
    </row>
    <row r="30" spans="1:79" ht="103.8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363">
        <f t="shared" si="31"/>
        <v>0</v>
      </c>
      <c r="F30" s="287">
        <f t="shared" si="32"/>
        <v>20</v>
      </c>
      <c r="G30" s="287">
        <f t="shared" si="33"/>
        <v>-20</v>
      </c>
      <c r="H30" s="287">
        <f t="shared" si="34"/>
        <v>20</v>
      </c>
      <c r="I30" s="213">
        <f t="shared" si="26"/>
        <v>20</v>
      </c>
      <c r="J30" s="459">
        <f t="shared" si="27"/>
        <v>0</v>
      </c>
      <c r="K30" s="145">
        <v>0</v>
      </c>
      <c r="L30" s="146">
        <v>1</v>
      </c>
      <c r="M30" s="215">
        <f t="shared" si="30"/>
        <v>-1</v>
      </c>
      <c r="N30" s="207">
        <v>1</v>
      </c>
      <c r="O30" s="208">
        <f t="shared" si="29"/>
        <v>1</v>
      </c>
      <c r="P30" s="145">
        <v>0</v>
      </c>
      <c r="Q30" s="146">
        <v>1</v>
      </c>
      <c r="R30" s="215">
        <f t="shared" si="4"/>
        <v>-1</v>
      </c>
      <c r="S30" s="207">
        <v>1</v>
      </c>
      <c r="T30" s="208">
        <f t="shared" si="5"/>
        <v>1</v>
      </c>
      <c r="U30" s="145">
        <v>0</v>
      </c>
      <c r="V30" s="146">
        <v>5</v>
      </c>
      <c r="W30" s="215">
        <f t="shared" si="6"/>
        <v>-5</v>
      </c>
      <c r="X30" s="207">
        <v>5</v>
      </c>
      <c r="Y30" s="208">
        <f t="shared" si="7"/>
        <v>5</v>
      </c>
      <c r="Z30" s="145">
        <v>0</v>
      </c>
      <c r="AA30" s="146">
        <v>1</v>
      </c>
      <c r="AB30" s="215">
        <f t="shared" si="8"/>
        <v>-1</v>
      </c>
      <c r="AC30" s="207">
        <v>1</v>
      </c>
      <c r="AD30" s="208">
        <f t="shared" si="9"/>
        <v>1</v>
      </c>
      <c r="AE30" s="145">
        <v>0</v>
      </c>
      <c r="AF30" s="146">
        <v>8</v>
      </c>
      <c r="AG30" s="215">
        <f t="shared" si="10"/>
        <v>-8</v>
      </c>
      <c r="AH30" s="207">
        <v>8</v>
      </c>
      <c r="AI30" s="208">
        <f t="shared" si="11"/>
        <v>8</v>
      </c>
      <c r="AJ30" s="145">
        <v>0</v>
      </c>
      <c r="AK30" s="146">
        <v>1</v>
      </c>
      <c r="AL30" s="215">
        <f t="shared" si="12"/>
        <v>-1</v>
      </c>
      <c r="AM30" s="207">
        <v>1</v>
      </c>
      <c r="AN30" s="208">
        <f t="shared" si="13"/>
        <v>1</v>
      </c>
      <c r="AO30" s="145">
        <v>0</v>
      </c>
      <c r="AP30" s="146">
        <v>1</v>
      </c>
      <c r="AQ30" s="215">
        <f t="shared" si="14"/>
        <v>-1</v>
      </c>
      <c r="AR30" s="207">
        <v>1</v>
      </c>
      <c r="AS30" s="208">
        <f t="shared" si="15"/>
        <v>1</v>
      </c>
      <c r="AT30" s="145">
        <v>0</v>
      </c>
      <c r="AU30" s="146">
        <v>1</v>
      </c>
      <c r="AV30" s="215">
        <f t="shared" si="16"/>
        <v>-1</v>
      </c>
      <c r="AW30" s="207">
        <v>1</v>
      </c>
      <c r="AX30" s="208">
        <f t="shared" si="17"/>
        <v>1</v>
      </c>
      <c r="AY30" s="145">
        <v>0</v>
      </c>
      <c r="AZ30" s="146">
        <v>1</v>
      </c>
      <c r="BA30" s="215">
        <f t="shared" si="18"/>
        <v>-1</v>
      </c>
      <c r="BB30" s="207">
        <v>1</v>
      </c>
      <c r="BC30" s="208">
        <f t="shared" si="19"/>
        <v>1</v>
      </c>
      <c r="BD30" s="244"/>
      <c r="BE30" s="66"/>
      <c r="BF30" s="11">
        <f t="shared" si="20"/>
        <v>0</v>
      </c>
      <c r="BG30" s="11"/>
      <c r="BH30" s="66"/>
      <c r="BI30" s="66"/>
      <c r="BJ30" s="11">
        <f t="shared" si="21"/>
        <v>0</v>
      </c>
      <c r="BK30" s="11"/>
      <c r="BL30" s="66"/>
      <c r="BM30" s="66"/>
      <c r="BN30" s="11">
        <f t="shared" si="22"/>
        <v>0</v>
      </c>
      <c r="BO30" s="11"/>
      <c r="BP30" s="66"/>
      <c r="BQ30" s="66"/>
      <c r="BR30" s="11">
        <f t="shared" si="23"/>
        <v>0</v>
      </c>
      <c r="BS30" s="11"/>
      <c r="BT30" s="66"/>
      <c r="BU30" s="66"/>
      <c r="BV30" s="11">
        <f t="shared" si="24"/>
        <v>0</v>
      </c>
      <c r="BW30" s="11"/>
      <c r="BX30" s="66"/>
      <c r="BY30" s="66"/>
      <c r="BZ30" s="11">
        <f t="shared" si="25"/>
        <v>0</v>
      </c>
      <c r="CA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6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activeCell="M24" sqref="M24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activeCell="Y25" sqref="Y25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activeCell="M24" sqref="M24"/>
      <pageMargins left="0.7" right="0.7" top="0.75" bottom="0.75" header="0.3" footer="0.3"/>
    </customSheetView>
    <customSheetView guid="{9CEE0026-06FE-43C5-B7E2-4C27C1B1B851}" scale="70">
      <pane xSplit="9" ySplit="2" topLeftCell="J3" activePane="bottomRight" state="frozen"/>
      <selection pane="bottomRight" activeCell="Z26" sqref="Z26"/>
      <pageMargins left="0.7" right="0.7" top="0.75" bottom="0.75" header="0.3" footer="0.3"/>
    </customSheetView>
  </customSheetViews>
  <mergeCells count="18">
    <mergeCell ref="BH1:BK1"/>
    <mergeCell ref="BL1:BO1"/>
    <mergeCell ref="BP1:BS1"/>
    <mergeCell ref="BT1:BW1"/>
    <mergeCell ref="BX1:CA1"/>
    <mergeCell ref="BD1:BG1"/>
    <mergeCell ref="A1:D1"/>
    <mergeCell ref="J1:J2"/>
    <mergeCell ref="K1:O1"/>
    <mergeCell ref="P1:T1"/>
    <mergeCell ref="U1:Y1"/>
    <mergeCell ref="AY1:BC1"/>
    <mergeCell ref="E1:I1"/>
    <mergeCell ref="Z1:AD1"/>
    <mergeCell ref="AE1:AI1"/>
    <mergeCell ref="AJ1:AN1"/>
    <mergeCell ref="AO1:AS1"/>
    <mergeCell ref="AT1:AX1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BZ30"/>
  <sheetViews>
    <sheetView zoomScale="80" zoomScaleNormal="80" workbookViewId="0">
      <pane xSplit="10" ySplit="2" topLeftCell="V3" activePane="bottomRight" state="frozen"/>
      <selection pane="topRight" activeCell="J1" sqref="J1"/>
      <selection pane="bottomLeft" activeCell="A3" sqref="A3"/>
      <selection pane="bottomRight" activeCell="E30" sqref="E30"/>
    </sheetView>
  </sheetViews>
  <sheetFormatPr defaultRowHeight="47.4" customHeight="1" x14ac:dyDescent="0.3"/>
  <cols>
    <col min="1" max="1" width="4.44140625" customWidth="1"/>
    <col min="2" max="2" width="25.77734375" customWidth="1"/>
    <col min="3" max="3" width="4.88671875" customWidth="1"/>
    <col min="4" max="4" width="6.109375" customWidth="1"/>
    <col min="5" max="6" width="6" customWidth="1"/>
    <col min="7" max="7" width="7.88671875" customWidth="1"/>
    <col min="8" max="9" width="5.6640625" customWidth="1"/>
    <col min="10" max="10" width="13.6640625" bestFit="1" customWidth="1"/>
    <col min="11" max="12" width="5" customWidth="1"/>
    <col min="13" max="13" width="7.33203125" customWidth="1"/>
    <col min="14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4" width="5" customWidth="1"/>
    <col min="55" max="55" width="5.88671875" customWidth="1"/>
    <col min="56" max="56" width="5.33203125" customWidth="1"/>
    <col min="57" max="60" width="5.44140625" customWidth="1"/>
    <col min="61" max="62" width="5.5546875" customWidth="1"/>
    <col min="63" max="67" width="5.44140625" customWidth="1"/>
    <col min="68" max="68" width="6.6640625" customWidth="1"/>
    <col min="69" max="70" width="5.88671875" customWidth="1"/>
    <col min="71" max="72" width="5.44140625" customWidth="1"/>
    <col min="73" max="74" width="6.109375" customWidth="1"/>
    <col min="75" max="76" width="5.44140625" customWidth="1"/>
    <col min="77" max="78" width="5.88671875" customWidth="1"/>
    <col min="79" max="79" width="8.88671875" customWidth="1"/>
  </cols>
  <sheetData>
    <row r="1" spans="1:78" ht="47.4" customHeight="1" thickBot="1" x14ac:dyDescent="0.35">
      <c r="A1" s="553" t="s">
        <v>271</v>
      </c>
      <c r="B1" s="554"/>
      <c r="C1" s="554"/>
      <c r="D1" s="555"/>
      <c r="E1" s="544" t="s">
        <v>272</v>
      </c>
      <c r="F1" s="545"/>
      <c r="G1" s="545"/>
      <c r="H1" s="545"/>
      <c r="I1" s="546"/>
      <c r="J1" s="542" t="s">
        <v>359</v>
      </c>
      <c r="K1" s="534" t="s">
        <v>273</v>
      </c>
      <c r="L1" s="535"/>
      <c r="M1" s="535"/>
      <c r="N1" s="535"/>
      <c r="O1" s="536"/>
      <c r="P1" s="534" t="s">
        <v>274</v>
      </c>
      <c r="Q1" s="535"/>
      <c r="R1" s="535"/>
      <c r="S1" s="535"/>
      <c r="T1" s="536"/>
      <c r="U1" s="550" t="s">
        <v>275</v>
      </c>
      <c r="V1" s="551"/>
      <c r="W1" s="551"/>
      <c r="X1" s="551"/>
      <c r="Y1" s="552"/>
      <c r="Z1" s="550" t="s">
        <v>276</v>
      </c>
      <c r="AA1" s="551"/>
      <c r="AB1" s="551"/>
      <c r="AC1" s="551"/>
      <c r="AD1" s="552"/>
      <c r="AE1" s="550" t="s">
        <v>277</v>
      </c>
      <c r="AF1" s="551"/>
      <c r="AG1" s="551"/>
      <c r="AH1" s="551"/>
      <c r="AI1" s="552"/>
      <c r="AJ1" s="550" t="s">
        <v>278</v>
      </c>
      <c r="AK1" s="551"/>
      <c r="AL1" s="551"/>
      <c r="AM1" s="551"/>
      <c r="AN1" s="552"/>
      <c r="AO1" s="534" t="s">
        <v>279</v>
      </c>
      <c r="AP1" s="535"/>
      <c r="AQ1" s="535"/>
      <c r="AR1" s="535"/>
      <c r="AS1" s="536"/>
      <c r="AT1" s="534" t="s">
        <v>280</v>
      </c>
      <c r="AU1" s="535"/>
      <c r="AV1" s="535"/>
      <c r="AW1" s="535"/>
      <c r="AX1" s="536"/>
      <c r="AY1" s="535" t="s">
        <v>81</v>
      </c>
      <c r="AZ1" s="535"/>
      <c r="BA1" s="535"/>
      <c r="BB1" s="536"/>
      <c r="BC1" s="550" t="s">
        <v>82</v>
      </c>
      <c r="BD1" s="551"/>
      <c r="BE1" s="551"/>
      <c r="BF1" s="552"/>
      <c r="BG1" s="534" t="s">
        <v>83</v>
      </c>
      <c r="BH1" s="535"/>
      <c r="BI1" s="535"/>
      <c r="BJ1" s="536"/>
      <c r="BK1" s="550" t="s">
        <v>70</v>
      </c>
      <c r="BL1" s="551"/>
      <c r="BM1" s="551"/>
      <c r="BN1" s="552"/>
      <c r="BO1" s="550" t="s">
        <v>71</v>
      </c>
      <c r="BP1" s="551"/>
      <c r="BQ1" s="551"/>
      <c r="BR1" s="552"/>
      <c r="BS1" s="534" t="s">
        <v>15</v>
      </c>
      <c r="BT1" s="535"/>
      <c r="BU1" s="535"/>
      <c r="BV1" s="536"/>
      <c r="BW1" s="534" t="s">
        <v>16</v>
      </c>
      <c r="BX1" s="535"/>
      <c r="BY1" s="535"/>
      <c r="BZ1" s="536"/>
    </row>
    <row r="2" spans="1:78" ht="47.4" customHeight="1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366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7" t="s">
        <v>24</v>
      </c>
      <c r="AD2" s="5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365</v>
      </c>
      <c r="AT2" s="4" t="s">
        <v>21</v>
      </c>
      <c r="AU2" s="4" t="s">
        <v>22</v>
      </c>
      <c r="AV2" s="4" t="s">
        <v>23</v>
      </c>
      <c r="AW2" s="5" t="s">
        <v>24</v>
      </c>
      <c r="AX2" s="5" t="s">
        <v>365</v>
      </c>
      <c r="AY2" s="7" t="s">
        <v>21</v>
      </c>
      <c r="AZ2" s="4" t="s">
        <v>22</v>
      </c>
      <c r="BA2" s="5" t="s">
        <v>23</v>
      </c>
      <c r="BB2" s="4" t="s">
        <v>24</v>
      </c>
      <c r="BC2" s="4" t="s">
        <v>21</v>
      </c>
      <c r="BD2" s="4" t="s">
        <v>22</v>
      </c>
      <c r="BE2" s="1" t="s">
        <v>23</v>
      </c>
      <c r="BF2" s="7" t="s">
        <v>24</v>
      </c>
      <c r="BG2" s="2" t="s">
        <v>21</v>
      </c>
      <c r="BH2" s="5" t="s">
        <v>22</v>
      </c>
      <c r="BI2" s="4" t="s">
        <v>23</v>
      </c>
      <c r="BJ2" s="4" t="s">
        <v>24</v>
      </c>
      <c r="BK2" s="5" t="s">
        <v>21</v>
      </c>
      <c r="BL2" s="5" t="s">
        <v>22</v>
      </c>
      <c r="BM2" s="8" t="s">
        <v>23</v>
      </c>
      <c r="BN2" s="7" t="s">
        <v>24</v>
      </c>
      <c r="BO2" s="2" t="s">
        <v>21</v>
      </c>
      <c r="BP2" s="5" t="s">
        <v>22</v>
      </c>
      <c r="BQ2" s="5" t="s">
        <v>23</v>
      </c>
      <c r="BR2" s="5" t="s">
        <v>24</v>
      </c>
      <c r="BS2" s="7" t="s">
        <v>21</v>
      </c>
      <c r="BT2" s="5" t="s">
        <v>22</v>
      </c>
      <c r="BU2" s="4" t="s">
        <v>23</v>
      </c>
      <c r="BV2" s="4" t="s">
        <v>24</v>
      </c>
      <c r="BW2" s="5" t="s">
        <v>21</v>
      </c>
      <c r="BX2" s="5" t="s">
        <v>22</v>
      </c>
      <c r="BY2" s="4" t="s">
        <v>23</v>
      </c>
      <c r="BZ2" s="5" t="s">
        <v>24</v>
      </c>
    </row>
    <row r="3" spans="1:78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H6" si="0">K3+P3+U3+Z3+AE3+AJ3+AO3+AT3+AY3+BC3+BG3+BK3+BO3+BS3+BW3</f>
        <v>0</v>
      </c>
      <c r="F3" s="269">
        <f t="shared" si="0"/>
        <v>46</v>
      </c>
      <c r="G3" s="224">
        <f t="shared" si="0"/>
        <v>-46</v>
      </c>
      <c r="H3" s="224">
        <f t="shared" si="0"/>
        <v>46</v>
      </c>
      <c r="I3" s="220">
        <f>SUM(O3+T3+Y3+AD3+AI3+AN3+AS3+AX3)</f>
        <v>46</v>
      </c>
      <c r="J3" s="263">
        <f>E3+H3-F3</f>
        <v>0</v>
      </c>
      <c r="K3" s="9">
        <v>0</v>
      </c>
      <c r="L3" s="13">
        <v>1</v>
      </c>
      <c r="M3" s="11">
        <f>K3-L3</f>
        <v>-1</v>
      </c>
      <c r="N3" s="156">
        <v>1</v>
      </c>
      <c r="O3" s="204">
        <f>SUM(K3+N3)</f>
        <v>1</v>
      </c>
      <c r="P3" s="9">
        <v>0</v>
      </c>
      <c r="Q3" s="15">
        <v>2</v>
      </c>
      <c r="R3" s="11">
        <f t="shared" ref="R3:R14" si="1">P3-Q3</f>
        <v>-2</v>
      </c>
      <c r="S3" s="157">
        <v>2</v>
      </c>
      <c r="T3" s="205">
        <f t="shared" ref="T3:T30" si="2">SUM(P3+S3)</f>
        <v>2</v>
      </c>
      <c r="U3" s="9">
        <v>0</v>
      </c>
      <c r="V3" s="11">
        <v>15</v>
      </c>
      <c r="W3" s="11">
        <f t="shared" ref="W3:W12" si="3">U3-V3</f>
        <v>-15</v>
      </c>
      <c r="X3" s="13">
        <v>15</v>
      </c>
      <c r="Y3" s="204">
        <f t="shared" ref="Y3:Y30" si="4">SUM(U3+X3)</f>
        <v>15</v>
      </c>
      <c r="Z3" s="9">
        <v>0</v>
      </c>
      <c r="AA3" s="13">
        <v>6</v>
      </c>
      <c r="AB3" s="11">
        <f t="shared" ref="AB3:AB30" si="5">Z3-AA3</f>
        <v>-6</v>
      </c>
      <c r="AC3" s="156">
        <v>6</v>
      </c>
      <c r="AD3" s="204">
        <f t="shared" ref="AD3:AD30" si="6">SUM(Z3+AC3)</f>
        <v>6</v>
      </c>
      <c r="AE3" s="9">
        <v>0</v>
      </c>
      <c r="AF3" s="13">
        <v>7</v>
      </c>
      <c r="AG3" s="11">
        <f t="shared" ref="AG3:AG30" si="7">AE3-AF3</f>
        <v>-7</v>
      </c>
      <c r="AH3" s="13">
        <v>7</v>
      </c>
      <c r="AI3" s="204">
        <f t="shared" ref="AI3:AI30" si="8">SUM(AE3+AH3)</f>
        <v>7</v>
      </c>
      <c r="AJ3" s="9">
        <v>0</v>
      </c>
      <c r="AK3" s="13">
        <v>10</v>
      </c>
      <c r="AL3" s="11">
        <f t="shared" ref="AL3:AL12" si="9">AJ3-AK3</f>
        <v>-10</v>
      </c>
      <c r="AM3" s="13">
        <v>10</v>
      </c>
      <c r="AN3" s="204">
        <f t="shared" ref="AN3:AN30" si="10">SUM(AJ3+AM3)</f>
        <v>10</v>
      </c>
      <c r="AO3" s="9">
        <v>0</v>
      </c>
      <c r="AP3" s="13">
        <v>2</v>
      </c>
      <c r="AQ3" s="11">
        <f t="shared" ref="AQ3:AQ12" si="11">AO3-AP3</f>
        <v>-2</v>
      </c>
      <c r="AR3" s="157">
        <v>2</v>
      </c>
      <c r="AS3" s="204">
        <f t="shared" ref="AS3:AS30" si="12">SUM(AO3+AR3)</f>
        <v>2</v>
      </c>
      <c r="AT3" s="9">
        <v>0</v>
      </c>
      <c r="AU3" s="13">
        <v>3</v>
      </c>
      <c r="AV3" s="11">
        <f t="shared" ref="AV3:AV30" si="13">AT3-AU3</f>
        <v>-3</v>
      </c>
      <c r="AW3" s="13">
        <v>3</v>
      </c>
      <c r="AX3" s="205">
        <f t="shared" ref="AX3:AX30" si="14">SUM(AT3+AW3)</f>
        <v>3</v>
      </c>
      <c r="AY3" s="13"/>
      <c r="AZ3" s="13"/>
      <c r="BA3" s="11">
        <f t="shared" ref="BA3:BA13" si="15">AY3-AZ3</f>
        <v>0</v>
      </c>
      <c r="BB3" s="13"/>
      <c r="BC3" s="13"/>
      <c r="BD3" s="15"/>
      <c r="BE3" s="11">
        <f t="shared" ref="BE3:BE13" si="16">BC3-BD3</f>
        <v>0</v>
      </c>
      <c r="BF3" s="11"/>
      <c r="BG3" s="11"/>
      <c r="BH3" s="11"/>
      <c r="BI3" s="11">
        <f t="shared" ref="BI3:BI13" si="17">BG3-BH3</f>
        <v>0</v>
      </c>
      <c r="BJ3" s="11"/>
      <c r="BK3" s="11"/>
      <c r="BL3" s="11"/>
      <c r="BM3" s="11">
        <f t="shared" ref="BM3:BM13" si="18">BK3-BL3</f>
        <v>0</v>
      </c>
      <c r="BN3" s="11"/>
      <c r="BO3" s="11"/>
      <c r="BP3" s="11"/>
      <c r="BQ3" s="11">
        <f t="shared" ref="BQ3:BQ13" si="19">BO3-BP3</f>
        <v>0</v>
      </c>
      <c r="BR3" s="11"/>
      <c r="BS3" s="11"/>
      <c r="BT3" s="11"/>
      <c r="BU3" s="11">
        <f t="shared" ref="BU3:BU13" si="20">BS3-BT3</f>
        <v>0</v>
      </c>
      <c r="BV3" s="11"/>
      <c r="BW3" s="11"/>
      <c r="BX3" s="11"/>
      <c r="BY3" s="12">
        <f t="shared" ref="BY3:BY13" si="21">BW3-BX3</f>
        <v>0</v>
      </c>
      <c r="BZ3" s="11"/>
    </row>
    <row r="4" spans="1:78" ht="47.4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0"/>
        <v>61</v>
      </c>
      <c r="G4" s="224">
        <f t="shared" si="0"/>
        <v>-61</v>
      </c>
      <c r="H4" s="224">
        <f t="shared" si="0"/>
        <v>61</v>
      </c>
      <c r="I4" s="220">
        <f t="shared" ref="I4:I30" si="22">SUM(O4+T4+Y4+AD4+AI4+AN4+AS4+AX4)</f>
        <v>61</v>
      </c>
      <c r="J4" s="263">
        <f t="shared" ref="J4:J30" si="23">E4+H4-F4</f>
        <v>0</v>
      </c>
      <c r="K4" s="95">
        <v>0</v>
      </c>
      <c r="L4" s="26">
        <v>1</v>
      </c>
      <c r="M4" s="11">
        <f>K4-L4</f>
        <v>-1</v>
      </c>
      <c r="N4" s="156">
        <v>1</v>
      </c>
      <c r="O4" s="204">
        <f t="shared" ref="O4:O30" si="24">SUM(K4+N4)</f>
        <v>1</v>
      </c>
      <c r="P4" s="9">
        <v>0</v>
      </c>
      <c r="Q4" s="15">
        <v>2</v>
      </c>
      <c r="R4" s="11">
        <f t="shared" si="1"/>
        <v>-2</v>
      </c>
      <c r="S4" s="157">
        <v>2</v>
      </c>
      <c r="T4" s="205">
        <f t="shared" si="2"/>
        <v>2</v>
      </c>
      <c r="U4" s="9">
        <v>0</v>
      </c>
      <c r="V4" s="11">
        <v>20</v>
      </c>
      <c r="W4" s="11">
        <f t="shared" si="3"/>
        <v>-20</v>
      </c>
      <c r="X4" s="13">
        <v>20</v>
      </c>
      <c r="Y4" s="204">
        <f t="shared" si="4"/>
        <v>20</v>
      </c>
      <c r="Z4" s="9">
        <v>0</v>
      </c>
      <c r="AA4" s="13">
        <v>8</v>
      </c>
      <c r="AB4" s="11">
        <f t="shared" si="5"/>
        <v>-8</v>
      </c>
      <c r="AC4" s="156">
        <v>8</v>
      </c>
      <c r="AD4" s="204">
        <f t="shared" si="6"/>
        <v>8</v>
      </c>
      <c r="AE4" s="9">
        <v>0</v>
      </c>
      <c r="AF4" s="13">
        <v>9</v>
      </c>
      <c r="AG4" s="11">
        <f t="shared" si="7"/>
        <v>-9</v>
      </c>
      <c r="AH4" s="156">
        <v>9</v>
      </c>
      <c r="AI4" s="204">
        <f t="shared" si="8"/>
        <v>9</v>
      </c>
      <c r="AJ4" s="9">
        <v>0</v>
      </c>
      <c r="AK4" s="13">
        <v>14</v>
      </c>
      <c r="AL4" s="11">
        <f t="shared" si="9"/>
        <v>-14</v>
      </c>
      <c r="AM4" s="13">
        <v>14</v>
      </c>
      <c r="AN4" s="204">
        <f t="shared" si="10"/>
        <v>14</v>
      </c>
      <c r="AO4" s="9">
        <v>0</v>
      </c>
      <c r="AP4" s="13">
        <v>3</v>
      </c>
      <c r="AQ4" s="11">
        <f t="shared" si="11"/>
        <v>-3</v>
      </c>
      <c r="AR4" s="158">
        <v>3</v>
      </c>
      <c r="AS4" s="204">
        <f t="shared" si="12"/>
        <v>3</v>
      </c>
      <c r="AT4" s="9">
        <v>0</v>
      </c>
      <c r="AU4" s="13">
        <v>4</v>
      </c>
      <c r="AV4" s="11">
        <f t="shared" si="13"/>
        <v>-4</v>
      </c>
      <c r="AW4" s="13">
        <v>4</v>
      </c>
      <c r="AX4" s="206">
        <f t="shared" si="14"/>
        <v>4</v>
      </c>
      <c r="AY4" s="13"/>
      <c r="AZ4" s="13"/>
      <c r="BA4" s="11">
        <f t="shared" si="15"/>
        <v>0</v>
      </c>
      <c r="BB4" s="13"/>
      <c r="BC4" s="13"/>
      <c r="BD4" s="15"/>
      <c r="BE4" s="11">
        <f t="shared" si="16"/>
        <v>0</v>
      </c>
      <c r="BF4" s="11"/>
      <c r="BG4" s="11"/>
      <c r="BH4" s="11"/>
      <c r="BI4" s="11">
        <f t="shared" si="17"/>
        <v>0</v>
      </c>
      <c r="BJ4" s="11"/>
      <c r="BK4" s="11"/>
      <c r="BL4" s="11"/>
      <c r="BM4" s="11">
        <f t="shared" si="18"/>
        <v>0</v>
      </c>
      <c r="BN4" s="11"/>
      <c r="BO4" s="11"/>
      <c r="BP4" s="11"/>
      <c r="BQ4" s="11">
        <f t="shared" si="19"/>
        <v>0</v>
      </c>
      <c r="BR4" s="11"/>
      <c r="BS4" s="11"/>
      <c r="BT4" s="11"/>
      <c r="BU4" s="11">
        <f t="shared" si="20"/>
        <v>0</v>
      </c>
      <c r="BV4" s="11"/>
      <c r="BW4" s="11"/>
      <c r="BX4" s="11"/>
      <c r="BY4" s="12">
        <f t="shared" si="21"/>
        <v>0</v>
      </c>
      <c r="BZ4" s="26"/>
    </row>
    <row r="5" spans="1:78" ht="47.4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156</v>
      </c>
      <c r="F5" s="269">
        <f t="shared" si="0"/>
        <v>216</v>
      </c>
      <c r="G5" s="224">
        <f t="shared" si="0"/>
        <v>-60</v>
      </c>
      <c r="H5" s="224">
        <f t="shared" si="0"/>
        <v>65</v>
      </c>
      <c r="I5" s="220">
        <f t="shared" si="22"/>
        <v>221</v>
      </c>
      <c r="J5" s="263">
        <f t="shared" si="23"/>
        <v>5</v>
      </c>
      <c r="K5" s="383">
        <v>6</v>
      </c>
      <c r="L5" s="26">
        <v>4</v>
      </c>
      <c r="M5" s="11">
        <f>K5-L5</f>
        <v>2</v>
      </c>
      <c r="N5" s="13">
        <v>0</v>
      </c>
      <c r="O5" s="204">
        <f t="shared" si="24"/>
        <v>6</v>
      </c>
      <c r="P5" s="143">
        <v>9</v>
      </c>
      <c r="Q5" s="15">
        <v>6</v>
      </c>
      <c r="R5" s="11">
        <f t="shared" si="1"/>
        <v>3</v>
      </c>
      <c r="S5" s="157">
        <v>0</v>
      </c>
      <c r="T5" s="205">
        <f t="shared" si="2"/>
        <v>9</v>
      </c>
      <c r="U5" s="9">
        <v>63</v>
      </c>
      <c r="V5" s="11">
        <v>71</v>
      </c>
      <c r="W5" s="11">
        <f t="shared" si="3"/>
        <v>-8</v>
      </c>
      <c r="X5" s="13">
        <v>8</v>
      </c>
      <c r="Y5" s="204">
        <f t="shared" si="4"/>
        <v>71</v>
      </c>
      <c r="Z5" s="9">
        <v>18</v>
      </c>
      <c r="AA5" s="13">
        <v>29</v>
      </c>
      <c r="AB5" s="11">
        <f t="shared" si="5"/>
        <v>-11</v>
      </c>
      <c r="AC5" s="156">
        <v>11</v>
      </c>
      <c r="AD5" s="204">
        <f t="shared" si="6"/>
        <v>29</v>
      </c>
      <c r="AE5" s="9">
        <v>24</v>
      </c>
      <c r="AF5" s="13">
        <v>37</v>
      </c>
      <c r="AG5" s="11">
        <f t="shared" si="7"/>
        <v>-13</v>
      </c>
      <c r="AH5" s="156">
        <v>13</v>
      </c>
      <c r="AI5" s="204">
        <f t="shared" si="8"/>
        <v>37</v>
      </c>
      <c r="AJ5" s="143">
        <v>29</v>
      </c>
      <c r="AK5" s="13">
        <v>44</v>
      </c>
      <c r="AL5" s="11">
        <f t="shared" si="9"/>
        <v>-15</v>
      </c>
      <c r="AM5" s="156">
        <v>15</v>
      </c>
      <c r="AN5" s="204">
        <f t="shared" si="10"/>
        <v>44</v>
      </c>
      <c r="AO5" s="9">
        <v>7</v>
      </c>
      <c r="AP5" s="13">
        <v>12</v>
      </c>
      <c r="AQ5" s="11">
        <f t="shared" si="11"/>
        <v>-5</v>
      </c>
      <c r="AR5" s="158">
        <v>5</v>
      </c>
      <c r="AS5" s="204">
        <f t="shared" si="12"/>
        <v>12</v>
      </c>
      <c r="AT5" s="9">
        <v>0</v>
      </c>
      <c r="AU5" s="13">
        <v>13</v>
      </c>
      <c r="AV5" s="11">
        <f t="shared" si="13"/>
        <v>-13</v>
      </c>
      <c r="AW5" s="13">
        <v>13</v>
      </c>
      <c r="AX5" s="206">
        <f t="shared" si="14"/>
        <v>13</v>
      </c>
      <c r="AY5" s="13"/>
      <c r="AZ5" s="13"/>
      <c r="BA5" s="11">
        <f t="shared" si="15"/>
        <v>0</v>
      </c>
      <c r="BB5" s="13"/>
      <c r="BC5" s="13"/>
      <c r="BD5" s="15"/>
      <c r="BE5" s="11">
        <f t="shared" si="16"/>
        <v>0</v>
      </c>
      <c r="BF5" s="11"/>
      <c r="BG5" s="11"/>
      <c r="BH5" s="11"/>
      <c r="BI5" s="11">
        <f t="shared" si="17"/>
        <v>0</v>
      </c>
      <c r="BJ5" s="11"/>
      <c r="BK5" s="11"/>
      <c r="BL5" s="11"/>
      <c r="BM5" s="11">
        <f t="shared" si="18"/>
        <v>0</v>
      </c>
      <c r="BN5" s="11"/>
      <c r="BO5" s="11"/>
      <c r="BP5" s="11"/>
      <c r="BQ5" s="11">
        <f t="shared" si="19"/>
        <v>0</v>
      </c>
      <c r="BR5" s="11"/>
      <c r="BS5" s="11"/>
      <c r="BT5" s="11"/>
      <c r="BU5" s="11">
        <f t="shared" si="20"/>
        <v>0</v>
      </c>
      <c r="BV5" s="11"/>
      <c r="BW5" s="11"/>
      <c r="BX5" s="11"/>
      <c r="BY5" s="12">
        <f t="shared" si="21"/>
        <v>0</v>
      </c>
      <c r="BZ5" s="26"/>
    </row>
    <row r="6" spans="1:78" ht="47.4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135</v>
      </c>
      <c r="F6" s="269">
        <f t="shared" si="0"/>
        <v>153</v>
      </c>
      <c r="G6" s="224">
        <f t="shared" si="0"/>
        <v>-18</v>
      </c>
      <c r="H6" s="224">
        <f t="shared" si="0"/>
        <v>34</v>
      </c>
      <c r="I6" s="220">
        <f t="shared" si="22"/>
        <v>169</v>
      </c>
      <c r="J6" s="263">
        <f t="shared" si="23"/>
        <v>16</v>
      </c>
      <c r="K6" s="9">
        <v>2</v>
      </c>
      <c r="L6" s="13">
        <v>3</v>
      </c>
      <c r="M6" s="11">
        <f t="shared" ref="M6:M11" si="25">K6-L6</f>
        <v>-1</v>
      </c>
      <c r="N6" s="156">
        <v>6</v>
      </c>
      <c r="O6" s="204">
        <f t="shared" si="24"/>
        <v>8</v>
      </c>
      <c r="P6" s="9">
        <v>5</v>
      </c>
      <c r="Q6" s="15">
        <v>5</v>
      </c>
      <c r="R6" s="11">
        <f t="shared" si="1"/>
        <v>0</v>
      </c>
      <c r="S6" s="11">
        <v>0</v>
      </c>
      <c r="T6" s="205">
        <f t="shared" si="2"/>
        <v>5</v>
      </c>
      <c r="U6" s="9">
        <v>60</v>
      </c>
      <c r="V6" s="11">
        <v>53</v>
      </c>
      <c r="W6" s="11">
        <f t="shared" si="3"/>
        <v>7</v>
      </c>
      <c r="X6" s="13">
        <v>0</v>
      </c>
      <c r="Y6" s="204">
        <f t="shared" si="4"/>
        <v>60</v>
      </c>
      <c r="Z6" s="9">
        <v>19</v>
      </c>
      <c r="AA6" s="13">
        <v>19</v>
      </c>
      <c r="AB6" s="11">
        <f t="shared" si="5"/>
        <v>0</v>
      </c>
      <c r="AC6" s="13">
        <v>0</v>
      </c>
      <c r="AD6" s="204">
        <f t="shared" si="6"/>
        <v>19</v>
      </c>
      <c r="AE6" s="9">
        <v>27</v>
      </c>
      <c r="AF6" s="13">
        <v>24</v>
      </c>
      <c r="AG6" s="11">
        <f t="shared" si="7"/>
        <v>3</v>
      </c>
      <c r="AH6" s="156">
        <v>0</v>
      </c>
      <c r="AI6" s="204">
        <f t="shared" si="8"/>
        <v>27</v>
      </c>
      <c r="AJ6" s="143">
        <v>20</v>
      </c>
      <c r="AK6" s="13">
        <v>34</v>
      </c>
      <c r="AL6" s="11">
        <f t="shared" si="9"/>
        <v>-14</v>
      </c>
      <c r="AM6" s="156">
        <v>14</v>
      </c>
      <c r="AN6" s="204">
        <f t="shared" si="10"/>
        <v>34</v>
      </c>
      <c r="AO6" s="9">
        <v>2</v>
      </c>
      <c r="AP6" s="13">
        <v>7</v>
      </c>
      <c r="AQ6" s="11">
        <f t="shared" si="11"/>
        <v>-5</v>
      </c>
      <c r="AR6" s="26">
        <v>6</v>
      </c>
      <c r="AS6" s="204">
        <f t="shared" si="12"/>
        <v>8</v>
      </c>
      <c r="AT6" s="9">
        <v>0</v>
      </c>
      <c r="AU6" s="13">
        <v>8</v>
      </c>
      <c r="AV6" s="11">
        <f t="shared" si="13"/>
        <v>-8</v>
      </c>
      <c r="AW6" s="13">
        <v>8</v>
      </c>
      <c r="AX6" s="206">
        <f t="shared" si="14"/>
        <v>8</v>
      </c>
      <c r="AY6" s="13"/>
      <c r="AZ6" s="13"/>
      <c r="BA6" s="11">
        <f t="shared" si="15"/>
        <v>0</v>
      </c>
      <c r="BB6" s="13"/>
      <c r="BC6" s="13"/>
      <c r="BD6" s="15"/>
      <c r="BE6" s="11">
        <f t="shared" si="16"/>
        <v>0</v>
      </c>
      <c r="BF6" s="11"/>
      <c r="BG6" s="11"/>
      <c r="BH6" s="11"/>
      <c r="BI6" s="11">
        <f t="shared" si="17"/>
        <v>0</v>
      </c>
      <c r="BJ6" s="11"/>
      <c r="BK6" s="11"/>
      <c r="BL6" s="11"/>
      <c r="BM6" s="11">
        <f t="shared" si="18"/>
        <v>0</v>
      </c>
      <c r="BN6" s="11"/>
      <c r="BO6" s="11"/>
      <c r="BP6" s="11"/>
      <c r="BQ6" s="11">
        <f t="shared" si="19"/>
        <v>0</v>
      </c>
      <c r="BR6" s="11"/>
      <c r="BS6" s="11"/>
      <c r="BT6" s="11"/>
      <c r="BU6" s="11">
        <f t="shared" si="20"/>
        <v>0</v>
      </c>
      <c r="BV6" s="11"/>
      <c r="BW6" s="11"/>
      <c r="BX6" s="11"/>
      <c r="BY6" s="12">
        <f t="shared" si="21"/>
        <v>0</v>
      </c>
      <c r="BZ6" s="26"/>
    </row>
    <row r="7" spans="1:78" s="117" customFormat="1" ht="47.4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ref="E7:E13" si="26">K7+P7+U7+Z7+AE7+AJ7+AO7+AT7+AY7+BC7+BG7+BK7+BO7+BS7+BW7</f>
        <v>221</v>
      </c>
      <c r="F7" s="269">
        <f t="shared" ref="F7:F25" si="27">L7+Q7+V7+AA7+AF7+AK7+AP7+AU7+AZ7+BD7+BH7+BL7+BP7+BT7+BX7</f>
        <v>286</v>
      </c>
      <c r="G7" s="224">
        <f t="shared" ref="G7:G25" si="28">M7+R7+W7+AB7+AG7+AL7+AQ7+AV7+BA7+BE7+BI7+BM7+BQ7+BU7+BY7</f>
        <v>-65</v>
      </c>
      <c r="H7" s="224">
        <f t="shared" ref="H7:H25" si="29">N7+S7+X7+AC7+AH7+AM7+AR7+AW7+BB7+BF7+BJ7+BN7+BR7+BV7+BZ7</f>
        <v>83</v>
      </c>
      <c r="I7" s="220">
        <f t="shared" si="22"/>
        <v>304</v>
      </c>
      <c r="J7" s="263">
        <f t="shared" si="23"/>
        <v>18</v>
      </c>
      <c r="K7" s="102">
        <v>7</v>
      </c>
      <c r="L7" s="75">
        <v>5</v>
      </c>
      <c r="M7" s="11">
        <f t="shared" si="25"/>
        <v>2</v>
      </c>
      <c r="N7" s="11">
        <v>0</v>
      </c>
      <c r="O7" s="205">
        <f t="shared" si="24"/>
        <v>7</v>
      </c>
      <c r="P7" s="102">
        <v>17</v>
      </c>
      <c r="Q7" s="75">
        <v>8</v>
      </c>
      <c r="R7" s="11">
        <f t="shared" si="1"/>
        <v>9</v>
      </c>
      <c r="S7" s="157">
        <v>3</v>
      </c>
      <c r="T7" s="205">
        <f t="shared" si="2"/>
        <v>20</v>
      </c>
      <c r="U7" s="102">
        <v>84</v>
      </c>
      <c r="V7" s="75">
        <v>97</v>
      </c>
      <c r="W7" s="11">
        <f t="shared" si="3"/>
        <v>-13</v>
      </c>
      <c r="X7" s="11">
        <v>13</v>
      </c>
      <c r="Y7" s="205">
        <f t="shared" si="4"/>
        <v>97</v>
      </c>
      <c r="Z7" s="102">
        <v>32</v>
      </c>
      <c r="AA7" s="75">
        <v>35</v>
      </c>
      <c r="AB7" s="11">
        <f t="shared" si="5"/>
        <v>-3</v>
      </c>
      <c r="AC7" s="11">
        <v>3</v>
      </c>
      <c r="AD7" s="205">
        <f t="shared" si="6"/>
        <v>35</v>
      </c>
      <c r="AE7" s="102">
        <v>38</v>
      </c>
      <c r="AF7" s="75">
        <v>51</v>
      </c>
      <c r="AG7" s="11">
        <f t="shared" si="7"/>
        <v>-13</v>
      </c>
      <c r="AH7" s="157">
        <v>13</v>
      </c>
      <c r="AI7" s="205">
        <f t="shared" si="8"/>
        <v>51</v>
      </c>
      <c r="AJ7" s="163">
        <v>35</v>
      </c>
      <c r="AK7" s="75">
        <v>58</v>
      </c>
      <c r="AL7" s="11">
        <f t="shared" si="9"/>
        <v>-23</v>
      </c>
      <c r="AM7" s="157">
        <v>23</v>
      </c>
      <c r="AN7" s="205">
        <f t="shared" si="10"/>
        <v>58</v>
      </c>
      <c r="AO7" s="102">
        <v>8</v>
      </c>
      <c r="AP7" s="75">
        <v>16</v>
      </c>
      <c r="AQ7" s="11">
        <f t="shared" si="11"/>
        <v>-8</v>
      </c>
      <c r="AR7" s="26">
        <v>12</v>
      </c>
      <c r="AS7" s="204">
        <f t="shared" si="12"/>
        <v>20</v>
      </c>
      <c r="AT7" s="9">
        <v>0</v>
      </c>
      <c r="AU7" s="75">
        <v>16</v>
      </c>
      <c r="AV7" s="11">
        <f t="shared" si="13"/>
        <v>-16</v>
      </c>
      <c r="AW7" s="11">
        <v>16</v>
      </c>
      <c r="AX7" s="206">
        <f t="shared" si="14"/>
        <v>16</v>
      </c>
      <c r="AY7" s="291"/>
      <c r="AZ7" s="376"/>
      <c r="BA7" s="11">
        <f t="shared" si="15"/>
        <v>0</v>
      </c>
      <c r="BB7" s="11"/>
      <c r="BC7" s="376"/>
      <c r="BD7" s="376"/>
      <c r="BE7" s="11">
        <f t="shared" si="16"/>
        <v>0</v>
      </c>
      <c r="BF7" s="11"/>
      <c r="BG7" s="462"/>
      <c r="BH7" s="462"/>
      <c r="BI7" s="11">
        <f t="shared" si="17"/>
        <v>0</v>
      </c>
      <c r="BJ7" s="11"/>
      <c r="BK7" s="462"/>
      <c r="BL7" s="462"/>
      <c r="BM7" s="11">
        <f t="shared" si="18"/>
        <v>0</v>
      </c>
      <c r="BN7" s="11"/>
      <c r="BO7" s="462"/>
      <c r="BP7" s="462"/>
      <c r="BQ7" s="11">
        <f t="shared" si="19"/>
        <v>0</v>
      </c>
      <c r="BR7" s="11"/>
      <c r="BS7" s="462"/>
      <c r="BT7" s="462"/>
      <c r="BU7" s="11">
        <f t="shared" si="20"/>
        <v>0</v>
      </c>
      <c r="BV7" s="11"/>
      <c r="BW7" s="462"/>
      <c r="BX7" s="462"/>
      <c r="BY7" s="12">
        <f t="shared" si="21"/>
        <v>0</v>
      </c>
      <c r="BZ7" s="26"/>
    </row>
    <row r="8" spans="1:78" s="117" customFormat="1" ht="47.4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26"/>
        <v>192</v>
      </c>
      <c r="F8" s="269">
        <f t="shared" si="27"/>
        <v>190</v>
      </c>
      <c r="G8" s="224">
        <f t="shared" si="28"/>
        <v>2</v>
      </c>
      <c r="H8" s="224">
        <f t="shared" si="29"/>
        <v>23</v>
      </c>
      <c r="I8" s="220">
        <f t="shared" si="22"/>
        <v>215</v>
      </c>
      <c r="J8" s="263">
        <f t="shared" si="23"/>
        <v>25</v>
      </c>
      <c r="K8" s="102">
        <v>4</v>
      </c>
      <c r="L8" s="75">
        <v>4</v>
      </c>
      <c r="M8" s="11">
        <f t="shared" si="25"/>
        <v>0</v>
      </c>
      <c r="N8" s="11">
        <v>0</v>
      </c>
      <c r="O8" s="205">
        <f t="shared" si="24"/>
        <v>4</v>
      </c>
      <c r="P8" s="102">
        <v>10</v>
      </c>
      <c r="Q8" s="75">
        <v>6</v>
      </c>
      <c r="R8" s="11">
        <f t="shared" si="1"/>
        <v>4</v>
      </c>
      <c r="S8" s="11">
        <v>0</v>
      </c>
      <c r="T8" s="205">
        <f t="shared" si="2"/>
        <v>10</v>
      </c>
      <c r="U8" s="102">
        <v>83</v>
      </c>
      <c r="V8" s="75">
        <v>66</v>
      </c>
      <c r="W8" s="11">
        <f t="shared" si="3"/>
        <v>17</v>
      </c>
      <c r="X8" s="11">
        <v>0</v>
      </c>
      <c r="Y8" s="205">
        <f t="shared" si="4"/>
        <v>83</v>
      </c>
      <c r="Z8" s="102">
        <v>26</v>
      </c>
      <c r="AA8" s="75">
        <v>24</v>
      </c>
      <c r="AB8" s="11">
        <f t="shared" si="5"/>
        <v>2</v>
      </c>
      <c r="AC8" s="11">
        <v>0</v>
      </c>
      <c r="AD8" s="205">
        <f t="shared" si="6"/>
        <v>26</v>
      </c>
      <c r="AE8" s="102">
        <v>32</v>
      </c>
      <c r="AF8" s="75">
        <v>30</v>
      </c>
      <c r="AG8" s="11">
        <f t="shared" si="7"/>
        <v>2</v>
      </c>
      <c r="AH8" s="157">
        <v>0</v>
      </c>
      <c r="AI8" s="205">
        <f t="shared" si="8"/>
        <v>32</v>
      </c>
      <c r="AJ8" s="163">
        <v>32</v>
      </c>
      <c r="AK8" s="75">
        <v>41</v>
      </c>
      <c r="AL8" s="11">
        <f t="shared" si="9"/>
        <v>-9</v>
      </c>
      <c r="AM8" s="157">
        <v>9</v>
      </c>
      <c r="AN8" s="205">
        <f t="shared" si="10"/>
        <v>41</v>
      </c>
      <c r="AO8" s="102">
        <v>5</v>
      </c>
      <c r="AP8" s="75">
        <v>9</v>
      </c>
      <c r="AQ8" s="11">
        <f t="shared" si="11"/>
        <v>-4</v>
      </c>
      <c r="AR8" s="158">
        <v>4</v>
      </c>
      <c r="AS8" s="204">
        <f t="shared" si="12"/>
        <v>9</v>
      </c>
      <c r="AT8" s="9">
        <v>0</v>
      </c>
      <c r="AU8" s="75">
        <v>10</v>
      </c>
      <c r="AV8" s="11">
        <f t="shared" si="13"/>
        <v>-10</v>
      </c>
      <c r="AW8" s="11">
        <v>10</v>
      </c>
      <c r="AX8" s="206">
        <f t="shared" si="14"/>
        <v>10</v>
      </c>
      <c r="AY8" s="291"/>
      <c r="AZ8" s="376"/>
      <c r="BA8" s="11">
        <f t="shared" si="15"/>
        <v>0</v>
      </c>
      <c r="BB8" s="11"/>
      <c r="BC8" s="376"/>
      <c r="BD8" s="376"/>
      <c r="BE8" s="11">
        <f t="shared" si="16"/>
        <v>0</v>
      </c>
      <c r="BF8" s="11"/>
      <c r="BG8" s="462"/>
      <c r="BH8" s="462"/>
      <c r="BI8" s="11">
        <f t="shared" si="17"/>
        <v>0</v>
      </c>
      <c r="BJ8" s="11"/>
      <c r="BK8" s="462"/>
      <c r="BL8" s="462"/>
      <c r="BM8" s="11">
        <f t="shared" si="18"/>
        <v>0</v>
      </c>
      <c r="BN8" s="11"/>
      <c r="BO8" s="462"/>
      <c r="BP8" s="462"/>
      <c r="BQ8" s="11">
        <f t="shared" si="19"/>
        <v>0</v>
      </c>
      <c r="BR8" s="11"/>
      <c r="BS8" s="462"/>
      <c r="BT8" s="462"/>
      <c r="BU8" s="11">
        <f t="shared" si="20"/>
        <v>0</v>
      </c>
      <c r="BV8" s="11"/>
      <c r="BW8" s="462"/>
      <c r="BX8" s="462"/>
      <c r="BY8" s="12">
        <f t="shared" si="21"/>
        <v>0</v>
      </c>
      <c r="BZ8" s="26"/>
    </row>
    <row r="9" spans="1:78" ht="47.4" customHeight="1" x14ac:dyDescent="0.3">
      <c r="A9" s="384">
        <v>7</v>
      </c>
      <c r="B9" s="25" t="s">
        <v>32</v>
      </c>
      <c r="C9" s="26">
        <v>8</v>
      </c>
      <c r="D9" s="26">
        <v>30</v>
      </c>
      <c r="E9" s="281">
        <f t="shared" si="26"/>
        <v>80</v>
      </c>
      <c r="F9" s="269">
        <f t="shared" si="27"/>
        <v>101</v>
      </c>
      <c r="G9" s="224">
        <f t="shared" si="28"/>
        <v>-21</v>
      </c>
      <c r="H9" s="224">
        <f t="shared" si="29"/>
        <v>34</v>
      </c>
      <c r="I9" s="220">
        <f t="shared" si="22"/>
        <v>114</v>
      </c>
      <c r="J9" s="263">
        <f t="shared" si="23"/>
        <v>13</v>
      </c>
      <c r="K9" s="383">
        <v>4</v>
      </c>
      <c r="L9" s="382">
        <v>2</v>
      </c>
      <c r="M9" s="11">
        <f t="shared" si="25"/>
        <v>2</v>
      </c>
      <c r="N9" s="11">
        <v>0</v>
      </c>
      <c r="O9" s="205">
        <f t="shared" si="24"/>
        <v>4</v>
      </c>
      <c r="P9" s="383">
        <v>10</v>
      </c>
      <c r="Q9" s="382">
        <v>3</v>
      </c>
      <c r="R9" s="11">
        <f t="shared" si="1"/>
        <v>7</v>
      </c>
      <c r="S9" s="11">
        <v>0</v>
      </c>
      <c r="T9" s="205">
        <f t="shared" si="2"/>
        <v>10</v>
      </c>
      <c r="U9" s="383">
        <v>31</v>
      </c>
      <c r="V9" s="382">
        <v>32</v>
      </c>
      <c r="W9" s="11">
        <f t="shared" si="3"/>
        <v>-1</v>
      </c>
      <c r="X9" s="11">
        <v>1</v>
      </c>
      <c r="Y9" s="205">
        <f t="shared" si="4"/>
        <v>32</v>
      </c>
      <c r="Z9" s="383">
        <v>13</v>
      </c>
      <c r="AA9" s="382">
        <v>17</v>
      </c>
      <c r="AB9" s="11">
        <f t="shared" si="5"/>
        <v>-4</v>
      </c>
      <c r="AC9" s="11">
        <v>4</v>
      </c>
      <c r="AD9" s="205">
        <f t="shared" si="6"/>
        <v>17</v>
      </c>
      <c r="AE9" s="383">
        <v>10</v>
      </c>
      <c r="AF9" s="382">
        <v>16</v>
      </c>
      <c r="AG9" s="11">
        <f t="shared" si="7"/>
        <v>-6</v>
      </c>
      <c r="AH9" s="157">
        <v>6</v>
      </c>
      <c r="AI9" s="205">
        <f t="shared" si="8"/>
        <v>16</v>
      </c>
      <c r="AJ9" s="394">
        <v>7</v>
      </c>
      <c r="AK9" s="382">
        <v>24</v>
      </c>
      <c r="AL9" s="11">
        <f t="shared" si="9"/>
        <v>-17</v>
      </c>
      <c r="AM9" s="157">
        <v>17</v>
      </c>
      <c r="AN9" s="205">
        <f t="shared" si="10"/>
        <v>24</v>
      </c>
      <c r="AO9" s="383">
        <v>5</v>
      </c>
      <c r="AP9" s="382">
        <v>4</v>
      </c>
      <c r="AQ9" s="11">
        <f t="shared" si="11"/>
        <v>1</v>
      </c>
      <c r="AR9" s="26">
        <v>3</v>
      </c>
      <c r="AS9" s="204">
        <f t="shared" si="12"/>
        <v>8</v>
      </c>
      <c r="AT9" s="9">
        <v>0</v>
      </c>
      <c r="AU9" s="382">
        <v>3</v>
      </c>
      <c r="AV9" s="11">
        <f t="shared" si="13"/>
        <v>-3</v>
      </c>
      <c r="AW9" s="157">
        <v>3</v>
      </c>
      <c r="AX9" s="206">
        <f t="shared" si="14"/>
        <v>3</v>
      </c>
      <c r="AY9" s="385"/>
      <c r="AZ9" s="386"/>
      <c r="BA9" s="11">
        <f t="shared" si="15"/>
        <v>0</v>
      </c>
      <c r="BB9" s="11"/>
      <c r="BC9" s="386"/>
      <c r="BD9" s="386"/>
      <c r="BE9" s="11">
        <f t="shared" si="16"/>
        <v>0</v>
      </c>
      <c r="BF9" s="11"/>
      <c r="BG9" s="386"/>
      <c r="BH9" s="386"/>
      <c r="BI9" s="11">
        <f t="shared" si="17"/>
        <v>0</v>
      </c>
      <c r="BJ9" s="11"/>
      <c r="BK9" s="386"/>
      <c r="BL9" s="386"/>
      <c r="BM9" s="11">
        <f t="shared" si="18"/>
        <v>0</v>
      </c>
      <c r="BN9" s="11"/>
      <c r="BO9" s="386"/>
      <c r="BP9" s="386"/>
      <c r="BQ9" s="11">
        <f t="shared" si="19"/>
        <v>0</v>
      </c>
      <c r="BR9" s="11"/>
      <c r="BS9" s="386"/>
      <c r="BT9" s="386"/>
      <c r="BU9" s="11">
        <f t="shared" si="20"/>
        <v>0</v>
      </c>
      <c r="BV9" s="11"/>
      <c r="BW9" s="386"/>
      <c r="BX9" s="386"/>
      <c r="BY9" s="12">
        <f t="shared" si="21"/>
        <v>0</v>
      </c>
      <c r="BZ9" s="26"/>
    </row>
    <row r="10" spans="1:78" ht="47.4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26"/>
        <v>170</v>
      </c>
      <c r="F10" s="269">
        <f t="shared" si="27"/>
        <v>95</v>
      </c>
      <c r="G10" s="224">
        <f t="shared" si="28"/>
        <v>75</v>
      </c>
      <c r="H10" s="224">
        <f t="shared" si="29"/>
        <v>19</v>
      </c>
      <c r="I10" s="220">
        <f t="shared" si="22"/>
        <v>189</v>
      </c>
      <c r="J10" s="263">
        <f t="shared" si="23"/>
        <v>94</v>
      </c>
      <c r="K10" s="383">
        <v>0</v>
      </c>
      <c r="L10" s="382">
        <v>2</v>
      </c>
      <c r="M10" s="11">
        <f t="shared" si="25"/>
        <v>-2</v>
      </c>
      <c r="N10" s="157">
        <v>2</v>
      </c>
      <c r="O10" s="205">
        <f t="shared" si="24"/>
        <v>2</v>
      </c>
      <c r="P10" s="383">
        <v>0</v>
      </c>
      <c r="Q10" s="382">
        <v>3</v>
      </c>
      <c r="R10" s="11">
        <f t="shared" si="1"/>
        <v>-3</v>
      </c>
      <c r="S10" s="157">
        <v>3</v>
      </c>
      <c r="T10" s="205">
        <f t="shared" si="2"/>
        <v>3</v>
      </c>
      <c r="U10" s="383">
        <v>76</v>
      </c>
      <c r="V10" s="382">
        <v>29</v>
      </c>
      <c r="W10" s="11">
        <f t="shared" si="3"/>
        <v>47</v>
      </c>
      <c r="X10" s="11">
        <v>0</v>
      </c>
      <c r="Y10" s="205">
        <f t="shared" si="4"/>
        <v>76</v>
      </c>
      <c r="Z10" s="383">
        <v>20</v>
      </c>
      <c r="AA10" s="382">
        <v>12</v>
      </c>
      <c r="AB10" s="11">
        <f t="shared" si="5"/>
        <v>8</v>
      </c>
      <c r="AC10" s="11">
        <v>0</v>
      </c>
      <c r="AD10" s="205">
        <f t="shared" si="6"/>
        <v>20</v>
      </c>
      <c r="AE10" s="383">
        <v>44</v>
      </c>
      <c r="AF10" s="382">
        <v>19</v>
      </c>
      <c r="AG10" s="11">
        <f t="shared" si="7"/>
        <v>25</v>
      </c>
      <c r="AH10" s="157">
        <v>0</v>
      </c>
      <c r="AI10" s="205">
        <f t="shared" si="8"/>
        <v>44</v>
      </c>
      <c r="AJ10" s="383">
        <v>30</v>
      </c>
      <c r="AK10" s="382">
        <v>16</v>
      </c>
      <c r="AL10" s="11">
        <f t="shared" si="9"/>
        <v>14</v>
      </c>
      <c r="AM10" s="11">
        <v>0</v>
      </c>
      <c r="AN10" s="205">
        <f t="shared" si="10"/>
        <v>30</v>
      </c>
      <c r="AO10" s="383">
        <v>0</v>
      </c>
      <c r="AP10" s="382">
        <v>7</v>
      </c>
      <c r="AQ10" s="11">
        <f t="shared" si="11"/>
        <v>-7</v>
      </c>
      <c r="AR10" s="158">
        <v>7</v>
      </c>
      <c r="AS10" s="204">
        <f t="shared" si="12"/>
        <v>7</v>
      </c>
      <c r="AT10" s="9">
        <v>0</v>
      </c>
      <c r="AU10" s="382">
        <v>7</v>
      </c>
      <c r="AV10" s="11">
        <f t="shared" si="13"/>
        <v>-7</v>
      </c>
      <c r="AW10" s="157">
        <v>7</v>
      </c>
      <c r="AX10" s="206">
        <f t="shared" si="14"/>
        <v>7</v>
      </c>
      <c r="AY10" s="385"/>
      <c r="AZ10" s="386"/>
      <c r="BA10" s="11">
        <f t="shared" si="15"/>
        <v>0</v>
      </c>
      <c r="BB10" s="11"/>
      <c r="BC10" s="386"/>
      <c r="BD10" s="386"/>
      <c r="BE10" s="11">
        <f t="shared" si="16"/>
        <v>0</v>
      </c>
      <c r="BF10" s="11"/>
      <c r="BG10" s="386"/>
      <c r="BH10" s="386"/>
      <c r="BI10" s="11">
        <f t="shared" si="17"/>
        <v>0</v>
      </c>
      <c r="BJ10" s="11"/>
      <c r="BK10" s="386"/>
      <c r="BL10" s="386"/>
      <c r="BM10" s="11">
        <f t="shared" si="18"/>
        <v>0</v>
      </c>
      <c r="BN10" s="11"/>
      <c r="BO10" s="386"/>
      <c r="BP10" s="386"/>
      <c r="BQ10" s="11">
        <f t="shared" si="19"/>
        <v>0</v>
      </c>
      <c r="BR10" s="11"/>
      <c r="BS10" s="386"/>
      <c r="BT10" s="386"/>
      <c r="BU10" s="11">
        <f t="shared" si="20"/>
        <v>0</v>
      </c>
      <c r="BV10" s="11"/>
      <c r="BW10" s="386"/>
      <c r="BX10" s="386"/>
      <c r="BY10" s="12">
        <f t="shared" si="21"/>
        <v>0</v>
      </c>
      <c r="BZ10" s="26"/>
    </row>
    <row r="11" spans="1:78" ht="47.4" customHeight="1" x14ac:dyDescent="0.3">
      <c r="A11" s="386">
        <v>9</v>
      </c>
      <c r="B11" s="25" t="s">
        <v>34</v>
      </c>
      <c r="C11" s="26">
        <v>20</v>
      </c>
      <c r="D11" s="26">
        <v>30</v>
      </c>
      <c r="E11" s="281">
        <f t="shared" si="26"/>
        <v>128</v>
      </c>
      <c r="F11" s="269">
        <f t="shared" si="27"/>
        <v>391</v>
      </c>
      <c r="G11" s="224">
        <f t="shared" si="28"/>
        <v>-263</v>
      </c>
      <c r="H11" s="224">
        <f t="shared" si="29"/>
        <v>263</v>
      </c>
      <c r="I11" s="220">
        <f t="shared" si="22"/>
        <v>391</v>
      </c>
      <c r="J11" s="263">
        <f t="shared" si="23"/>
        <v>0</v>
      </c>
      <c r="K11" s="383">
        <v>20</v>
      </c>
      <c r="L11" s="382">
        <v>7</v>
      </c>
      <c r="M11" s="11">
        <f t="shared" si="25"/>
        <v>13</v>
      </c>
      <c r="N11" s="11">
        <v>0</v>
      </c>
      <c r="O11" s="205">
        <f t="shared" si="24"/>
        <v>20</v>
      </c>
      <c r="P11" s="383">
        <v>20</v>
      </c>
      <c r="Q11" s="382">
        <v>9</v>
      </c>
      <c r="R11" s="11">
        <f t="shared" si="1"/>
        <v>11</v>
      </c>
      <c r="S11" s="11">
        <v>0</v>
      </c>
      <c r="T11" s="205">
        <f t="shared" si="2"/>
        <v>20</v>
      </c>
      <c r="U11" s="383">
        <v>40</v>
      </c>
      <c r="V11" s="382">
        <v>110</v>
      </c>
      <c r="W11" s="11">
        <f t="shared" si="3"/>
        <v>-70</v>
      </c>
      <c r="X11" s="157">
        <v>70</v>
      </c>
      <c r="Y11" s="205">
        <f t="shared" si="4"/>
        <v>110</v>
      </c>
      <c r="Z11" s="383">
        <v>0</v>
      </c>
      <c r="AA11" s="382">
        <v>63</v>
      </c>
      <c r="AB11" s="11">
        <f t="shared" si="5"/>
        <v>-63</v>
      </c>
      <c r="AC11" s="157">
        <v>39</v>
      </c>
      <c r="AD11" s="205">
        <f t="shared" si="6"/>
        <v>39</v>
      </c>
      <c r="AE11" s="383">
        <v>12</v>
      </c>
      <c r="AF11" s="382">
        <v>100</v>
      </c>
      <c r="AG11" s="11">
        <f t="shared" si="7"/>
        <v>-88</v>
      </c>
      <c r="AH11" s="157">
        <v>88</v>
      </c>
      <c r="AI11" s="205">
        <f t="shared" si="8"/>
        <v>100</v>
      </c>
      <c r="AJ11" s="383">
        <v>36</v>
      </c>
      <c r="AK11" s="382">
        <v>78</v>
      </c>
      <c r="AL11" s="11">
        <f t="shared" si="9"/>
        <v>-42</v>
      </c>
      <c r="AM11" s="157">
        <v>42</v>
      </c>
      <c r="AN11" s="205">
        <f t="shared" si="10"/>
        <v>78</v>
      </c>
      <c r="AO11" s="383">
        <v>0</v>
      </c>
      <c r="AP11" s="382">
        <v>13</v>
      </c>
      <c r="AQ11" s="11">
        <f t="shared" si="11"/>
        <v>-13</v>
      </c>
      <c r="AR11" s="158">
        <v>13</v>
      </c>
      <c r="AS11" s="204">
        <f t="shared" si="12"/>
        <v>13</v>
      </c>
      <c r="AT11" s="9">
        <v>0</v>
      </c>
      <c r="AU11" s="382">
        <v>11</v>
      </c>
      <c r="AV11" s="11">
        <f t="shared" si="13"/>
        <v>-11</v>
      </c>
      <c r="AW11" s="157">
        <v>11</v>
      </c>
      <c r="AX11" s="206">
        <f t="shared" si="14"/>
        <v>11</v>
      </c>
      <c r="AY11" s="385"/>
      <c r="AZ11" s="386"/>
      <c r="BA11" s="11">
        <f t="shared" si="15"/>
        <v>0</v>
      </c>
      <c r="BB11" s="11"/>
      <c r="BC11" s="386"/>
      <c r="BD11" s="386"/>
      <c r="BE11" s="11">
        <f t="shared" si="16"/>
        <v>0</v>
      </c>
      <c r="BF11" s="11"/>
      <c r="BG11" s="386"/>
      <c r="BH11" s="386"/>
      <c r="BI11" s="11">
        <f t="shared" si="17"/>
        <v>0</v>
      </c>
      <c r="BJ11" s="11"/>
      <c r="BK11" s="386"/>
      <c r="BL11" s="386"/>
      <c r="BM11" s="11">
        <f t="shared" si="18"/>
        <v>0</v>
      </c>
      <c r="BN11" s="11"/>
      <c r="BO11" s="386"/>
      <c r="BP11" s="386"/>
      <c r="BQ11" s="11">
        <f t="shared" si="19"/>
        <v>0</v>
      </c>
      <c r="BR11" s="11"/>
      <c r="BS11" s="386"/>
      <c r="BT11" s="386"/>
      <c r="BU11" s="11">
        <f t="shared" si="20"/>
        <v>0</v>
      </c>
      <c r="BV11" s="11"/>
      <c r="BW11" s="386"/>
      <c r="BX11" s="386"/>
      <c r="BY11" s="12">
        <f t="shared" si="21"/>
        <v>0</v>
      </c>
      <c r="BZ11" s="26"/>
    </row>
    <row r="12" spans="1:78" ht="47.4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26"/>
        <v>0</v>
      </c>
      <c r="F12" s="269">
        <f t="shared" si="27"/>
        <v>11</v>
      </c>
      <c r="G12" s="224">
        <f t="shared" si="28"/>
        <v>-11</v>
      </c>
      <c r="H12" s="224">
        <f t="shared" si="29"/>
        <v>11</v>
      </c>
      <c r="I12" s="220">
        <f t="shared" si="22"/>
        <v>11</v>
      </c>
      <c r="J12" s="263">
        <f t="shared" si="23"/>
        <v>0</v>
      </c>
      <c r="K12" s="9">
        <v>0</v>
      </c>
      <c r="L12" s="13">
        <v>1</v>
      </c>
      <c r="M12" s="11">
        <f>K12-L12</f>
        <v>-1</v>
      </c>
      <c r="N12" s="157">
        <v>1</v>
      </c>
      <c r="O12" s="204">
        <f t="shared" si="24"/>
        <v>1</v>
      </c>
      <c r="P12" s="9">
        <v>0</v>
      </c>
      <c r="Q12" s="15">
        <v>1</v>
      </c>
      <c r="R12" s="11">
        <f t="shared" si="1"/>
        <v>-1</v>
      </c>
      <c r="S12" s="157">
        <v>1</v>
      </c>
      <c r="T12" s="205">
        <f t="shared" si="2"/>
        <v>1</v>
      </c>
      <c r="U12" s="9">
        <v>0</v>
      </c>
      <c r="V12" s="11">
        <v>3</v>
      </c>
      <c r="W12" s="11">
        <f t="shared" si="3"/>
        <v>-3</v>
      </c>
      <c r="X12" s="157">
        <v>3</v>
      </c>
      <c r="Y12" s="204">
        <f t="shared" si="4"/>
        <v>3</v>
      </c>
      <c r="Z12" s="9">
        <v>0</v>
      </c>
      <c r="AA12" s="13">
        <v>1</v>
      </c>
      <c r="AB12" s="11">
        <f t="shared" si="5"/>
        <v>-1</v>
      </c>
      <c r="AC12" s="157">
        <v>1</v>
      </c>
      <c r="AD12" s="204">
        <f t="shared" si="6"/>
        <v>1</v>
      </c>
      <c r="AE12" s="9">
        <v>0</v>
      </c>
      <c r="AF12" s="13">
        <v>1</v>
      </c>
      <c r="AG12" s="11">
        <f t="shared" si="7"/>
        <v>-1</v>
      </c>
      <c r="AH12" s="157">
        <v>1</v>
      </c>
      <c r="AI12" s="204">
        <f t="shared" si="8"/>
        <v>1</v>
      </c>
      <c r="AJ12" s="9">
        <v>0</v>
      </c>
      <c r="AK12" s="13">
        <v>2</v>
      </c>
      <c r="AL12" s="11">
        <f t="shared" si="9"/>
        <v>-2</v>
      </c>
      <c r="AM12" s="157">
        <v>2</v>
      </c>
      <c r="AN12" s="204">
        <f t="shared" si="10"/>
        <v>2</v>
      </c>
      <c r="AO12" s="9">
        <v>0</v>
      </c>
      <c r="AP12" s="13">
        <v>1</v>
      </c>
      <c r="AQ12" s="11">
        <f t="shared" si="11"/>
        <v>-1</v>
      </c>
      <c r="AR12" s="157">
        <v>1</v>
      </c>
      <c r="AS12" s="204">
        <f t="shared" si="12"/>
        <v>1</v>
      </c>
      <c r="AT12" s="9">
        <v>0</v>
      </c>
      <c r="AU12" s="13">
        <v>1</v>
      </c>
      <c r="AV12" s="11">
        <f t="shared" si="13"/>
        <v>-1</v>
      </c>
      <c r="AW12" s="157">
        <v>1</v>
      </c>
      <c r="AX12" s="206">
        <f t="shared" si="14"/>
        <v>1</v>
      </c>
      <c r="AY12" s="13"/>
      <c r="AZ12" s="13"/>
      <c r="BA12" s="11">
        <f t="shared" si="15"/>
        <v>0</v>
      </c>
      <c r="BB12" s="13"/>
      <c r="BC12" s="13"/>
      <c r="BD12" s="15"/>
      <c r="BE12" s="11">
        <f t="shared" si="16"/>
        <v>0</v>
      </c>
      <c r="BF12" s="11"/>
      <c r="BG12" s="11"/>
      <c r="BH12" s="11"/>
      <c r="BI12" s="11">
        <f t="shared" si="17"/>
        <v>0</v>
      </c>
      <c r="BJ12" s="11"/>
      <c r="BK12" s="11"/>
      <c r="BL12" s="11"/>
      <c r="BM12" s="11">
        <f t="shared" si="18"/>
        <v>0</v>
      </c>
      <c r="BN12" s="11"/>
      <c r="BO12" s="11"/>
      <c r="BP12" s="11"/>
      <c r="BQ12" s="11">
        <f t="shared" si="19"/>
        <v>0</v>
      </c>
      <c r="BR12" s="11"/>
      <c r="BS12" s="11"/>
      <c r="BT12" s="11"/>
      <c r="BU12" s="11">
        <f t="shared" si="20"/>
        <v>0</v>
      </c>
      <c r="BV12" s="11"/>
      <c r="BW12" s="11"/>
      <c r="BX12" s="11"/>
      <c r="BY12" s="11">
        <f t="shared" si="21"/>
        <v>0</v>
      </c>
      <c r="BZ12" s="26"/>
    </row>
    <row r="13" spans="1:78" ht="47.4" customHeight="1" thickBot="1" x14ac:dyDescent="0.35">
      <c r="A13" s="463">
        <v>11</v>
      </c>
      <c r="B13" s="38" t="s">
        <v>36</v>
      </c>
      <c r="C13" s="99" t="s">
        <v>27</v>
      </c>
      <c r="D13" s="100" t="s">
        <v>27</v>
      </c>
      <c r="E13" s="281">
        <f t="shared" si="26"/>
        <v>449</v>
      </c>
      <c r="F13" s="269">
        <f t="shared" si="27"/>
        <v>0</v>
      </c>
      <c r="G13" s="224">
        <f t="shared" si="28"/>
        <v>449</v>
      </c>
      <c r="H13" s="224">
        <f t="shared" si="29"/>
        <v>47</v>
      </c>
      <c r="I13" s="220">
        <f t="shared" si="22"/>
        <v>496</v>
      </c>
      <c r="J13" s="263">
        <f t="shared" si="23"/>
        <v>496</v>
      </c>
      <c r="K13" s="383">
        <v>13</v>
      </c>
      <c r="L13" s="464">
        <v>0</v>
      </c>
      <c r="M13" s="11">
        <f>K13-L13</f>
        <v>13</v>
      </c>
      <c r="N13" s="11">
        <v>7</v>
      </c>
      <c r="O13" s="205">
        <f t="shared" si="24"/>
        <v>20</v>
      </c>
      <c r="P13" s="465">
        <v>15</v>
      </c>
      <c r="Q13" s="464">
        <v>0</v>
      </c>
      <c r="R13" s="11">
        <f t="shared" si="1"/>
        <v>15</v>
      </c>
      <c r="S13" s="11">
        <v>5</v>
      </c>
      <c r="T13" s="205">
        <f t="shared" si="2"/>
        <v>20</v>
      </c>
      <c r="U13" s="465">
        <v>163</v>
      </c>
      <c r="V13" s="464">
        <v>0</v>
      </c>
      <c r="W13" s="11">
        <f>U13-Q13</f>
        <v>163</v>
      </c>
      <c r="X13" s="11">
        <v>0</v>
      </c>
      <c r="Y13" s="205">
        <f t="shared" si="4"/>
        <v>163</v>
      </c>
      <c r="Z13" s="465">
        <v>50</v>
      </c>
      <c r="AA13" s="464">
        <v>0</v>
      </c>
      <c r="AB13" s="11">
        <f t="shared" si="5"/>
        <v>50</v>
      </c>
      <c r="AC13" s="11">
        <v>20</v>
      </c>
      <c r="AD13" s="205">
        <f t="shared" si="6"/>
        <v>70</v>
      </c>
      <c r="AE13" s="465">
        <v>59</v>
      </c>
      <c r="AF13" s="464">
        <v>0</v>
      </c>
      <c r="AG13" s="11">
        <f t="shared" si="7"/>
        <v>59</v>
      </c>
      <c r="AH13" s="11">
        <v>0</v>
      </c>
      <c r="AI13" s="205">
        <f t="shared" si="8"/>
        <v>59</v>
      </c>
      <c r="AJ13" s="465">
        <v>107</v>
      </c>
      <c r="AK13" s="464">
        <v>0</v>
      </c>
      <c r="AL13" s="11">
        <f>AJ13-AK13</f>
        <v>107</v>
      </c>
      <c r="AM13" s="11">
        <v>0</v>
      </c>
      <c r="AN13" s="205">
        <f t="shared" si="10"/>
        <v>107</v>
      </c>
      <c r="AO13" s="465">
        <v>23</v>
      </c>
      <c r="AP13" s="464">
        <v>0</v>
      </c>
      <c r="AQ13" s="11">
        <v>23</v>
      </c>
      <c r="AR13" s="11">
        <v>7</v>
      </c>
      <c r="AS13" s="205">
        <f t="shared" si="12"/>
        <v>30</v>
      </c>
      <c r="AT13" s="465">
        <v>19</v>
      </c>
      <c r="AU13" s="464">
        <v>0</v>
      </c>
      <c r="AV13" s="11">
        <f t="shared" si="13"/>
        <v>19</v>
      </c>
      <c r="AW13" s="11">
        <v>8</v>
      </c>
      <c r="AX13" s="206">
        <f t="shared" si="14"/>
        <v>27</v>
      </c>
      <c r="AY13" s="466"/>
      <c r="AZ13" s="388"/>
      <c r="BA13" s="11">
        <f t="shared" si="15"/>
        <v>0</v>
      </c>
      <c r="BB13" s="13"/>
      <c r="BC13" s="388"/>
      <c r="BD13" s="388"/>
      <c r="BE13" s="11">
        <f t="shared" si="16"/>
        <v>0</v>
      </c>
      <c r="BF13" s="11"/>
      <c r="BG13" s="388"/>
      <c r="BH13" s="388"/>
      <c r="BI13" s="11">
        <f t="shared" si="17"/>
        <v>0</v>
      </c>
      <c r="BJ13" s="11"/>
      <c r="BK13" s="388"/>
      <c r="BL13" s="388"/>
      <c r="BM13" s="11">
        <f t="shared" si="18"/>
        <v>0</v>
      </c>
      <c r="BN13" s="11"/>
      <c r="BO13" s="388"/>
      <c r="BP13" s="388"/>
      <c r="BQ13" s="11">
        <f t="shared" si="19"/>
        <v>0</v>
      </c>
      <c r="BR13" s="11"/>
      <c r="BS13" s="388"/>
      <c r="BT13" s="388"/>
      <c r="BU13" s="11">
        <f t="shared" si="20"/>
        <v>0</v>
      </c>
      <c r="BV13" s="11"/>
      <c r="BW13" s="388"/>
      <c r="BX13" s="388"/>
      <c r="BY13" s="11">
        <f t="shared" si="21"/>
        <v>0</v>
      </c>
      <c r="BZ13" s="26"/>
    </row>
    <row r="14" spans="1:78" ht="47.4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ref="E14:E25" si="30">K14+P14+U14+Z14+AE14+AJ14+AO14+AT14+AY14+BC14+BG14+BK14+BO14+BS14+BW14</f>
        <v>30</v>
      </c>
      <c r="F14" s="269">
        <f t="shared" si="27"/>
        <v>26</v>
      </c>
      <c r="G14" s="271">
        <f t="shared" si="28"/>
        <v>4</v>
      </c>
      <c r="H14" s="224">
        <f t="shared" si="29"/>
        <v>0</v>
      </c>
      <c r="I14" s="220">
        <f t="shared" si="22"/>
        <v>30</v>
      </c>
      <c r="J14" s="263">
        <f t="shared" si="23"/>
        <v>4</v>
      </c>
      <c r="K14" s="9">
        <v>0</v>
      </c>
      <c r="L14" s="13">
        <v>1</v>
      </c>
      <c r="M14" s="11">
        <f>K14-L14</f>
        <v>-1</v>
      </c>
      <c r="N14" s="42">
        <v>0</v>
      </c>
      <c r="O14" s="204">
        <f t="shared" si="24"/>
        <v>0</v>
      </c>
      <c r="P14" s="9">
        <v>0</v>
      </c>
      <c r="Q14" s="15">
        <v>1</v>
      </c>
      <c r="R14" s="11">
        <f t="shared" si="1"/>
        <v>-1</v>
      </c>
      <c r="S14" s="43">
        <v>0</v>
      </c>
      <c r="T14" s="205">
        <f t="shared" si="2"/>
        <v>0</v>
      </c>
      <c r="U14" s="9">
        <v>30</v>
      </c>
      <c r="V14" s="11">
        <v>7</v>
      </c>
      <c r="W14" s="11">
        <f t="shared" ref="W14:W30" si="31">U14-V14</f>
        <v>23</v>
      </c>
      <c r="X14" s="42">
        <v>0</v>
      </c>
      <c r="Y14" s="204">
        <f t="shared" si="4"/>
        <v>30</v>
      </c>
      <c r="Z14" s="9">
        <v>0</v>
      </c>
      <c r="AA14" s="13">
        <v>4</v>
      </c>
      <c r="AB14" s="11">
        <f t="shared" si="5"/>
        <v>-4</v>
      </c>
      <c r="AC14" s="42">
        <v>0</v>
      </c>
      <c r="AD14" s="204">
        <f t="shared" si="6"/>
        <v>0</v>
      </c>
      <c r="AE14" s="9">
        <v>0</v>
      </c>
      <c r="AF14" s="13">
        <v>4</v>
      </c>
      <c r="AG14" s="11">
        <f t="shared" si="7"/>
        <v>-4</v>
      </c>
      <c r="AH14" s="42">
        <v>0</v>
      </c>
      <c r="AI14" s="204">
        <f t="shared" si="8"/>
        <v>0</v>
      </c>
      <c r="AJ14" s="9">
        <v>0</v>
      </c>
      <c r="AK14" s="13">
        <v>5</v>
      </c>
      <c r="AL14" s="11">
        <f t="shared" ref="AL14:AL30" si="32">AJ14-AK14</f>
        <v>-5</v>
      </c>
      <c r="AM14" s="42">
        <v>0</v>
      </c>
      <c r="AN14" s="204">
        <f t="shared" si="10"/>
        <v>0</v>
      </c>
      <c r="AO14" s="9">
        <v>0</v>
      </c>
      <c r="AP14" s="13">
        <v>2</v>
      </c>
      <c r="AQ14" s="11">
        <f t="shared" ref="AQ14:AQ30" si="33">AO14-AP14</f>
        <v>-2</v>
      </c>
      <c r="AR14" s="42">
        <v>0</v>
      </c>
      <c r="AS14" s="204">
        <f t="shared" si="12"/>
        <v>0</v>
      </c>
      <c r="AT14" s="9">
        <v>0</v>
      </c>
      <c r="AU14" s="13">
        <v>2</v>
      </c>
      <c r="AV14" s="11">
        <f t="shared" si="13"/>
        <v>-2</v>
      </c>
      <c r="AW14" s="50">
        <v>0</v>
      </c>
      <c r="AX14" s="206">
        <f t="shared" si="14"/>
        <v>0</v>
      </c>
      <c r="AY14" s="467"/>
      <c r="AZ14" s="467"/>
      <c r="BA14" s="467"/>
      <c r="BB14" s="467"/>
      <c r="BC14" s="467"/>
      <c r="BD14" s="467"/>
      <c r="BE14" s="467"/>
      <c r="BF14" s="467"/>
      <c r="BG14" s="467"/>
      <c r="BH14" s="467"/>
      <c r="BI14" s="467"/>
      <c r="BJ14" s="467"/>
      <c r="BK14" s="467"/>
      <c r="BL14" s="467"/>
      <c r="BM14" s="467"/>
      <c r="BN14" s="467"/>
      <c r="BO14" s="467"/>
      <c r="BP14" s="467"/>
      <c r="BQ14" s="467"/>
      <c r="BR14" s="467"/>
      <c r="BS14" s="467"/>
      <c r="BT14" s="467"/>
      <c r="BU14" s="467"/>
      <c r="BV14" s="467"/>
      <c r="BW14" s="467"/>
      <c r="BX14" s="467"/>
      <c r="BY14" s="467"/>
      <c r="BZ14" s="467"/>
    </row>
    <row r="15" spans="1:78" ht="47.4" customHeight="1" thickBot="1" x14ac:dyDescent="0.35">
      <c r="A15" s="463">
        <v>13</v>
      </c>
      <c r="B15" s="40" t="s">
        <v>372</v>
      </c>
      <c r="C15" s="373">
        <v>4</v>
      </c>
      <c r="D15" s="374">
        <v>6</v>
      </c>
      <c r="E15" s="281">
        <f t="shared" si="30"/>
        <v>10</v>
      </c>
      <c r="F15" s="269">
        <f t="shared" si="27"/>
        <v>0</v>
      </c>
      <c r="G15" s="271">
        <f t="shared" si="28"/>
        <v>10</v>
      </c>
      <c r="H15" s="224">
        <f t="shared" si="29"/>
        <v>0</v>
      </c>
      <c r="I15" s="220">
        <f t="shared" si="22"/>
        <v>10</v>
      </c>
      <c r="J15" s="263">
        <f t="shared" si="23"/>
        <v>10</v>
      </c>
      <c r="K15" s="95">
        <v>0</v>
      </c>
      <c r="L15" s="26">
        <v>0</v>
      </c>
      <c r="M15" s="11">
        <f t="shared" ref="M15:M30" si="34">K15-L15</f>
        <v>0</v>
      </c>
      <c r="N15" s="42">
        <v>0</v>
      </c>
      <c r="O15" s="204">
        <f t="shared" si="24"/>
        <v>0</v>
      </c>
      <c r="P15" s="9">
        <v>0</v>
      </c>
      <c r="Q15" s="15">
        <v>0</v>
      </c>
      <c r="R15" s="11">
        <f t="shared" ref="R15:R30" si="35">P15-Q15</f>
        <v>0</v>
      </c>
      <c r="S15" s="43">
        <v>0</v>
      </c>
      <c r="T15" s="205">
        <f t="shared" si="2"/>
        <v>0</v>
      </c>
      <c r="U15" s="9">
        <v>10</v>
      </c>
      <c r="V15" s="11">
        <v>0</v>
      </c>
      <c r="W15" s="11">
        <f t="shared" si="31"/>
        <v>10</v>
      </c>
      <c r="X15" s="42">
        <v>0</v>
      </c>
      <c r="Y15" s="204">
        <f t="shared" si="4"/>
        <v>10</v>
      </c>
      <c r="Z15" s="9">
        <v>0</v>
      </c>
      <c r="AA15" s="13">
        <v>0</v>
      </c>
      <c r="AB15" s="11">
        <f t="shared" si="5"/>
        <v>0</v>
      </c>
      <c r="AC15" s="42">
        <v>0</v>
      </c>
      <c r="AD15" s="204">
        <f t="shared" si="6"/>
        <v>0</v>
      </c>
      <c r="AE15" s="9">
        <v>0</v>
      </c>
      <c r="AF15" s="13">
        <v>0</v>
      </c>
      <c r="AG15" s="11">
        <f t="shared" si="7"/>
        <v>0</v>
      </c>
      <c r="AH15" s="42">
        <v>0</v>
      </c>
      <c r="AI15" s="204">
        <f t="shared" si="8"/>
        <v>0</v>
      </c>
      <c r="AJ15" s="9">
        <v>0</v>
      </c>
      <c r="AK15" s="13">
        <v>0</v>
      </c>
      <c r="AL15" s="11">
        <f t="shared" si="32"/>
        <v>0</v>
      </c>
      <c r="AM15" s="42">
        <v>0</v>
      </c>
      <c r="AN15" s="204">
        <f t="shared" si="10"/>
        <v>0</v>
      </c>
      <c r="AO15" s="9">
        <v>0</v>
      </c>
      <c r="AP15" s="13">
        <v>0</v>
      </c>
      <c r="AQ15" s="11">
        <f t="shared" si="33"/>
        <v>0</v>
      </c>
      <c r="AR15" s="42">
        <v>0</v>
      </c>
      <c r="AS15" s="204">
        <f t="shared" si="12"/>
        <v>0</v>
      </c>
      <c r="AT15" s="9">
        <v>0</v>
      </c>
      <c r="AU15" s="13">
        <v>0</v>
      </c>
      <c r="AV15" s="11">
        <f t="shared" si="13"/>
        <v>0</v>
      </c>
      <c r="AW15" s="50">
        <v>0</v>
      </c>
      <c r="AX15" s="206">
        <f t="shared" si="14"/>
        <v>0</v>
      </c>
      <c r="AY15" s="467"/>
      <c r="AZ15" s="467"/>
      <c r="BA15" s="467"/>
      <c r="BB15" s="467"/>
      <c r="BC15" s="467"/>
      <c r="BD15" s="467"/>
      <c r="BE15" s="467"/>
      <c r="BF15" s="467"/>
      <c r="BG15" s="467"/>
      <c r="BH15" s="467"/>
      <c r="BI15" s="467"/>
      <c r="BJ15" s="467"/>
      <c r="BK15" s="467"/>
      <c r="BL15" s="467"/>
      <c r="BM15" s="467"/>
      <c r="BN15" s="467"/>
      <c r="BO15" s="467"/>
      <c r="BP15" s="467"/>
      <c r="BQ15" s="467"/>
      <c r="BR15" s="467"/>
      <c r="BS15" s="467"/>
      <c r="BT15" s="467"/>
      <c r="BU15" s="467"/>
      <c r="BV15" s="467"/>
      <c r="BW15" s="467"/>
      <c r="BX15" s="467"/>
      <c r="BY15" s="467"/>
      <c r="BZ15" s="467"/>
    </row>
    <row r="16" spans="1:78" ht="47.4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30"/>
        <v>56</v>
      </c>
      <c r="F16" s="269">
        <f t="shared" si="27"/>
        <v>28</v>
      </c>
      <c r="G16" s="271">
        <f t="shared" si="28"/>
        <v>28</v>
      </c>
      <c r="H16" s="224">
        <f t="shared" si="29"/>
        <v>0</v>
      </c>
      <c r="I16" s="220">
        <f t="shared" si="22"/>
        <v>56</v>
      </c>
      <c r="J16" s="263">
        <f t="shared" si="23"/>
        <v>28</v>
      </c>
      <c r="K16" s="9">
        <v>0</v>
      </c>
      <c r="L16" s="13">
        <v>1</v>
      </c>
      <c r="M16" s="11">
        <f t="shared" si="34"/>
        <v>-1</v>
      </c>
      <c r="N16" s="42">
        <v>0</v>
      </c>
      <c r="O16" s="204">
        <f t="shared" si="24"/>
        <v>0</v>
      </c>
      <c r="P16" s="9">
        <v>0</v>
      </c>
      <c r="Q16" s="15">
        <v>1</v>
      </c>
      <c r="R16" s="11">
        <f t="shared" si="35"/>
        <v>-1</v>
      </c>
      <c r="S16" s="43">
        <v>0</v>
      </c>
      <c r="T16" s="205">
        <f t="shared" si="2"/>
        <v>0</v>
      </c>
      <c r="U16" s="9">
        <v>28</v>
      </c>
      <c r="V16" s="11">
        <v>8</v>
      </c>
      <c r="W16" s="11">
        <f t="shared" si="31"/>
        <v>20</v>
      </c>
      <c r="X16" s="42">
        <v>0</v>
      </c>
      <c r="Y16" s="204">
        <f t="shared" si="4"/>
        <v>28</v>
      </c>
      <c r="Z16" s="9">
        <v>28</v>
      </c>
      <c r="AA16" s="13">
        <v>4</v>
      </c>
      <c r="AB16" s="11">
        <f t="shared" si="5"/>
        <v>24</v>
      </c>
      <c r="AC16" s="42">
        <v>0</v>
      </c>
      <c r="AD16" s="204">
        <f t="shared" si="6"/>
        <v>28</v>
      </c>
      <c r="AE16" s="9">
        <v>0</v>
      </c>
      <c r="AF16" s="13">
        <v>5</v>
      </c>
      <c r="AG16" s="11">
        <f t="shared" si="7"/>
        <v>-5</v>
      </c>
      <c r="AH16" s="42">
        <v>0</v>
      </c>
      <c r="AI16" s="204">
        <f t="shared" si="8"/>
        <v>0</v>
      </c>
      <c r="AJ16" s="9">
        <v>0</v>
      </c>
      <c r="AK16" s="13">
        <v>5</v>
      </c>
      <c r="AL16" s="11">
        <f t="shared" si="32"/>
        <v>-5</v>
      </c>
      <c r="AM16" s="42">
        <v>0</v>
      </c>
      <c r="AN16" s="204">
        <f t="shared" si="10"/>
        <v>0</v>
      </c>
      <c r="AO16" s="9">
        <v>0</v>
      </c>
      <c r="AP16" s="13">
        <v>2</v>
      </c>
      <c r="AQ16" s="11">
        <f t="shared" si="33"/>
        <v>-2</v>
      </c>
      <c r="AR16" s="42">
        <v>0</v>
      </c>
      <c r="AS16" s="204">
        <f t="shared" si="12"/>
        <v>0</v>
      </c>
      <c r="AT16" s="9">
        <v>0</v>
      </c>
      <c r="AU16" s="13">
        <v>2</v>
      </c>
      <c r="AV16" s="11">
        <f t="shared" si="13"/>
        <v>-2</v>
      </c>
      <c r="AW16" s="50">
        <v>0</v>
      </c>
      <c r="AX16" s="206">
        <f t="shared" si="14"/>
        <v>0</v>
      </c>
      <c r="AY16" s="467"/>
      <c r="AZ16" s="467"/>
      <c r="BA16" s="467"/>
      <c r="BB16" s="467"/>
      <c r="BC16" s="467"/>
      <c r="BD16" s="467"/>
      <c r="BE16" s="467"/>
      <c r="BF16" s="467"/>
      <c r="BG16" s="467"/>
      <c r="BH16" s="467"/>
      <c r="BI16" s="467"/>
      <c r="BJ16" s="467"/>
      <c r="BK16" s="467"/>
      <c r="BL16" s="467"/>
      <c r="BM16" s="467"/>
      <c r="BN16" s="467"/>
      <c r="BO16" s="467"/>
      <c r="BP16" s="467"/>
      <c r="BQ16" s="467"/>
      <c r="BR16" s="467"/>
      <c r="BS16" s="467"/>
      <c r="BT16" s="467"/>
      <c r="BU16" s="467"/>
      <c r="BV16" s="467"/>
      <c r="BW16" s="467"/>
      <c r="BX16" s="467"/>
      <c r="BY16" s="467"/>
      <c r="BZ16" s="467"/>
    </row>
    <row r="17" spans="1:78" ht="47.4" customHeight="1" thickBot="1" x14ac:dyDescent="0.35">
      <c r="A17" s="463">
        <v>15</v>
      </c>
      <c r="B17" s="40" t="s">
        <v>42</v>
      </c>
      <c r="C17" s="26">
        <v>8</v>
      </c>
      <c r="D17" s="26">
        <v>20</v>
      </c>
      <c r="E17" s="281">
        <f t="shared" si="30"/>
        <v>38</v>
      </c>
      <c r="F17" s="269">
        <f t="shared" si="27"/>
        <v>147</v>
      </c>
      <c r="G17" s="271">
        <f t="shared" si="28"/>
        <v>-109</v>
      </c>
      <c r="H17" s="224">
        <f t="shared" si="29"/>
        <v>109</v>
      </c>
      <c r="I17" s="220">
        <f t="shared" si="22"/>
        <v>147</v>
      </c>
      <c r="J17" s="263">
        <f t="shared" si="23"/>
        <v>0</v>
      </c>
      <c r="K17" s="95">
        <v>0</v>
      </c>
      <c r="L17" s="13">
        <v>3</v>
      </c>
      <c r="M17" s="11">
        <f t="shared" si="34"/>
        <v>-3</v>
      </c>
      <c r="N17" s="156">
        <v>3</v>
      </c>
      <c r="O17" s="204">
        <f t="shared" si="24"/>
        <v>3</v>
      </c>
      <c r="P17" s="9">
        <v>0</v>
      </c>
      <c r="Q17" s="15">
        <v>3</v>
      </c>
      <c r="R17" s="11">
        <f t="shared" si="35"/>
        <v>-3</v>
      </c>
      <c r="S17" s="157">
        <v>3</v>
      </c>
      <c r="T17" s="205">
        <f t="shared" si="2"/>
        <v>3</v>
      </c>
      <c r="U17" s="9">
        <v>23</v>
      </c>
      <c r="V17" s="11">
        <v>43</v>
      </c>
      <c r="W17" s="11">
        <f t="shared" si="31"/>
        <v>-20</v>
      </c>
      <c r="X17" s="156">
        <v>20</v>
      </c>
      <c r="Y17" s="204">
        <f t="shared" si="4"/>
        <v>43</v>
      </c>
      <c r="Z17" s="9">
        <v>0</v>
      </c>
      <c r="AA17" s="13">
        <v>12</v>
      </c>
      <c r="AB17" s="11">
        <f t="shared" si="5"/>
        <v>-12</v>
      </c>
      <c r="AC17" s="156">
        <v>12</v>
      </c>
      <c r="AD17" s="204">
        <f t="shared" si="6"/>
        <v>12</v>
      </c>
      <c r="AE17" s="9">
        <v>0</v>
      </c>
      <c r="AF17" s="13">
        <v>51</v>
      </c>
      <c r="AG17" s="11">
        <f t="shared" si="7"/>
        <v>-51</v>
      </c>
      <c r="AH17" s="156">
        <v>51</v>
      </c>
      <c r="AI17" s="204">
        <f t="shared" si="8"/>
        <v>51</v>
      </c>
      <c r="AJ17" s="9">
        <v>15</v>
      </c>
      <c r="AK17" s="13">
        <v>26</v>
      </c>
      <c r="AL17" s="11">
        <f t="shared" si="32"/>
        <v>-11</v>
      </c>
      <c r="AM17" s="156">
        <v>11</v>
      </c>
      <c r="AN17" s="204">
        <f t="shared" si="10"/>
        <v>26</v>
      </c>
      <c r="AO17" s="9">
        <v>0</v>
      </c>
      <c r="AP17" s="13">
        <v>5</v>
      </c>
      <c r="AQ17" s="11">
        <f t="shared" si="33"/>
        <v>-5</v>
      </c>
      <c r="AR17" s="156">
        <v>5</v>
      </c>
      <c r="AS17" s="204">
        <f t="shared" si="12"/>
        <v>5</v>
      </c>
      <c r="AT17" s="9">
        <v>0</v>
      </c>
      <c r="AU17" s="13">
        <v>4</v>
      </c>
      <c r="AV17" s="11">
        <f t="shared" si="13"/>
        <v>-4</v>
      </c>
      <c r="AW17" s="156">
        <v>4</v>
      </c>
      <c r="AX17" s="206">
        <f t="shared" si="14"/>
        <v>4</v>
      </c>
      <c r="AY17" s="467"/>
      <c r="AZ17" s="467"/>
      <c r="BA17" s="467"/>
      <c r="BB17" s="467"/>
      <c r="BC17" s="467"/>
      <c r="BD17" s="467"/>
      <c r="BE17" s="467"/>
      <c r="BF17" s="467"/>
      <c r="BG17" s="467"/>
      <c r="BH17" s="467"/>
      <c r="BI17" s="467"/>
      <c r="BJ17" s="467"/>
      <c r="BK17" s="467"/>
      <c r="BL17" s="467"/>
      <c r="BM17" s="467"/>
      <c r="BN17" s="467"/>
      <c r="BO17" s="467"/>
      <c r="BP17" s="467"/>
      <c r="BQ17" s="467"/>
      <c r="BR17" s="467"/>
      <c r="BS17" s="467"/>
      <c r="BT17" s="467"/>
      <c r="BU17" s="467"/>
      <c r="BV17" s="467"/>
      <c r="BW17" s="467"/>
      <c r="BX17" s="467"/>
      <c r="BY17" s="467"/>
      <c r="BZ17" s="467"/>
    </row>
    <row r="18" spans="1:78" ht="76.95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30"/>
        <v>47</v>
      </c>
      <c r="F18" s="269">
        <f t="shared" si="27"/>
        <v>111</v>
      </c>
      <c r="G18" s="271">
        <f t="shared" si="28"/>
        <v>-64</v>
      </c>
      <c r="H18" s="224">
        <f t="shared" si="29"/>
        <v>64</v>
      </c>
      <c r="I18" s="220">
        <f t="shared" si="22"/>
        <v>111</v>
      </c>
      <c r="J18" s="263">
        <f t="shared" si="23"/>
        <v>0</v>
      </c>
      <c r="K18" s="102">
        <v>0</v>
      </c>
      <c r="L18" s="75">
        <v>2</v>
      </c>
      <c r="M18" s="11">
        <f t="shared" si="34"/>
        <v>-2</v>
      </c>
      <c r="N18" s="157">
        <v>2</v>
      </c>
      <c r="O18" s="205">
        <f t="shared" si="24"/>
        <v>2</v>
      </c>
      <c r="P18" s="102">
        <v>0</v>
      </c>
      <c r="Q18" s="75">
        <v>3</v>
      </c>
      <c r="R18" s="11">
        <f t="shared" si="35"/>
        <v>-3</v>
      </c>
      <c r="S18" s="157">
        <v>3</v>
      </c>
      <c r="T18" s="205">
        <f t="shared" si="2"/>
        <v>3</v>
      </c>
      <c r="U18" s="102">
        <v>20</v>
      </c>
      <c r="V18" s="75">
        <v>37</v>
      </c>
      <c r="W18" s="11">
        <f t="shared" si="31"/>
        <v>-17</v>
      </c>
      <c r="X18" s="157">
        <v>17</v>
      </c>
      <c r="Y18" s="205">
        <f t="shared" si="4"/>
        <v>37</v>
      </c>
      <c r="Z18" s="102">
        <v>0</v>
      </c>
      <c r="AA18" s="75">
        <v>12</v>
      </c>
      <c r="AB18" s="11">
        <f t="shared" si="5"/>
        <v>-12</v>
      </c>
      <c r="AC18" s="157">
        <v>12</v>
      </c>
      <c r="AD18" s="205">
        <f t="shared" si="6"/>
        <v>12</v>
      </c>
      <c r="AE18" s="102">
        <v>12</v>
      </c>
      <c r="AF18" s="75">
        <v>28</v>
      </c>
      <c r="AG18" s="11">
        <f t="shared" si="7"/>
        <v>-16</v>
      </c>
      <c r="AH18" s="157">
        <v>16</v>
      </c>
      <c r="AI18" s="205">
        <f t="shared" si="8"/>
        <v>28</v>
      </c>
      <c r="AJ18" s="102">
        <v>15</v>
      </c>
      <c r="AK18" s="75">
        <v>20</v>
      </c>
      <c r="AL18" s="11">
        <f t="shared" si="32"/>
        <v>-5</v>
      </c>
      <c r="AM18" s="157">
        <v>5</v>
      </c>
      <c r="AN18" s="205">
        <f t="shared" si="10"/>
        <v>20</v>
      </c>
      <c r="AO18" s="102">
        <v>0</v>
      </c>
      <c r="AP18" s="75">
        <v>5</v>
      </c>
      <c r="AQ18" s="11">
        <f t="shared" si="33"/>
        <v>-5</v>
      </c>
      <c r="AR18" s="157">
        <v>5</v>
      </c>
      <c r="AS18" s="204">
        <f t="shared" si="12"/>
        <v>5</v>
      </c>
      <c r="AT18" s="9">
        <v>0</v>
      </c>
      <c r="AU18" s="75">
        <v>4</v>
      </c>
      <c r="AV18" s="11">
        <f t="shared" si="13"/>
        <v>-4</v>
      </c>
      <c r="AW18" s="157">
        <v>4</v>
      </c>
      <c r="AX18" s="206">
        <f t="shared" si="14"/>
        <v>4</v>
      </c>
      <c r="AY18" s="467"/>
      <c r="AZ18" s="467"/>
      <c r="BA18" s="467"/>
      <c r="BB18" s="467"/>
      <c r="BC18" s="467"/>
      <c r="BD18" s="467"/>
      <c r="BE18" s="467"/>
      <c r="BF18" s="467"/>
      <c r="BG18" s="467"/>
      <c r="BH18" s="467"/>
      <c r="BI18" s="467"/>
      <c r="BJ18" s="467"/>
      <c r="BK18" s="467"/>
      <c r="BL18" s="467"/>
      <c r="BM18" s="467"/>
      <c r="BN18" s="467"/>
      <c r="BO18" s="467"/>
      <c r="BP18" s="467"/>
      <c r="BQ18" s="467"/>
      <c r="BR18" s="467"/>
      <c r="BS18" s="467"/>
      <c r="BT18" s="467"/>
      <c r="BU18" s="467"/>
      <c r="BV18" s="467"/>
      <c r="BW18" s="467"/>
      <c r="BX18" s="467"/>
      <c r="BY18" s="467"/>
      <c r="BZ18" s="467"/>
    </row>
    <row r="19" spans="1:78" ht="47.4" customHeight="1" thickBot="1" x14ac:dyDescent="0.35">
      <c r="A19" s="463">
        <v>17</v>
      </c>
      <c r="B19" s="40" t="s">
        <v>44</v>
      </c>
      <c r="C19" s="26">
        <v>8</v>
      </c>
      <c r="D19" s="26">
        <v>30</v>
      </c>
      <c r="E19" s="281">
        <f t="shared" si="30"/>
        <v>28</v>
      </c>
      <c r="F19" s="269">
        <f t="shared" si="27"/>
        <v>365</v>
      </c>
      <c r="G19" s="271">
        <f t="shared" si="28"/>
        <v>-337</v>
      </c>
      <c r="H19" s="224">
        <f t="shared" si="29"/>
        <v>337</v>
      </c>
      <c r="I19" s="220">
        <f t="shared" si="22"/>
        <v>365</v>
      </c>
      <c r="J19" s="263">
        <f t="shared" si="23"/>
        <v>0</v>
      </c>
      <c r="K19" s="102">
        <v>0</v>
      </c>
      <c r="L19" s="75">
        <v>5</v>
      </c>
      <c r="M19" s="11">
        <f t="shared" si="34"/>
        <v>-5</v>
      </c>
      <c r="N19" s="157">
        <v>5</v>
      </c>
      <c r="O19" s="205">
        <f t="shared" si="24"/>
        <v>5</v>
      </c>
      <c r="P19" s="102">
        <v>0</v>
      </c>
      <c r="Q19" s="75">
        <v>12</v>
      </c>
      <c r="R19" s="11">
        <f t="shared" si="35"/>
        <v>-12</v>
      </c>
      <c r="S19" s="157">
        <v>12</v>
      </c>
      <c r="T19" s="205">
        <f t="shared" si="2"/>
        <v>12</v>
      </c>
      <c r="U19" s="102">
        <v>16</v>
      </c>
      <c r="V19" s="75">
        <v>51</v>
      </c>
      <c r="W19" s="11">
        <f t="shared" si="31"/>
        <v>-35</v>
      </c>
      <c r="X19" s="157">
        <v>35</v>
      </c>
      <c r="Y19" s="205">
        <f t="shared" si="4"/>
        <v>51</v>
      </c>
      <c r="Z19" s="102">
        <v>6</v>
      </c>
      <c r="AA19" s="75">
        <v>48</v>
      </c>
      <c r="AB19" s="11">
        <f t="shared" si="5"/>
        <v>-42</v>
      </c>
      <c r="AC19" s="157">
        <v>42</v>
      </c>
      <c r="AD19" s="205">
        <f t="shared" si="6"/>
        <v>48</v>
      </c>
      <c r="AE19" s="102">
        <v>0</v>
      </c>
      <c r="AF19" s="75">
        <v>130</v>
      </c>
      <c r="AG19" s="11">
        <f t="shared" si="7"/>
        <v>-130</v>
      </c>
      <c r="AH19" s="157">
        <v>130</v>
      </c>
      <c r="AI19" s="205">
        <f t="shared" si="8"/>
        <v>130</v>
      </c>
      <c r="AJ19" s="102">
        <v>6</v>
      </c>
      <c r="AK19" s="75">
        <v>85</v>
      </c>
      <c r="AL19" s="11">
        <f t="shared" si="32"/>
        <v>-79</v>
      </c>
      <c r="AM19" s="157">
        <v>79</v>
      </c>
      <c r="AN19" s="205">
        <f t="shared" si="10"/>
        <v>85</v>
      </c>
      <c r="AO19" s="102">
        <v>0</v>
      </c>
      <c r="AP19" s="75">
        <v>16</v>
      </c>
      <c r="AQ19" s="11">
        <f t="shared" si="33"/>
        <v>-16</v>
      </c>
      <c r="AR19" s="157">
        <v>16</v>
      </c>
      <c r="AS19" s="204">
        <f t="shared" si="12"/>
        <v>16</v>
      </c>
      <c r="AT19" s="9">
        <v>0</v>
      </c>
      <c r="AU19" s="75">
        <v>18</v>
      </c>
      <c r="AV19" s="11">
        <f t="shared" si="13"/>
        <v>-18</v>
      </c>
      <c r="AW19" s="157">
        <v>18</v>
      </c>
      <c r="AX19" s="206">
        <f t="shared" si="14"/>
        <v>18</v>
      </c>
      <c r="AY19" s="467"/>
      <c r="AZ19" s="467"/>
      <c r="BA19" s="467"/>
      <c r="BB19" s="467"/>
      <c r="BC19" s="467"/>
      <c r="BD19" s="467"/>
      <c r="BE19" s="467"/>
      <c r="BF19" s="467"/>
      <c r="BG19" s="467"/>
      <c r="BH19" s="467"/>
      <c r="BI19" s="467"/>
      <c r="BJ19" s="467"/>
      <c r="BK19" s="467"/>
      <c r="BL19" s="467"/>
      <c r="BM19" s="467"/>
      <c r="BN19" s="467"/>
      <c r="BO19" s="467"/>
      <c r="BP19" s="467"/>
      <c r="BQ19" s="467"/>
      <c r="BR19" s="467"/>
      <c r="BS19" s="467"/>
      <c r="BT19" s="467"/>
      <c r="BU19" s="467"/>
      <c r="BV19" s="467"/>
      <c r="BW19" s="467"/>
      <c r="BX19" s="467"/>
      <c r="BY19" s="467"/>
      <c r="BZ19" s="467"/>
    </row>
    <row r="20" spans="1:78" ht="47.4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30"/>
        <v>20</v>
      </c>
      <c r="F20" s="269">
        <f t="shared" si="27"/>
        <v>53</v>
      </c>
      <c r="G20" s="271">
        <f t="shared" si="28"/>
        <v>-33</v>
      </c>
      <c r="H20" s="224">
        <f t="shared" si="29"/>
        <v>33</v>
      </c>
      <c r="I20" s="220">
        <f t="shared" si="22"/>
        <v>53</v>
      </c>
      <c r="J20" s="263">
        <f t="shared" si="23"/>
        <v>0</v>
      </c>
      <c r="K20" s="383">
        <v>0</v>
      </c>
      <c r="L20" s="453">
        <v>1</v>
      </c>
      <c r="M20" s="11">
        <f t="shared" si="34"/>
        <v>-1</v>
      </c>
      <c r="N20" s="157">
        <v>14</v>
      </c>
      <c r="O20" s="205">
        <f t="shared" si="24"/>
        <v>14</v>
      </c>
      <c r="P20" s="383">
        <v>0</v>
      </c>
      <c r="Q20" s="382">
        <v>2</v>
      </c>
      <c r="R20" s="11">
        <f t="shared" si="35"/>
        <v>-2</v>
      </c>
      <c r="S20" s="43">
        <v>0</v>
      </c>
      <c r="T20" s="205">
        <f t="shared" si="2"/>
        <v>0</v>
      </c>
      <c r="U20" s="383">
        <v>8</v>
      </c>
      <c r="V20" s="382">
        <v>15</v>
      </c>
      <c r="W20" s="11">
        <f t="shared" si="31"/>
        <v>-7</v>
      </c>
      <c r="X20" s="43">
        <v>15</v>
      </c>
      <c r="Y20" s="205">
        <f t="shared" si="4"/>
        <v>23</v>
      </c>
      <c r="Z20" s="383">
        <v>0</v>
      </c>
      <c r="AA20" s="382">
        <v>5</v>
      </c>
      <c r="AB20" s="11">
        <f t="shared" si="5"/>
        <v>-5</v>
      </c>
      <c r="AC20" s="43">
        <v>0</v>
      </c>
      <c r="AD20" s="205">
        <f t="shared" si="6"/>
        <v>0</v>
      </c>
      <c r="AE20" s="383">
        <v>0</v>
      </c>
      <c r="AF20" s="382">
        <v>10</v>
      </c>
      <c r="AG20" s="11">
        <f t="shared" si="7"/>
        <v>-10</v>
      </c>
      <c r="AH20" s="43">
        <v>0</v>
      </c>
      <c r="AI20" s="205">
        <f t="shared" si="8"/>
        <v>0</v>
      </c>
      <c r="AJ20" s="383">
        <v>12</v>
      </c>
      <c r="AK20" s="382">
        <v>16</v>
      </c>
      <c r="AL20" s="11">
        <f t="shared" si="32"/>
        <v>-4</v>
      </c>
      <c r="AM20" s="43">
        <v>4</v>
      </c>
      <c r="AN20" s="205">
        <f t="shared" si="10"/>
        <v>16</v>
      </c>
      <c r="AO20" s="383">
        <v>0</v>
      </c>
      <c r="AP20" s="382">
        <v>2</v>
      </c>
      <c r="AQ20" s="11">
        <f t="shared" si="33"/>
        <v>-2</v>
      </c>
      <c r="AR20" s="43">
        <v>0</v>
      </c>
      <c r="AS20" s="204">
        <f t="shared" si="12"/>
        <v>0</v>
      </c>
      <c r="AT20" s="9">
        <v>0</v>
      </c>
      <c r="AU20" s="382">
        <v>2</v>
      </c>
      <c r="AV20" s="11">
        <f t="shared" si="13"/>
        <v>-2</v>
      </c>
      <c r="AW20" s="43">
        <v>0</v>
      </c>
      <c r="AX20" s="206">
        <f t="shared" si="14"/>
        <v>0</v>
      </c>
      <c r="AY20" s="467"/>
      <c r="AZ20" s="467"/>
      <c r="BA20" s="467"/>
      <c r="BB20" s="467"/>
      <c r="BC20" s="467"/>
      <c r="BD20" s="467"/>
      <c r="BE20" s="467"/>
      <c r="BF20" s="467"/>
      <c r="BG20" s="467"/>
      <c r="BH20" s="467"/>
      <c r="BI20" s="467"/>
      <c r="BJ20" s="467"/>
      <c r="BK20" s="467"/>
      <c r="BL20" s="467"/>
      <c r="BM20" s="467"/>
      <c r="BN20" s="467"/>
      <c r="BO20" s="467"/>
      <c r="BP20" s="467"/>
      <c r="BQ20" s="467"/>
      <c r="BR20" s="467"/>
      <c r="BS20" s="467"/>
      <c r="BT20" s="467"/>
      <c r="BU20" s="467"/>
      <c r="BV20" s="467"/>
      <c r="BW20" s="467"/>
      <c r="BX20" s="467"/>
      <c r="BY20" s="467"/>
      <c r="BZ20" s="467"/>
    </row>
    <row r="21" spans="1:78" ht="47.4" customHeight="1" thickBot="1" x14ac:dyDescent="0.35">
      <c r="A21" s="463">
        <v>19</v>
      </c>
      <c r="B21" s="40" t="s">
        <v>46</v>
      </c>
      <c r="C21" s="307">
        <v>8</v>
      </c>
      <c r="D21" s="307">
        <v>30</v>
      </c>
      <c r="E21" s="281">
        <f t="shared" si="30"/>
        <v>0</v>
      </c>
      <c r="F21" s="269">
        <f t="shared" si="27"/>
        <v>26</v>
      </c>
      <c r="G21" s="271">
        <f t="shared" si="28"/>
        <v>-26</v>
      </c>
      <c r="H21" s="224">
        <f t="shared" si="29"/>
        <v>26</v>
      </c>
      <c r="I21" s="220">
        <f t="shared" si="22"/>
        <v>26</v>
      </c>
      <c r="J21" s="263">
        <f t="shared" si="23"/>
        <v>0</v>
      </c>
      <c r="K21" s="383">
        <v>0</v>
      </c>
      <c r="L21" s="382">
        <v>1</v>
      </c>
      <c r="M21" s="26">
        <f t="shared" si="34"/>
        <v>-1</v>
      </c>
      <c r="N21" s="158">
        <v>1</v>
      </c>
      <c r="O21" s="206">
        <f t="shared" si="24"/>
        <v>1</v>
      </c>
      <c r="P21" s="383">
        <v>0</v>
      </c>
      <c r="Q21" s="382">
        <v>1</v>
      </c>
      <c r="R21" s="26">
        <f t="shared" si="35"/>
        <v>-1</v>
      </c>
      <c r="S21" s="158">
        <v>1</v>
      </c>
      <c r="T21" s="206">
        <f t="shared" si="2"/>
        <v>1</v>
      </c>
      <c r="U21" s="383">
        <v>0</v>
      </c>
      <c r="V21" s="382">
        <v>7</v>
      </c>
      <c r="W21" s="26">
        <f t="shared" si="31"/>
        <v>-7</v>
      </c>
      <c r="X21" s="158">
        <v>7</v>
      </c>
      <c r="Y21" s="206">
        <f t="shared" si="4"/>
        <v>7</v>
      </c>
      <c r="Z21" s="383">
        <v>0</v>
      </c>
      <c r="AA21" s="382">
        <v>1</v>
      </c>
      <c r="AB21" s="26">
        <f t="shared" si="5"/>
        <v>-1</v>
      </c>
      <c r="AC21" s="158">
        <v>1</v>
      </c>
      <c r="AD21" s="206">
        <f t="shared" si="6"/>
        <v>1</v>
      </c>
      <c r="AE21" s="383">
        <v>0</v>
      </c>
      <c r="AF21" s="382">
        <v>6</v>
      </c>
      <c r="AG21" s="26">
        <f t="shared" si="7"/>
        <v>-6</v>
      </c>
      <c r="AH21" s="158">
        <v>6</v>
      </c>
      <c r="AI21" s="206">
        <f t="shared" si="8"/>
        <v>6</v>
      </c>
      <c r="AJ21" s="383">
        <v>0</v>
      </c>
      <c r="AK21" s="382">
        <v>6</v>
      </c>
      <c r="AL21" s="26">
        <f t="shared" si="32"/>
        <v>-6</v>
      </c>
      <c r="AM21" s="158">
        <v>6</v>
      </c>
      <c r="AN21" s="206">
        <f t="shared" si="10"/>
        <v>6</v>
      </c>
      <c r="AO21" s="383">
        <v>0</v>
      </c>
      <c r="AP21" s="382">
        <v>2</v>
      </c>
      <c r="AQ21" s="26">
        <f t="shared" si="33"/>
        <v>-2</v>
      </c>
      <c r="AR21" s="158">
        <v>2</v>
      </c>
      <c r="AS21" s="204">
        <f t="shared" si="12"/>
        <v>2</v>
      </c>
      <c r="AT21" s="9">
        <v>0</v>
      </c>
      <c r="AU21" s="382">
        <v>2</v>
      </c>
      <c r="AV21" s="26">
        <f t="shared" si="13"/>
        <v>-2</v>
      </c>
      <c r="AW21" s="158">
        <v>2</v>
      </c>
      <c r="AX21" s="206">
        <f t="shared" si="14"/>
        <v>2</v>
      </c>
      <c r="AY21" s="467"/>
      <c r="AZ21" s="467"/>
      <c r="BA21" s="467"/>
      <c r="BB21" s="467"/>
      <c r="BC21" s="467"/>
      <c r="BD21" s="467"/>
      <c r="BE21" s="467"/>
      <c r="BF21" s="467"/>
      <c r="BG21" s="467"/>
      <c r="BH21" s="467"/>
      <c r="BI21" s="467"/>
      <c r="BJ21" s="467"/>
      <c r="BK21" s="467"/>
      <c r="BL21" s="467"/>
      <c r="BM21" s="467"/>
      <c r="BN21" s="467"/>
      <c r="BO21" s="467"/>
      <c r="BP21" s="467"/>
      <c r="BQ21" s="467"/>
      <c r="BR21" s="467"/>
      <c r="BS21" s="467"/>
      <c r="BT21" s="467"/>
      <c r="BU21" s="467"/>
      <c r="BV21" s="467"/>
      <c r="BW21" s="467"/>
      <c r="BX21" s="467"/>
      <c r="BY21" s="467"/>
      <c r="BZ21" s="467"/>
    </row>
    <row r="22" spans="1:78" ht="47.4" customHeight="1" x14ac:dyDescent="0.3">
      <c r="A22" s="9">
        <v>20</v>
      </c>
      <c r="B22" s="54" t="s">
        <v>47</v>
      </c>
      <c r="C22" s="382">
        <v>15</v>
      </c>
      <c r="D22" s="389">
        <v>120</v>
      </c>
      <c r="E22" s="281">
        <f t="shared" si="30"/>
        <v>143</v>
      </c>
      <c r="F22" s="269">
        <f t="shared" si="27"/>
        <v>177</v>
      </c>
      <c r="G22" s="271">
        <f t="shared" si="28"/>
        <v>-34</v>
      </c>
      <c r="H22" s="224">
        <f t="shared" si="29"/>
        <v>34</v>
      </c>
      <c r="I22" s="220">
        <f t="shared" si="22"/>
        <v>177</v>
      </c>
      <c r="J22" s="263">
        <f t="shared" si="23"/>
        <v>0</v>
      </c>
      <c r="K22" s="468">
        <v>30</v>
      </c>
      <c r="L22" s="454">
        <v>8</v>
      </c>
      <c r="M22" s="26">
        <f t="shared" si="34"/>
        <v>22</v>
      </c>
      <c r="N22" s="158">
        <v>0</v>
      </c>
      <c r="O22" s="206">
        <f t="shared" si="24"/>
        <v>30</v>
      </c>
      <c r="P22" s="383">
        <v>15</v>
      </c>
      <c r="Q22" s="382">
        <v>5</v>
      </c>
      <c r="R22" s="26">
        <f t="shared" si="35"/>
        <v>10</v>
      </c>
      <c r="S22" s="158">
        <v>0</v>
      </c>
      <c r="T22" s="206">
        <f t="shared" si="2"/>
        <v>15</v>
      </c>
      <c r="U22" s="383">
        <v>30</v>
      </c>
      <c r="V22" s="382">
        <v>56</v>
      </c>
      <c r="W22" s="26">
        <f t="shared" si="31"/>
        <v>-26</v>
      </c>
      <c r="X22" s="50">
        <v>0</v>
      </c>
      <c r="Y22" s="206">
        <f t="shared" si="4"/>
        <v>30</v>
      </c>
      <c r="Z22" s="383">
        <v>0</v>
      </c>
      <c r="AA22" s="382">
        <v>23</v>
      </c>
      <c r="AB22" s="26">
        <f t="shared" si="5"/>
        <v>-23</v>
      </c>
      <c r="AC22" s="158">
        <v>15</v>
      </c>
      <c r="AD22" s="206">
        <f t="shared" si="6"/>
        <v>15</v>
      </c>
      <c r="AE22" s="383">
        <v>0</v>
      </c>
      <c r="AF22" s="382">
        <v>26</v>
      </c>
      <c r="AG22" s="26">
        <f t="shared" si="7"/>
        <v>-26</v>
      </c>
      <c r="AH22" s="50">
        <v>0</v>
      </c>
      <c r="AI22" s="206">
        <f t="shared" si="8"/>
        <v>0</v>
      </c>
      <c r="AJ22" s="383">
        <v>28</v>
      </c>
      <c r="AK22" s="382">
        <v>47</v>
      </c>
      <c r="AL22" s="26">
        <f t="shared" si="32"/>
        <v>-19</v>
      </c>
      <c r="AM22" s="50">
        <v>19</v>
      </c>
      <c r="AN22" s="206">
        <f t="shared" si="10"/>
        <v>47</v>
      </c>
      <c r="AO22" s="383">
        <v>40</v>
      </c>
      <c r="AP22" s="382">
        <v>8</v>
      </c>
      <c r="AQ22" s="26">
        <f t="shared" si="33"/>
        <v>32</v>
      </c>
      <c r="AR22" s="50">
        <v>0</v>
      </c>
      <c r="AS22" s="204">
        <f t="shared" si="12"/>
        <v>40</v>
      </c>
      <c r="AT22" s="9">
        <v>0</v>
      </c>
      <c r="AU22" s="382">
        <v>4</v>
      </c>
      <c r="AV22" s="26">
        <f t="shared" si="13"/>
        <v>-4</v>
      </c>
      <c r="AW22" s="50">
        <v>0</v>
      </c>
      <c r="AX22" s="206">
        <f t="shared" si="14"/>
        <v>0</v>
      </c>
      <c r="AY22" s="467"/>
      <c r="AZ22" s="467"/>
      <c r="BA22" s="467"/>
      <c r="BB22" s="467"/>
      <c r="BC22" s="467"/>
      <c r="BD22" s="467"/>
      <c r="BE22" s="467"/>
      <c r="BF22" s="467"/>
      <c r="BG22" s="467"/>
      <c r="BH22" s="467"/>
      <c r="BI22" s="467"/>
      <c r="BJ22" s="467"/>
      <c r="BK22" s="467"/>
      <c r="BL22" s="467"/>
      <c r="BM22" s="467"/>
      <c r="BN22" s="467"/>
      <c r="BO22" s="467"/>
      <c r="BP22" s="467"/>
      <c r="BQ22" s="467"/>
      <c r="BR22" s="467"/>
      <c r="BS22" s="467"/>
      <c r="BT22" s="467"/>
      <c r="BU22" s="467"/>
      <c r="BV22" s="467"/>
      <c r="BW22" s="467"/>
      <c r="BX22" s="467"/>
      <c r="BY22" s="467"/>
      <c r="BZ22" s="467"/>
    </row>
    <row r="23" spans="1:78" ht="120" customHeight="1" thickBot="1" x14ac:dyDescent="0.35">
      <c r="A23" s="463">
        <v>21</v>
      </c>
      <c r="B23" s="40" t="s">
        <v>48</v>
      </c>
      <c r="C23" s="382">
        <v>6</v>
      </c>
      <c r="D23" s="389">
        <v>9</v>
      </c>
      <c r="E23" s="281">
        <f t="shared" si="30"/>
        <v>0</v>
      </c>
      <c r="F23" s="269">
        <f t="shared" si="27"/>
        <v>11</v>
      </c>
      <c r="G23" s="271">
        <f t="shared" si="28"/>
        <v>-11</v>
      </c>
      <c r="H23" s="224">
        <f t="shared" si="29"/>
        <v>11</v>
      </c>
      <c r="I23" s="220">
        <f t="shared" si="22"/>
        <v>11</v>
      </c>
      <c r="J23" s="263">
        <f t="shared" si="23"/>
        <v>0</v>
      </c>
      <c r="K23" s="383">
        <v>0</v>
      </c>
      <c r="L23" s="382">
        <v>1</v>
      </c>
      <c r="M23" s="26">
        <f t="shared" si="34"/>
        <v>-1</v>
      </c>
      <c r="N23" s="158">
        <v>1</v>
      </c>
      <c r="O23" s="206">
        <f t="shared" si="24"/>
        <v>1</v>
      </c>
      <c r="P23" s="383">
        <v>0</v>
      </c>
      <c r="Q23" s="382">
        <v>1</v>
      </c>
      <c r="R23" s="26">
        <f t="shared" si="35"/>
        <v>-1</v>
      </c>
      <c r="S23" s="158">
        <v>1</v>
      </c>
      <c r="T23" s="206">
        <f t="shared" si="2"/>
        <v>1</v>
      </c>
      <c r="U23" s="383">
        <v>0</v>
      </c>
      <c r="V23" s="382">
        <v>2</v>
      </c>
      <c r="W23" s="26">
        <f t="shared" si="31"/>
        <v>-2</v>
      </c>
      <c r="X23" s="158">
        <v>2</v>
      </c>
      <c r="Y23" s="206">
        <f t="shared" si="4"/>
        <v>2</v>
      </c>
      <c r="Z23" s="383">
        <v>0</v>
      </c>
      <c r="AA23" s="382">
        <v>1</v>
      </c>
      <c r="AB23" s="26">
        <f t="shared" si="5"/>
        <v>-1</v>
      </c>
      <c r="AC23" s="158">
        <v>1</v>
      </c>
      <c r="AD23" s="206">
        <f t="shared" si="6"/>
        <v>1</v>
      </c>
      <c r="AE23" s="383">
        <v>0</v>
      </c>
      <c r="AF23" s="382">
        <v>2</v>
      </c>
      <c r="AG23" s="26">
        <f t="shared" si="7"/>
        <v>-2</v>
      </c>
      <c r="AH23" s="158">
        <v>2</v>
      </c>
      <c r="AI23" s="206">
        <f t="shared" si="8"/>
        <v>2</v>
      </c>
      <c r="AJ23" s="383">
        <v>0</v>
      </c>
      <c r="AK23" s="382">
        <v>2</v>
      </c>
      <c r="AL23" s="26">
        <f t="shared" si="32"/>
        <v>-2</v>
      </c>
      <c r="AM23" s="158">
        <v>2</v>
      </c>
      <c r="AN23" s="206">
        <f t="shared" si="10"/>
        <v>2</v>
      </c>
      <c r="AO23" s="383">
        <v>0</v>
      </c>
      <c r="AP23" s="382">
        <v>1</v>
      </c>
      <c r="AQ23" s="26">
        <f t="shared" si="33"/>
        <v>-1</v>
      </c>
      <c r="AR23" s="158">
        <v>1</v>
      </c>
      <c r="AS23" s="204">
        <f t="shared" si="12"/>
        <v>1</v>
      </c>
      <c r="AT23" s="9">
        <v>0</v>
      </c>
      <c r="AU23" s="382">
        <v>1</v>
      </c>
      <c r="AV23" s="26">
        <f t="shared" si="13"/>
        <v>-1</v>
      </c>
      <c r="AW23" s="158">
        <v>1</v>
      </c>
      <c r="AX23" s="206">
        <f t="shared" si="14"/>
        <v>1</v>
      </c>
      <c r="AY23" s="467"/>
      <c r="AZ23" s="467"/>
      <c r="BA23" s="467"/>
      <c r="BB23" s="467"/>
      <c r="BC23" s="467"/>
      <c r="BD23" s="467"/>
      <c r="BE23" s="467"/>
      <c r="BF23" s="467"/>
      <c r="BG23" s="467"/>
      <c r="BH23" s="467"/>
      <c r="BI23" s="467"/>
      <c r="BJ23" s="467"/>
      <c r="BK23" s="467"/>
      <c r="BL23" s="467"/>
      <c r="BM23" s="467"/>
      <c r="BN23" s="467"/>
      <c r="BO23" s="467"/>
      <c r="BP23" s="467"/>
      <c r="BQ23" s="467"/>
      <c r="BR23" s="467"/>
      <c r="BS23" s="467"/>
      <c r="BT23" s="467"/>
      <c r="BU23" s="467"/>
      <c r="BV23" s="467"/>
      <c r="BW23" s="467"/>
      <c r="BX23" s="467"/>
      <c r="BY23" s="467"/>
      <c r="BZ23" s="467"/>
    </row>
    <row r="24" spans="1:78" ht="120" customHeight="1" x14ac:dyDescent="0.3">
      <c r="A24" s="9">
        <v>22</v>
      </c>
      <c r="B24" s="40" t="s">
        <v>49</v>
      </c>
      <c r="C24" s="382">
        <v>8</v>
      </c>
      <c r="D24" s="389">
        <v>15</v>
      </c>
      <c r="E24" s="281">
        <f t="shared" si="30"/>
        <v>0</v>
      </c>
      <c r="F24" s="269">
        <f t="shared" si="27"/>
        <v>48</v>
      </c>
      <c r="G24" s="271">
        <f t="shared" si="28"/>
        <v>-48</v>
      </c>
      <c r="H24" s="224">
        <f t="shared" si="29"/>
        <v>48</v>
      </c>
      <c r="I24" s="220">
        <f t="shared" si="22"/>
        <v>48</v>
      </c>
      <c r="J24" s="263">
        <f t="shared" si="23"/>
        <v>0</v>
      </c>
      <c r="K24" s="383">
        <v>0</v>
      </c>
      <c r="L24" s="382">
        <v>1</v>
      </c>
      <c r="M24" s="26">
        <f t="shared" si="34"/>
        <v>-1</v>
      </c>
      <c r="N24" s="158">
        <v>1</v>
      </c>
      <c r="O24" s="206">
        <f t="shared" si="24"/>
        <v>1</v>
      </c>
      <c r="P24" s="383">
        <v>0</v>
      </c>
      <c r="Q24" s="382">
        <v>2</v>
      </c>
      <c r="R24" s="26">
        <f t="shared" si="35"/>
        <v>-2</v>
      </c>
      <c r="S24" s="158">
        <v>2</v>
      </c>
      <c r="T24" s="206">
        <f t="shared" si="2"/>
        <v>2</v>
      </c>
      <c r="U24" s="383">
        <v>0</v>
      </c>
      <c r="V24" s="382">
        <v>20</v>
      </c>
      <c r="W24" s="26">
        <f t="shared" si="31"/>
        <v>-20</v>
      </c>
      <c r="X24" s="158">
        <v>20</v>
      </c>
      <c r="Y24" s="206">
        <f t="shared" si="4"/>
        <v>20</v>
      </c>
      <c r="Z24" s="383">
        <v>0</v>
      </c>
      <c r="AA24" s="382">
        <v>6</v>
      </c>
      <c r="AB24" s="26">
        <f t="shared" si="5"/>
        <v>-6</v>
      </c>
      <c r="AC24" s="158">
        <v>6</v>
      </c>
      <c r="AD24" s="206">
        <f t="shared" si="6"/>
        <v>6</v>
      </c>
      <c r="AE24" s="383">
        <v>0</v>
      </c>
      <c r="AF24" s="382">
        <v>6</v>
      </c>
      <c r="AG24" s="26">
        <f t="shared" si="7"/>
        <v>-6</v>
      </c>
      <c r="AH24" s="158">
        <v>6</v>
      </c>
      <c r="AI24" s="206">
        <f t="shared" si="8"/>
        <v>6</v>
      </c>
      <c r="AJ24" s="383">
        <v>0</v>
      </c>
      <c r="AK24" s="382">
        <v>8</v>
      </c>
      <c r="AL24" s="26">
        <f t="shared" si="32"/>
        <v>-8</v>
      </c>
      <c r="AM24" s="50">
        <v>8</v>
      </c>
      <c r="AN24" s="206">
        <f t="shared" si="10"/>
        <v>8</v>
      </c>
      <c r="AO24" s="383">
        <v>0</v>
      </c>
      <c r="AP24" s="382">
        <v>3</v>
      </c>
      <c r="AQ24" s="26">
        <f t="shared" si="33"/>
        <v>-3</v>
      </c>
      <c r="AR24" s="158">
        <v>3</v>
      </c>
      <c r="AS24" s="204">
        <f t="shared" si="12"/>
        <v>3</v>
      </c>
      <c r="AT24" s="9">
        <v>0</v>
      </c>
      <c r="AU24" s="382">
        <v>2</v>
      </c>
      <c r="AV24" s="26">
        <f t="shared" si="13"/>
        <v>-2</v>
      </c>
      <c r="AW24" s="158">
        <v>2</v>
      </c>
      <c r="AX24" s="206">
        <f t="shared" si="14"/>
        <v>2</v>
      </c>
      <c r="AY24" s="467"/>
      <c r="AZ24" s="467"/>
      <c r="BA24" s="467"/>
      <c r="BB24" s="467"/>
      <c r="BC24" s="467"/>
      <c r="BD24" s="467"/>
      <c r="BE24" s="467"/>
      <c r="BF24" s="467"/>
      <c r="BG24" s="467"/>
      <c r="BH24" s="467"/>
      <c r="BI24" s="467"/>
      <c r="BJ24" s="467"/>
      <c r="BK24" s="467"/>
      <c r="BL24" s="467"/>
      <c r="BM24" s="467"/>
      <c r="BN24" s="467"/>
      <c r="BO24" s="467"/>
      <c r="BP24" s="467"/>
      <c r="BQ24" s="467"/>
      <c r="BR24" s="467"/>
      <c r="BS24" s="467"/>
      <c r="BT24" s="467"/>
      <c r="BU24" s="467"/>
      <c r="BV24" s="467"/>
      <c r="BW24" s="467"/>
      <c r="BX24" s="467"/>
      <c r="BY24" s="467"/>
      <c r="BZ24" s="467"/>
    </row>
    <row r="25" spans="1:78" ht="120" customHeight="1" thickBot="1" x14ac:dyDescent="0.35">
      <c r="A25" s="463">
        <v>23</v>
      </c>
      <c r="B25" s="40" t="s">
        <v>50</v>
      </c>
      <c r="C25" s="382">
        <v>8</v>
      </c>
      <c r="D25" s="382">
        <v>15</v>
      </c>
      <c r="E25" s="281">
        <f t="shared" si="30"/>
        <v>0</v>
      </c>
      <c r="F25" s="269">
        <f t="shared" si="27"/>
        <v>38</v>
      </c>
      <c r="G25" s="271">
        <f t="shared" si="28"/>
        <v>-38</v>
      </c>
      <c r="H25" s="224">
        <f t="shared" si="29"/>
        <v>38</v>
      </c>
      <c r="I25" s="220">
        <f t="shared" si="22"/>
        <v>38</v>
      </c>
      <c r="J25" s="263">
        <f t="shared" si="23"/>
        <v>0</v>
      </c>
      <c r="K25" s="383">
        <v>0</v>
      </c>
      <c r="L25" s="382">
        <v>1</v>
      </c>
      <c r="M25" s="26">
        <f t="shared" si="34"/>
        <v>-1</v>
      </c>
      <c r="N25" s="158">
        <v>1</v>
      </c>
      <c r="O25" s="206">
        <f t="shared" si="24"/>
        <v>1</v>
      </c>
      <c r="P25" s="383">
        <v>0</v>
      </c>
      <c r="Q25" s="382">
        <v>1</v>
      </c>
      <c r="R25" s="26">
        <f t="shared" si="35"/>
        <v>-1</v>
      </c>
      <c r="S25" s="158">
        <v>1</v>
      </c>
      <c r="T25" s="206">
        <f t="shared" si="2"/>
        <v>1</v>
      </c>
      <c r="U25" s="383">
        <v>0</v>
      </c>
      <c r="V25" s="382">
        <v>5</v>
      </c>
      <c r="W25" s="26">
        <f t="shared" si="31"/>
        <v>-5</v>
      </c>
      <c r="X25" s="158">
        <v>22</v>
      </c>
      <c r="Y25" s="206">
        <f t="shared" si="4"/>
        <v>22</v>
      </c>
      <c r="Z25" s="383">
        <v>0</v>
      </c>
      <c r="AA25" s="382">
        <v>4</v>
      </c>
      <c r="AB25" s="26">
        <f t="shared" si="5"/>
        <v>-4</v>
      </c>
      <c r="AC25" s="50">
        <v>0</v>
      </c>
      <c r="AD25" s="206">
        <f t="shared" si="6"/>
        <v>0</v>
      </c>
      <c r="AE25" s="383">
        <v>0</v>
      </c>
      <c r="AF25" s="382">
        <v>13</v>
      </c>
      <c r="AG25" s="26">
        <f t="shared" si="7"/>
        <v>-13</v>
      </c>
      <c r="AH25" s="50">
        <v>0</v>
      </c>
      <c r="AI25" s="206">
        <f t="shared" si="8"/>
        <v>0</v>
      </c>
      <c r="AJ25" s="383">
        <v>0</v>
      </c>
      <c r="AK25" s="382">
        <v>12</v>
      </c>
      <c r="AL25" s="26">
        <f t="shared" si="32"/>
        <v>-12</v>
      </c>
      <c r="AM25" s="50">
        <v>12</v>
      </c>
      <c r="AN25" s="206">
        <f t="shared" si="10"/>
        <v>12</v>
      </c>
      <c r="AO25" s="383">
        <v>0</v>
      </c>
      <c r="AP25" s="382">
        <v>1</v>
      </c>
      <c r="AQ25" s="26">
        <f t="shared" si="33"/>
        <v>-1</v>
      </c>
      <c r="AR25" s="158">
        <v>1</v>
      </c>
      <c r="AS25" s="204">
        <f t="shared" si="12"/>
        <v>1</v>
      </c>
      <c r="AT25" s="9">
        <v>0</v>
      </c>
      <c r="AU25" s="382">
        <v>1</v>
      </c>
      <c r="AV25" s="26">
        <f t="shared" si="13"/>
        <v>-1</v>
      </c>
      <c r="AW25" s="158">
        <v>1</v>
      </c>
      <c r="AX25" s="206">
        <f t="shared" si="14"/>
        <v>1</v>
      </c>
      <c r="AY25" s="467"/>
      <c r="AZ25" s="467"/>
      <c r="BA25" s="467"/>
      <c r="BB25" s="467"/>
      <c r="BC25" s="467"/>
      <c r="BD25" s="467"/>
      <c r="BE25" s="467"/>
      <c r="BF25" s="467"/>
      <c r="BG25" s="467"/>
      <c r="BH25" s="467"/>
      <c r="BI25" s="467"/>
      <c r="BJ25" s="467"/>
      <c r="BK25" s="467"/>
      <c r="BL25" s="467"/>
      <c r="BM25" s="467"/>
      <c r="BN25" s="467"/>
      <c r="BO25" s="467"/>
      <c r="BP25" s="467"/>
      <c r="BQ25" s="467"/>
      <c r="BR25" s="467"/>
      <c r="BS25" s="467"/>
      <c r="BT25" s="467"/>
      <c r="BU25" s="467"/>
      <c r="BV25" s="467"/>
      <c r="BW25" s="467"/>
      <c r="BX25" s="467"/>
      <c r="BY25" s="467"/>
      <c r="BZ25" s="467"/>
    </row>
    <row r="26" spans="1:78" ht="47.4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81">
        <f t="shared" ref="E26:E30" si="36">K26+P26+U26+Z26+AE26+AJ26+AO26+AT26+AY26+BC26+BG26+BK26+BO26+BS26+BW26</f>
        <v>0</v>
      </c>
      <c r="F26" s="269">
        <f t="shared" ref="F26:F30" si="37">L26+Q26+V26+AA26+AF26+AK26+AP26+AU26+AZ26+BD26+BH26+BL26+BP26+BT26+BX26</f>
        <v>0</v>
      </c>
      <c r="G26" s="271">
        <f t="shared" ref="G26:G30" si="38">M26+R26+W26+AB26+AG26+AL26+AQ26+AV26+BA26+BE26+BI26+BM26+BQ26+BU26+BY26</f>
        <v>0</v>
      </c>
      <c r="H26" s="224">
        <f t="shared" ref="H26:H28" si="39">N26+S26+X26+AC26+AH26+AM26+AR26+AW26+BB26+BF26+BJ26+BN26+BR26+BV26+BZ26</f>
        <v>0</v>
      </c>
      <c r="I26" s="220">
        <f t="shared" si="22"/>
        <v>0</v>
      </c>
      <c r="J26" s="263">
        <f t="shared" si="23"/>
        <v>0</v>
      </c>
      <c r="K26" s="9">
        <v>0</v>
      </c>
      <c r="L26" s="13">
        <v>0</v>
      </c>
      <c r="M26" s="11">
        <f t="shared" si="34"/>
        <v>0</v>
      </c>
      <c r="N26" s="43">
        <v>0</v>
      </c>
      <c r="O26" s="204">
        <f t="shared" si="24"/>
        <v>0</v>
      </c>
      <c r="P26" s="9">
        <v>0</v>
      </c>
      <c r="Q26" s="15">
        <v>0</v>
      </c>
      <c r="R26" s="11">
        <f t="shared" si="35"/>
        <v>0</v>
      </c>
      <c r="S26" s="11">
        <v>0</v>
      </c>
      <c r="T26" s="205">
        <f t="shared" si="2"/>
        <v>0</v>
      </c>
      <c r="U26" s="9">
        <v>0</v>
      </c>
      <c r="V26" s="11">
        <v>0</v>
      </c>
      <c r="W26" s="11">
        <f t="shared" si="31"/>
        <v>0</v>
      </c>
      <c r="X26" s="11">
        <v>0</v>
      </c>
      <c r="Y26" s="204">
        <f t="shared" si="4"/>
        <v>0</v>
      </c>
      <c r="Z26" s="9">
        <v>0</v>
      </c>
      <c r="AA26" s="13">
        <v>0</v>
      </c>
      <c r="AB26" s="11">
        <f t="shared" si="5"/>
        <v>0</v>
      </c>
      <c r="AC26" s="11">
        <v>0</v>
      </c>
      <c r="AD26" s="204">
        <f t="shared" si="6"/>
        <v>0</v>
      </c>
      <c r="AE26" s="9">
        <v>0</v>
      </c>
      <c r="AF26" s="13">
        <v>0</v>
      </c>
      <c r="AG26" s="11">
        <f t="shared" si="7"/>
        <v>0</v>
      </c>
      <c r="AH26" s="11">
        <v>0</v>
      </c>
      <c r="AI26" s="204">
        <f t="shared" si="8"/>
        <v>0</v>
      </c>
      <c r="AJ26" s="9">
        <v>0</v>
      </c>
      <c r="AK26" s="13">
        <v>0</v>
      </c>
      <c r="AL26" s="11">
        <f t="shared" si="32"/>
        <v>0</v>
      </c>
      <c r="AM26" s="11">
        <v>0</v>
      </c>
      <c r="AN26" s="204">
        <f t="shared" si="10"/>
        <v>0</v>
      </c>
      <c r="AO26" s="9">
        <v>0</v>
      </c>
      <c r="AP26" s="13">
        <v>0</v>
      </c>
      <c r="AQ26" s="11">
        <f t="shared" si="33"/>
        <v>0</v>
      </c>
      <c r="AR26" s="11">
        <v>0</v>
      </c>
      <c r="AS26" s="204">
        <f t="shared" si="12"/>
        <v>0</v>
      </c>
      <c r="AT26" s="9">
        <v>0</v>
      </c>
      <c r="AU26" s="13">
        <v>0</v>
      </c>
      <c r="AV26" s="11">
        <f t="shared" si="13"/>
        <v>0</v>
      </c>
      <c r="AW26" s="11">
        <v>0</v>
      </c>
      <c r="AX26" s="206">
        <f t="shared" si="14"/>
        <v>0</v>
      </c>
      <c r="AY26" s="467"/>
      <c r="AZ26" s="467"/>
      <c r="BA26" s="467"/>
      <c r="BB26" s="467"/>
      <c r="BC26" s="467"/>
      <c r="BD26" s="467"/>
      <c r="BE26" s="467"/>
      <c r="BF26" s="467"/>
      <c r="BG26" s="467"/>
      <c r="BH26" s="467"/>
      <c r="BI26" s="467"/>
      <c r="BJ26" s="467"/>
      <c r="BK26" s="467"/>
      <c r="BL26" s="467"/>
      <c r="BM26" s="467"/>
      <c r="BN26" s="467"/>
      <c r="BO26" s="467"/>
      <c r="BP26" s="467"/>
      <c r="BQ26" s="467"/>
      <c r="BR26" s="467"/>
      <c r="BS26" s="467"/>
      <c r="BT26" s="467"/>
      <c r="BU26" s="467"/>
      <c r="BV26" s="467"/>
      <c r="BW26" s="467"/>
      <c r="BX26" s="467"/>
      <c r="BY26" s="467"/>
      <c r="BZ26" s="467"/>
    </row>
    <row r="27" spans="1:78" ht="47.4" customHeight="1" thickBot="1" x14ac:dyDescent="0.35">
      <c r="A27" s="463">
        <v>25</v>
      </c>
      <c r="B27" s="25" t="s">
        <v>54</v>
      </c>
      <c r="C27" s="26">
        <v>10</v>
      </c>
      <c r="D27" s="26">
        <v>15</v>
      </c>
      <c r="E27" s="281">
        <f t="shared" si="36"/>
        <v>0</v>
      </c>
      <c r="F27" s="269">
        <f t="shared" si="37"/>
        <v>15</v>
      </c>
      <c r="G27" s="271">
        <f t="shared" si="38"/>
        <v>-15</v>
      </c>
      <c r="H27" s="224">
        <f t="shared" si="39"/>
        <v>15</v>
      </c>
      <c r="I27" s="220">
        <f t="shared" si="22"/>
        <v>15</v>
      </c>
      <c r="J27" s="263">
        <f t="shared" si="23"/>
        <v>0</v>
      </c>
      <c r="K27" s="9">
        <v>0</v>
      </c>
      <c r="L27" s="13">
        <v>1</v>
      </c>
      <c r="M27" s="11">
        <f t="shared" si="34"/>
        <v>-1</v>
      </c>
      <c r="N27" s="157">
        <v>1</v>
      </c>
      <c r="O27" s="204">
        <f t="shared" si="24"/>
        <v>1</v>
      </c>
      <c r="P27" s="9">
        <v>0</v>
      </c>
      <c r="Q27" s="15">
        <v>1</v>
      </c>
      <c r="R27" s="11">
        <f t="shared" si="35"/>
        <v>-1</v>
      </c>
      <c r="S27" s="157">
        <v>1</v>
      </c>
      <c r="T27" s="205">
        <f t="shared" si="2"/>
        <v>1</v>
      </c>
      <c r="U27" s="9">
        <v>0</v>
      </c>
      <c r="V27" s="11">
        <v>4</v>
      </c>
      <c r="W27" s="11">
        <f t="shared" si="31"/>
        <v>-4</v>
      </c>
      <c r="X27" s="157">
        <v>4</v>
      </c>
      <c r="Y27" s="204">
        <f t="shared" si="4"/>
        <v>4</v>
      </c>
      <c r="Z27" s="9">
        <v>0</v>
      </c>
      <c r="AA27" s="13">
        <v>2</v>
      </c>
      <c r="AB27" s="11">
        <f t="shared" si="5"/>
        <v>-2</v>
      </c>
      <c r="AC27" s="157">
        <v>2</v>
      </c>
      <c r="AD27" s="204">
        <f t="shared" si="6"/>
        <v>2</v>
      </c>
      <c r="AE27" s="9">
        <v>0</v>
      </c>
      <c r="AF27" s="13">
        <v>2</v>
      </c>
      <c r="AG27" s="11">
        <f t="shared" si="7"/>
        <v>-2</v>
      </c>
      <c r="AH27" s="157">
        <v>2</v>
      </c>
      <c r="AI27" s="204">
        <f t="shared" si="8"/>
        <v>2</v>
      </c>
      <c r="AJ27" s="9">
        <v>0</v>
      </c>
      <c r="AK27" s="13">
        <v>3</v>
      </c>
      <c r="AL27" s="11">
        <f t="shared" si="32"/>
        <v>-3</v>
      </c>
      <c r="AM27" s="157">
        <v>3</v>
      </c>
      <c r="AN27" s="204">
        <f t="shared" si="10"/>
        <v>3</v>
      </c>
      <c r="AO27" s="9">
        <v>0</v>
      </c>
      <c r="AP27" s="13">
        <v>1</v>
      </c>
      <c r="AQ27" s="11">
        <f>AO27-AP27</f>
        <v>-1</v>
      </c>
      <c r="AR27" s="157">
        <v>1</v>
      </c>
      <c r="AS27" s="204">
        <f t="shared" si="12"/>
        <v>1</v>
      </c>
      <c r="AT27" s="9">
        <v>0</v>
      </c>
      <c r="AU27" s="13">
        <v>1</v>
      </c>
      <c r="AV27" s="11">
        <f t="shared" si="13"/>
        <v>-1</v>
      </c>
      <c r="AW27" s="157">
        <v>1</v>
      </c>
      <c r="AX27" s="206">
        <f t="shared" si="14"/>
        <v>1</v>
      </c>
      <c r="AY27" s="467"/>
      <c r="AZ27" s="467"/>
      <c r="BA27" s="467"/>
      <c r="BB27" s="467"/>
      <c r="BC27" s="467"/>
      <c r="BD27" s="467"/>
      <c r="BE27" s="467"/>
      <c r="BF27" s="467"/>
      <c r="BG27" s="467"/>
      <c r="BH27" s="467"/>
      <c r="BI27" s="467"/>
      <c r="BJ27" s="467"/>
      <c r="BK27" s="467"/>
      <c r="BL27" s="467"/>
      <c r="BM27" s="467"/>
      <c r="BN27" s="467"/>
      <c r="BO27" s="467"/>
      <c r="BP27" s="467"/>
      <c r="BQ27" s="467"/>
      <c r="BR27" s="467"/>
      <c r="BS27" s="467"/>
      <c r="BT27" s="467"/>
      <c r="BU27" s="467"/>
      <c r="BV27" s="467"/>
      <c r="BW27" s="467"/>
      <c r="BX27" s="467"/>
      <c r="BY27" s="467"/>
      <c r="BZ27" s="467"/>
    </row>
    <row r="28" spans="1:78" ht="62.4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36"/>
        <v>0</v>
      </c>
      <c r="F28" s="269">
        <f t="shared" si="37"/>
        <v>0</v>
      </c>
      <c r="G28" s="271">
        <f t="shared" si="38"/>
        <v>0</v>
      </c>
      <c r="H28" s="224">
        <f t="shared" si="39"/>
        <v>0</v>
      </c>
      <c r="I28" s="220">
        <f t="shared" si="22"/>
        <v>0</v>
      </c>
      <c r="J28" s="263">
        <f t="shared" si="23"/>
        <v>0</v>
      </c>
      <c r="K28" s="9">
        <v>0</v>
      </c>
      <c r="L28" s="13">
        <v>0</v>
      </c>
      <c r="M28" s="11">
        <f t="shared" si="34"/>
        <v>0</v>
      </c>
      <c r="N28" s="43">
        <v>0</v>
      </c>
      <c r="O28" s="204">
        <f t="shared" si="24"/>
        <v>0</v>
      </c>
      <c r="P28" s="9">
        <v>0</v>
      </c>
      <c r="Q28" s="15">
        <v>0</v>
      </c>
      <c r="R28" s="11">
        <f t="shared" si="35"/>
        <v>0</v>
      </c>
      <c r="S28" s="11">
        <v>0</v>
      </c>
      <c r="T28" s="205">
        <f t="shared" si="2"/>
        <v>0</v>
      </c>
      <c r="U28" s="9">
        <v>0</v>
      </c>
      <c r="V28" s="11">
        <v>0</v>
      </c>
      <c r="W28" s="11">
        <f t="shared" si="31"/>
        <v>0</v>
      </c>
      <c r="X28" s="11">
        <v>0</v>
      </c>
      <c r="Y28" s="204">
        <f t="shared" si="4"/>
        <v>0</v>
      </c>
      <c r="Z28" s="9">
        <v>0</v>
      </c>
      <c r="AA28" s="13">
        <v>0</v>
      </c>
      <c r="AB28" s="11">
        <f t="shared" si="5"/>
        <v>0</v>
      </c>
      <c r="AC28" s="11">
        <v>0</v>
      </c>
      <c r="AD28" s="204">
        <f t="shared" si="6"/>
        <v>0</v>
      </c>
      <c r="AE28" s="9">
        <v>0</v>
      </c>
      <c r="AF28" s="13">
        <v>0</v>
      </c>
      <c r="AG28" s="11">
        <f t="shared" si="7"/>
        <v>0</v>
      </c>
      <c r="AH28" s="11">
        <v>0</v>
      </c>
      <c r="AI28" s="204">
        <f t="shared" si="8"/>
        <v>0</v>
      </c>
      <c r="AJ28" s="9">
        <v>0</v>
      </c>
      <c r="AK28" s="13">
        <v>0</v>
      </c>
      <c r="AL28" s="11">
        <f t="shared" si="32"/>
        <v>0</v>
      </c>
      <c r="AM28" s="11">
        <v>0</v>
      </c>
      <c r="AN28" s="204">
        <f t="shared" si="10"/>
        <v>0</v>
      </c>
      <c r="AO28" s="9">
        <v>0</v>
      </c>
      <c r="AP28" s="13">
        <v>0</v>
      </c>
      <c r="AQ28" s="11">
        <f t="shared" si="33"/>
        <v>0</v>
      </c>
      <c r="AR28" s="11">
        <v>0</v>
      </c>
      <c r="AS28" s="204">
        <f t="shared" si="12"/>
        <v>0</v>
      </c>
      <c r="AT28" s="9">
        <v>0</v>
      </c>
      <c r="AU28" s="13">
        <v>0</v>
      </c>
      <c r="AV28" s="11">
        <f t="shared" si="13"/>
        <v>0</v>
      </c>
      <c r="AW28" s="11">
        <v>0</v>
      </c>
      <c r="AX28" s="206">
        <f t="shared" si="14"/>
        <v>0</v>
      </c>
      <c r="AY28" s="467"/>
      <c r="AZ28" s="467"/>
      <c r="BA28" s="467"/>
      <c r="BB28" s="467"/>
      <c r="BC28" s="467"/>
      <c r="BD28" s="467"/>
      <c r="BE28" s="467"/>
      <c r="BF28" s="467"/>
      <c r="BG28" s="467"/>
      <c r="BH28" s="467"/>
      <c r="BI28" s="467"/>
      <c r="BJ28" s="467"/>
      <c r="BK28" s="467"/>
      <c r="BL28" s="467"/>
      <c r="BM28" s="467"/>
      <c r="BN28" s="467"/>
      <c r="BO28" s="467"/>
      <c r="BP28" s="467"/>
      <c r="BQ28" s="467"/>
      <c r="BR28" s="467"/>
      <c r="BS28" s="467"/>
      <c r="BT28" s="467"/>
      <c r="BU28" s="467"/>
      <c r="BV28" s="467"/>
      <c r="BW28" s="467"/>
      <c r="BX28" s="467"/>
      <c r="BY28" s="467"/>
      <c r="BZ28" s="467"/>
    </row>
    <row r="29" spans="1:78" ht="61.8" customHeight="1" thickBot="1" x14ac:dyDescent="0.35">
      <c r="A29" s="463">
        <v>27</v>
      </c>
      <c r="B29" s="25" t="s">
        <v>55</v>
      </c>
      <c r="C29" s="26">
        <v>6</v>
      </c>
      <c r="D29" s="26">
        <v>10</v>
      </c>
      <c r="E29" s="281">
        <f t="shared" si="36"/>
        <v>10</v>
      </c>
      <c r="F29" s="269">
        <f t="shared" si="37"/>
        <v>13</v>
      </c>
      <c r="G29" s="271">
        <f t="shared" si="38"/>
        <v>-3</v>
      </c>
      <c r="H29" s="224">
        <f>N29+S29+X29+AC29+AH29+AM29+AR29+AW29+BB29+BF29+BJ29+BN29+BR29+BV29+BZ29</f>
        <v>7</v>
      </c>
      <c r="I29" s="220">
        <f t="shared" si="22"/>
        <v>17</v>
      </c>
      <c r="J29" s="263">
        <f t="shared" si="23"/>
        <v>4</v>
      </c>
      <c r="K29" s="102">
        <v>0</v>
      </c>
      <c r="L29" s="75">
        <v>1</v>
      </c>
      <c r="M29" s="11">
        <f t="shared" si="34"/>
        <v>-1</v>
      </c>
      <c r="N29" s="157">
        <v>1</v>
      </c>
      <c r="O29" s="205">
        <f t="shared" si="24"/>
        <v>1</v>
      </c>
      <c r="P29" s="102">
        <v>0</v>
      </c>
      <c r="Q29" s="75">
        <v>1</v>
      </c>
      <c r="R29" s="11">
        <f t="shared" si="35"/>
        <v>-1</v>
      </c>
      <c r="S29" s="157">
        <v>1</v>
      </c>
      <c r="T29" s="205">
        <f t="shared" si="2"/>
        <v>1</v>
      </c>
      <c r="U29" s="102">
        <v>4</v>
      </c>
      <c r="V29" s="75">
        <v>3</v>
      </c>
      <c r="W29" s="11">
        <f t="shared" si="31"/>
        <v>1</v>
      </c>
      <c r="X29" s="43">
        <v>3</v>
      </c>
      <c r="Y29" s="205">
        <f t="shared" si="4"/>
        <v>7</v>
      </c>
      <c r="Z29" s="102">
        <v>0</v>
      </c>
      <c r="AA29" s="75">
        <v>2</v>
      </c>
      <c r="AB29" s="11">
        <f t="shared" si="5"/>
        <v>-2</v>
      </c>
      <c r="AC29" s="157">
        <v>2</v>
      </c>
      <c r="AD29" s="205">
        <f t="shared" si="6"/>
        <v>2</v>
      </c>
      <c r="AE29" s="102">
        <v>6</v>
      </c>
      <c r="AF29" s="75">
        <v>2</v>
      </c>
      <c r="AG29" s="11">
        <f t="shared" si="7"/>
        <v>4</v>
      </c>
      <c r="AH29" s="11">
        <v>0</v>
      </c>
      <c r="AI29" s="205">
        <f t="shared" si="8"/>
        <v>6</v>
      </c>
      <c r="AJ29" s="102">
        <v>0</v>
      </c>
      <c r="AK29" s="75">
        <v>2</v>
      </c>
      <c r="AL29" s="11">
        <f t="shared" si="32"/>
        <v>-2</v>
      </c>
      <c r="AM29" s="43">
        <v>0</v>
      </c>
      <c r="AN29" s="205">
        <f t="shared" si="10"/>
        <v>0</v>
      </c>
      <c r="AO29" s="102">
        <v>0</v>
      </c>
      <c r="AP29" s="75">
        <v>1</v>
      </c>
      <c r="AQ29" s="11">
        <f t="shared" si="33"/>
        <v>-1</v>
      </c>
      <c r="AR29" s="43">
        <v>0</v>
      </c>
      <c r="AS29" s="204">
        <f t="shared" si="12"/>
        <v>0</v>
      </c>
      <c r="AT29" s="9">
        <v>0</v>
      </c>
      <c r="AU29" s="75">
        <v>1</v>
      </c>
      <c r="AV29" s="11">
        <f t="shared" si="13"/>
        <v>-1</v>
      </c>
      <c r="AW29" s="43">
        <v>0</v>
      </c>
      <c r="AX29" s="206">
        <f t="shared" si="14"/>
        <v>0</v>
      </c>
      <c r="AY29" s="467"/>
      <c r="AZ29" s="467"/>
      <c r="BA29" s="467"/>
      <c r="BB29" s="467"/>
      <c r="BC29" s="467"/>
      <c r="BD29" s="467"/>
      <c r="BE29" s="467"/>
      <c r="BF29" s="467"/>
      <c r="BG29" s="467"/>
      <c r="BH29" s="467"/>
      <c r="BI29" s="467"/>
      <c r="BJ29" s="467"/>
      <c r="BK29" s="467"/>
      <c r="BL29" s="467"/>
      <c r="BM29" s="467"/>
      <c r="BN29" s="467"/>
      <c r="BO29" s="467"/>
      <c r="BP29" s="467"/>
      <c r="BQ29" s="467"/>
      <c r="BR29" s="467"/>
      <c r="BS29" s="467"/>
      <c r="BT29" s="467"/>
      <c r="BU29" s="467"/>
      <c r="BV29" s="467"/>
      <c r="BW29" s="467"/>
      <c r="BX29" s="467"/>
      <c r="BY29" s="467"/>
      <c r="BZ29" s="467"/>
    </row>
    <row r="30" spans="1:78" ht="76.2" customHeight="1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81">
        <f t="shared" si="36"/>
        <v>0</v>
      </c>
      <c r="F30" s="269">
        <f t="shared" si="37"/>
        <v>16</v>
      </c>
      <c r="G30" s="271">
        <f t="shared" si="38"/>
        <v>-16</v>
      </c>
      <c r="H30" s="224">
        <f>N30+S30+X30+AC30+AH30+AM30+AR30+AW30+BB30+BF30+BJ30+BN30+BR30+BV30+BZ30</f>
        <v>16</v>
      </c>
      <c r="I30" s="231">
        <f t="shared" si="22"/>
        <v>16</v>
      </c>
      <c r="J30" s="264">
        <f t="shared" si="23"/>
        <v>0</v>
      </c>
      <c r="K30" s="145">
        <v>0</v>
      </c>
      <c r="L30" s="146">
        <v>1</v>
      </c>
      <c r="M30" s="215">
        <f t="shared" si="34"/>
        <v>-1</v>
      </c>
      <c r="N30" s="207">
        <v>1</v>
      </c>
      <c r="O30" s="208">
        <f t="shared" si="24"/>
        <v>1</v>
      </c>
      <c r="P30" s="145">
        <v>0</v>
      </c>
      <c r="Q30" s="146">
        <v>1</v>
      </c>
      <c r="R30" s="215">
        <f t="shared" si="35"/>
        <v>-1</v>
      </c>
      <c r="S30" s="218">
        <v>0</v>
      </c>
      <c r="T30" s="208">
        <f t="shared" si="2"/>
        <v>0</v>
      </c>
      <c r="U30" s="145">
        <v>0</v>
      </c>
      <c r="V30" s="146">
        <v>5</v>
      </c>
      <c r="W30" s="215">
        <f t="shared" si="31"/>
        <v>-5</v>
      </c>
      <c r="X30" s="207">
        <v>6</v>
      </c>
      <c r="Y30" s="208">
        <f t="shared" si="4"/>
        <v>6</v>
      </c>
      <c r="Z30" s="145">
        <v>0</v>
      </c>
      <c r="AA30" s="146">
        <v>2</v>
      </c>
      <c r="AB30" s="215">
        <f t="shared" si="5"/>
        <v>-2</v>
      </c>
      <c r="AC30" s="207">
        <v>2</v>
      </c>
      <c r="AD30" s="208">
        <f t="shared" si="6"/>
        <v>2</v>
      </c>
      <c r="AE30" s="145">
        <v>0</v>
      </c>
      <c r="AF30" s="146">
        <v>2</v>
      </c>
      <c r="AG30" s="215">
        <f t="shared" si="7"/>
        <v>-2</v>
      </c>
      <c r="AH30" s="207">
        <v>2</v>
      </c>
      <c r="AI30" s="208">
        <f t="shared" si="8"/>
        <v>2</v>
      </c>
      <c r="AJ30" s="145">
        <v>0</v>
      </c>
      <c r="AK30" s="146">
        <v>3</v>
      </c>
      <c r="AL30" s="215">
        <f t="shared" si="32"/>
        <v>-3</v>
      </c>
      <c r="AM30" s="207">
        <v>3</v>
      </c>
      <c r="AN30" s="208">
        <f t="shared" si="10"/>
        <v>3</v>
      </c>
      <c r="AO30" s="145">
        <v>0</v>
      </c>
      <c r="AP30" s="146">
        <v>1</v>
      </c>
      <c r="AQ30" s="215">
        <f t="shared" si="33"/>
        <v>-1</v>
      </c>
      <c r="AR30" s="207">
        <v>1</v>
      </c>
      <c r="AS30" s="257">
        <f t="shared" si="12"/>
        <v>1</v>
      </c>
      <c r="AT30" s="154">
        <v>0</v>
      </c>
      <c r="AU30" s="146">
        <v>1</v>
      </c>
      <c r="AV30" s="215">
        <f t="shared" si="13"/>
        <v>-1</v>
      </c>
      <c r="AW30" s="207">
        <v>1</v>
      </c>
      <c r="AX30" s="213">
        <f t="shared" si="14"/>
        <v>1</v>
      </c>
      <c r="AY30" s="467"/>
      <c r="AZ30" s="467"/>
      <c r="BA30" s="467"/>
      <c r="BB30" s="467"/>
      <c r="BC30" s="467"/>
      <c r="BD30" s="467"/>
      <c r="BE30" s="467"/>
      <c r="BF30" s="467"/>
      <c r="BG30" s="467"/>
      <c r="BH30" s="467"/>
      <c r="BI30" s="467"/>
      <c r="BJ30" s="467"/>
      <c r="BK30" s="467"/>
      <c r="BL30" s="467"/>
      <c r="BM30" s="467"/>
      <c r="BN30" s="467"/>
      <c r="BO30" s="467"/>
      <c r="BP30" s="467"/>
      <c r="BQ30" s="467"/>
      <c r="BR30" s="467"/>
      <c r="BS30" s="467"/>
      <c r="BT30" s="467"/>
      <c r="BU30" s="467"/>
      <c r="BV30" s="467"/>
      <c r="BW30" s="467"/>
      <c r="BX30" s="467"/>
      <c r="BY30" s="467"/>
      <c r="BZ30" s="467"/>
    </row>
  </sheetData>
  <sheetProtection password="C611" sheet="1" objects="1" scenarios="1" selectLockedCells="1" selectUnlockedCells="1"/>
  <customSheetViews>
    <customSheetView guid="{F2E46030-49F3-46E6-9036-40A255D924CC}" scale="80" hiddenColumns="1">
      <pane xSplit="9" ySplit="2" topLeftCell="J12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 hiddenColumns="1">
      <pane xSplit="9" ySplit="2" topLeftCell="J3" activePane="bottomRight" state="frozen"/>
      <selection pane="bottomRight" activeCell="Y11" sqref="Y11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80" hiddenColumns="1">
      <selection sqref="A1:D1"/>
      <pageMargins left="0.7" right="0.7" top="0.75" bottom="0.75" header="0.3" footer="0.3"/>
    </customSheetView>
    <customSheetView guid="{136E5025-050C-49A9-AAF7-FBD1E192C728}" scale="80" hiddenColumns="1">
      <pane xSplit="9" ySplit="2" topLeftCell="J3" activePane="bottomRight" state="frozen"/>
      <selection pane="bottomRight" activeCell="Y11" sqref="Y11"/>
      <pageMargins left="0.7" right="0.7" top="0.75" bottom="0.75" header="0.3" footer="0.3"/>
      <pageSetup paperSize="9" orientation="portrait" horizontalDpi="0" verticalDpi="0" r:id="rId2"/>
    </customSheetView>
    <customSheetView guid="{DDA466F2-DEC4-4899-BCA4-70679764665E}" scale="80" hiddenColumns="1">
      <pane xSplit="9" ySplit="2" topLeftCell="J12" activePane="bottomRight" state="frozen"/>
      <selection pane="bottomRight" activeCell="A19" sqref="A19:XFD19"/>
      <pageMargins left="0.7" right="0.7" top="0.75" bottom="0.75" header="0.3" footer="0.3"/>
      <pageSetup paperSize="9" orientation="portrait" horizontalDpi="0" verticalDpi="0" r:id="rId3"/>
    </customSheetView>
    <customSheetView guid="{9CEE0026-06FE-43C5-B7E2-4C27C1B1B851}" scale="80" hiddenColumns="1">
      <pane xSplit="9" ySplit="2" topLeftCell="J21" activePane="bottomRight" state="frozen"/>
      <selection pane="bottomRight" activeCell="AH22" sqref="AH22"/>
      <pageMargins left="0.7" right="0.7" top="0.75" bottom="0.75" header="0.3" footer="0.3"/>
      <pageSetup paperSize="9" orientation="portrait" horizontalDpi="0" verticalDpi="0" r:id="rId4"/>
    </customSheetView>
  </customSheetViews>
  <mergeCells count="18">
    <mergeCell ref="BW1:BZ1"/>
    <mergeCell ref="BC1:BF1"/>
    <mergeCell ref="BG1:BJ1"/>
    <mergeCell ref="BK1:BN1"/>
    <mergeCell ref="BO1:BR1"/>
    <mergeCell ref="BS1:BV1"/>
    <mergeCell ref="A1:D1"/>
    <mergeCell ref="AY1:BB1"/>
    <mergeCell ref="J1:J2"/>
    <mergeCell ref="K1:O1"/>
    <mergeCell ref="P1:T1"/>
    <mergeCell ref="U1:Y1"/>
    <mergeCell ref="AT1:AX1"/>
    <mergeCell ref="E1:I1"/>
    <mergeCell ref="Z1:AD1"/>
    <mergeCell ref="AE1:AI1"/>
    <mergeCell ref="AJ1:AN1"/>
    <mergeCell ref="AO1:AS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CC30"/>
  <sheetViews>
    <sheetView zoomScale="80" zoomScaleNormal="7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9" sqref="B29"/>
    </sheetView>
  </sheetViews>
  <sheetFormatPr defaultRowHeight="14.4" x14ac:dyDescent="0.3"/>
  <cols>
    <col min="1" max="1" width="4.44140625" customWidth="1"/>
    <col min="2" max="2" width="25.77734375" customWidth="1"/>
    <col min="3" max="3" width="4.88671875" customWidth="1"/>
    <col min="4" max="4" width="6.6640625" customWidth="1"/>
    <col min="5" max="6" width="6" customWidth="1"/>
    <col min="7" max="9" width="5.6640625" customWidth="1"/>
    <col min="10" max="10" width="13.109375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0" width="5.44140625" customWidth="1"/>
    <col min="71" max="71" width="6.6640625" customWidth="1"/>
    <col min="72" max="73" width="5.88671875" customWidth="1"/>
    <col min="74" max="75" width="5.44140625" customWidth="1"/>
    <col min="76" max="77" width="6.109375" customWidth="1"/>
    <col min="78" max="79" width="5.44140625" customWidth="1"/>
    <col min="80" max="81" width="5.88671875" customWidth="1"/>
  </cols>
  <sheetData>
    <row r="1" spans="1:81" ht="54" customHeight="1" thickBot="1" x14ac:dyDescent="0.35">
      <c r="A1" s="553" t="s">
        <v>57</v>
      </c>
      <c r="B1" s="554"/>
      <c r="C1" s="554"/>
      <c r="D1" s="554"/>
      <c r="E1" s="544" t="s">
        <v>58</v>
      </c>
      <c r="F1" s="545"/>
      <c r="G1" s="545"/>
      <c r="H1" s="545"/>
      <c r="I1" s="546"/>
      <c r="J1" s="542" t="s">
        <v>359</v>
      </c>
      <c r="K1" s="534" t="s">
        <v>59</v>
      </c>
      <c r="L1" s="535"/>
      <c r="M1" s="535"/>
      <c r="N1" s="535"/>
      <c r="O1" s="536"/>
      <c r="P1" s="534" t="s">
        <v>60</v>
      </c>
      <c r="Q1" s="535"/>
      <c r="R1" s="535"/>
      <c r="S1" s="535"/>
      <c r="T1" s="536"/>
      <c r="U1" s="550" t="s">
        <v>61</v>
      </c>
      <c r="V1" s="551"/>
      <c r="W1" s="551"/>
      <c r="X1" s="551"/>
      <c r="Y1" s="552"/>
      <c r="Z1" s="560" t="s">
        <v>62</v>
      </c>
      <c r="AA1" s="561"/>
      <c r="AB1" s="561"/>
      <c r="AC1" s="561"/>
      <c r="AD1" s="562"/>
      <c r="AE1" s="550" t="s">
        <v>63</v>
      </c>
      <c r="AF1" s="551"/>
      <c r="AG1" s="551"/>
      <c r="AH1" s="551"/>
      <c r="AI1" s="552"/>
      <c r="AJ1" s="550" t="s">
        <v>64</v>
      </c>
      <c r="AK1" s="551"/>
      <c r="AL1" s="551"/>
      <c r="AM1" s="551"/>
      <c r="AN1" s="552"/>
      <c r="AO1" s="534" t="s">
        <v>65</v>
      </c>
      <c r="AP1" s="535"/>
      <c r="AQ1" s="535"/>
      <c r="AR1" s="535"/>
      <c r="AS1" s="536"/>
      <c r="AT1" s="534" t="s">
        <v>66</v>
      </c>
      <c r="AU1" s="535"/>
      <c r="AV1" s="535"/>
      <c r="AW1" s="535"/>
      <c r="AX1" s="536"/>
      <c r="AY1" s="534" t="s">
        <v>67</v>
      </c>
      <c r="AZ1" s="535"/>
      <c r="BA1" s="535"/>
      <c r="BB1" s="535"/>
      <c r="BC1" s="535"/>
      <c r="BD1" s="550" t="s">
        <v>68</v>
      </c>
      <c r="BE1" s="551"/>
      <c r="BF1" s="551"/>
      <c r="BG1" s="551"/>
      <c r="BH1" s="552"/>
      <c r="BI1" s="534" t="s">
        <v>69</v>
      </c>
      <c r="BJ1" s="535"/>
      <c r="BK1" s="535"/>
      <c r="BL1" s="535"/>
      <c r="BM1" s="536"/>
      <c r="BN1" s="551" t="s">
        <v>70</v>
      </c>
      <c r="BO1" s="551"/>
      <c r="BP1" s="551"/>
      <c r="BQ1" s="552"/>
      <c r="BR1" s="550" t="s">
        <v>71</v>
      </c>
      <c r="BS1" s="551"/>
      <c r="BT1" s="551"/>
      <c r="BU1" s="552"/>
      <c r="BV1" s="534" t="s">
        <v>15</v>
      </c>
      <c r="BW1" s="535"/>
      <c r="BX1" s="535"/>
      <c r="BY1" s="536"/>
      <c r="BZ1" s="534" t="s">
        <v>16</v>
      </c>
      <c r="CA1" s="535"/>
      <c r="CB1" s="535"/>
      <c r="CC1" s="536"/>
    </row>
    <row r="2" spans="1:81" ht="15" thickBot="1" x14ac:dyDescent="0.35">
      <c r="A2" s="1" t="s">
        <v>17</v>
      </c>
      <c r="B2" s="2" t="s">
        <v>18</v>
      </c>
      <c r="C2" s="379" t="s">
        <v>19</v>
      </c>
      <c r="D2" s="380" t="s">
        <v>20</v>
      </c>
      <c r="E2" s="488" t="s">
        <v>21</v>
      </c>
      <c r="F2" s="488" t="s">
        <v>22</v>
      </c>
      <c r="G2" s="323" t="s">
        <v>23</v>
      </c>
      <c r="H2" s="488" t="s">
        <v>24</v>
      </c>
      <c r="I2" s="323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366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365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365</v>
      </c>
      <c r="AY2" s="7" t="s">
        <v>21</v>
      </c>
      <c r="AZ2" s="4" t="s">
        <v>22</v>
      </c>
      <c r="BA2" s="5" t="s">
        <v>23</v>
      </c>
      <c r="BB2" s="4" t="s">
        <v>24</v>
      </c>
      <c r="BC2" s="4" t="s">
        <v>365</v>
      </c>
      <c r="BD2" s="4" t="s">
        <v>21</v>
      </c>
      <c r="BE2" s="4" t="s">
        <v>22</v>
      </c>
      <c r="BF2" s="4" t="s">
        <v>23</v>
      </c>
      <c r="BG2" s="5" t="s">
        <v>24</v>
      </c>
      <c r="BH2" s="6" t="s">
        <v>365</v>
      </c>
      <c r="BI2" s="4" t="s">
        <v>21</v>
      </c>
      <c r="BJ2" s="5" t="s">
        <v>22</v>
      </c>
      <c r="BK2" s="4" t="s">
        <v>23</v>
      </c>
      <c r="BL2" s="4" t="s">
        <v>24</v>
      </c>
      <c r="BM2" s="5" t="s">
        <v>365</v>
      </c>
      <c r="BN2" s="6" t="s">
        <v>21</v>
      </c>
      <c r="BO2" s="5" t="s">
        <v>22</v>
      </c>
      <c r="BP2" s="8" t="s">
        <v>23</v>
      </c>
      <c r="BQ2" s="7" t="s">
        <v>24</v>
      </c>
      <c r="BR2" s="2" t="s">
        <v>21</v>
      </c>
      <c r="BS2" s="5" t="s">
        <v>22</v>
      </c>
      <c r="BT2" s="5" t="s">
        <v>23</v>
      </c>
      <c r="BU2" s="5" t="s">
        <v>24</v>
      </c>
      <c r="BV2" s="7" t="s">
        <v>21</v>
      </c>
      <c r="BW2" s="5" t="s">
        <v>22</v>
      </c>
      <c r="BX2" s="4" t="s">
        <v>23</v>
      </c>
      <c r="BY2" s="4" t="s">
        <v>24</v>
      </c>
      <c r="BZ2" s="5" t="s">
        <v>21</v>
      </c>
      <c r="CA2" s="5" t="s">
        <v>22</v>
      </c>
      <c r="CB2" s="4" t="s">
        <v>23</v>
      </c>
      <c r="CC2" s="5" t="s">
        <v>24</v>
      </c>
    </row>
    <row r="3" spans="1:81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68">
        <f t="shared" ref="E3:E30" si="0">K3+P3+U3+Z3+AE3+AJ3+AO3+AT3+AY3+BD3+BI3+BN3+BR3+BV3+BZ3</f>
        <v>0</v>
      </c>
      <c r="F3" s="269">
        <f t="shared" ref="F3:F30" si="1">L3+Q3+V3+AA3+AF3+AK3+AP3+AU3+AZ3+BE3+BJ3+BO3+BS3+BW3+CA3</f>
        <v>55</v>
      </c>
      <c r="G3" s="224">
        <f t="shared" ref="G3:G30" si="2">M3+R3+W3+AB3+AG3+AL3+AQ3+AV3+BA3+BF3+BK3+BP3+BT3+BX3+CB3</f>
        <v>-55</v>
      </c>
      <c r="H3" s="224">
        <f t="shared" ref="H3:H30" si="3">N3+S3+X3+AC3+AH3+AM3+AR3+AW3+BB3+BG3+BL3+BQ3+BU3+BY3+CC3</f>
        <v>55</v>
      </c>
      <c r="I3" s="204">
        <f>SUM(O3+T3+Y3+AD3+AI3+AN3+AS3+AX3+BC3+BH3+BM3)</f>
        <v>55</v>
      </c>
      <c r="J3" s="263">
        <f>E3+H3-F3</f>
        <v>0</v>
      </c>
      <c r="K3" s="9">
        <v>0</v>
      </c>
      <c r="L3" s="13">
        <v>9</v>
      </c>
      <c r="M3" s="11">
        <f>K3-L3</f>
        <v>-9</v>
      </c>
      <c r="N3" s="456">
        <v>9</v>
      </c>
      <c r="O3" s="457">
        <f>SUM(K3+N3)</f>
        <v>9</v>
      </c>
      <c r="P3" s="9">
        <v>0</v>
      </c>
      <c r="Q3" s="15">
        <v>3</v>
      </c>
      <c r="R3" s="11">
        <f t="shared" ref="R3:R30" si="4">P3-Q3</f>
        <v>-3</v>
      </c>
      <c r="S3" s="157">
        <v>3</v>
      </c>
      <c r="T3" s="205">
        <f t="shared" ref="T3:T30" si="5">SUM(P3+S3)</f>
        <v>3</v>
      </c>
      <c r="U3" s="9">
        <v>0</v>
      </c>
      <c r="V3" s="11">
        <v>2</v>
      </c>
      <c r="W3" s="11">
        <f t="shared" ref="W3:W30" si="6">U3-V3</f>
        <v>-2</v>
      </c>
      <c r="X3" s="13">
        <v>0</v>
      </c>
      <c r="Y3" s="204">
        <f t="shared" ref="Y3:Y30" si="7">SUM(U3+X3)</f>
        <v>0</v>
      </c>
      <c r="Z3" s="9">
        <v>0</v>
      </c>
      <c r="AA3" s="13">
        <v>4</v>
      </c>
      <c r="AB3" s="11">
        <f t="shared" ref="AB3:AB30" si="8">Z3-AA3</f>
        <v>-4</v>
      </c>
      <c r="AC3" s="156">
        <v>4</v>
      </c>
      <c r="AD3" s="204">
        <f t="shared" ref="AD3:AD30" si="9">SUM(Z3+AC3)</f>
        <v>4</v>
      </c>
      <c r="AE3" s="9">
        <v>0</v>
      </c>
      <c r="AF3" s="13">
        <v>3</v>
      </c>
      <c r="AG3" s="11">
        <f t="shared" ref="AG3:AG30" si="10">AE3-AF3</f>
        <v>-3</v>
      </c>
      <c r="AH3" s="156">
        <v>3</v>
      </c>
      <c r="AI3" s="204">
        <f t="shared" ref="AI3:AI30" si="11">SUM(AE3+AH3)</f>
        <v>3</v>
      </c>
      <c r="AJ3" s="9">
        <v>0</v>
      </c>
      <c r="AK3" s="13">
        <v>1</v>
      </c>
      <c r="AL3" s="11">
        <f t="shared" ref="AL3:AL30" si="12">AJ3-AK3</f>
        <v>-1</v>
      </c>
      <c r="AM3" s="156">
        <v>1</v>
      </c>
      <c r="AN3" s="204">
        <f t="shared" ref="AN3:AN30" si="13">SUM(AJ3+AM3)</f>
        <v>1</v>
      </c>
      <c r="AO3" s="9">
        <v>0</v>
      </c>
      <c r="AP3" s="13">
        <v>9</v>
      </c>
      <c r="AQ3" s="11">
        <f t="shared" ref="AQ3:AQ30" si="14">AO3-AP3</f>
        <v>-9</v>
      </c>
      <c r="AR3" s="11">
        <v>10</v>
      </c>
      <c r="AS3" s="204">
        <f t="shared" ref="AS3:AS30" si="15">SUM(AO3+AR3)</f>
        <v>10</v>
      </c>
      <c r="AT3" s="9">
        <v>0</v>
      </c>
      <c r="AU3" s="13">
        <v>2</v>
      </c>
      <c r="AV3" s="11">
        <f t="shared" ref="AV3:AV30" si="16">AT3-AU3</f>
        <v>-2</v>
      </c>
      <c r="AW3" s="156">
        <v>6</v>
      </c>
      <c r="AX3" s="204">
        <f t="shared" ref="AX3:AX30" si="17">SUM(AT3+AW3)</f>
        <v>6</v>
      </c>
      <c r="AY3" s="13">
        <v>0</v>
      </c>
      <c r="AZ3" s="13">
        <v>19</v>
      </c>
      <c r="BA3" s="11">
        <f t="shared" ref="BA3:BA30" si="18">AY3-AZ3</f>
        <v>-19</v>
      </c>
      <c r="BB3" s="156">
        <v>19</v>
      </c>
      <c r="BC3" s="220">
        <f t="shared" ref="BC3:BC30" si="19">SUM(AY3+BB3)</f>
        <v>19</v>
      </c>
      <c r="BD3" s="9">
        <v>0</v>
      </c>
      <c r="BE3" s="15">
        <v>1</v>
      </c>
      <c r="BF3" s="11">
        <f t="shared" ref="BF3:BF30" si="20">BD3-BE3</f>
        <v>-1</v>
      </c>
      <c r="BG3" s="157">
        <v>0</v>
      </c>
      <c r="BH3" s="205">
        <f t="shared" ref="BH3:BH30" si="21">SUM(BD3+BG3)</f>
        <v>0</v>
      </c>
      <c r="BI3" s="9">
        <v>0</v>
      </c>
      <c r="BJ3" s="11">
        <v>2</v>
      </c>
      <c r="BK3" s="11">
        <f t="shared" ref="BK3:BK30" si="22">BI3-BJ3</f>
        <v>-2</v>
      </c>
      <c r="BL3" s="11">
        <v>0</v>
      </c>
      <c r="BM3" s="205">
        <f t="shared" ref="BM3:BM30" si="23">SUM(BI3+BL3)</f>
        <v>0</v>
      </c>
      <c r="BN3" s="13"/>
      <c r="BO3" s="11"/>
      <c r="BP3" s="11">
        <f t="shared" ref="BP3:BP30" si="24">BN3-BO3</f>
        <v>0</v>
      </c>
      <c r="BQ3" s="11"/>
      <c r="BR3" s="11"/>
      <c r="BS3" s="11"/>
      <c r="BT3" s="11">
        <f t="shared" ref="BT3:BT30" si="25">BR3-BS3</f>
        <v>0</v>
      </c>
      <c r="BU3" s="11"/>
      <c r="BV3" s="11"/>
      <c r="BW3" s="11"/>
      <c r="BX3" s="11">
        <f t="shared" ref="BX3:BX30" si="26">BV3-BW3</f>
        <v>0</v>
      </c>
      <c r="BY3" s="11"/>
      <c r="BZ3" s="11"/>
      <c r="CA3" s="11"/>
      <c r="CB3" s="12">
        <f t="shared" ref="CB3:CB30" si="27">BZ3-CA3</f>
        <v>0</v>
      </c>
      <c r="CC3" s="11"/>
    </row>
    <row r="4" spans="1:81" ht="46.8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68">
        <f t="shared" si="0"/>
        <v>0</v>
      </c>
      <c r="F4" s="269">
        <f t="shared" si="1"/>
        <v>74</v>
      </c>
      <c r="G4" s="224">
        <f t="shared" si="2"/>
        <v>-74</v>
      </c>
      <c r="H4" s="224">
        <f t="shared" si="3"/>
        <v>74</v>
      </c>
      <c r="I4" s="204">
        <f t="shared" ref="I4:I30" si="28">SUM(O4+T4+Y4+AD4+AI4+AN4+AS4+AX4+BC4+BH4+BM4)</f>
        <v>74</v>
      </c>
      <c r="J4" s="263">
        <f t="shared" ref="J4:J30" si="29">E4+H4-F4</f>
        <v>0</v>
      </c>
      <c r="K4" s="9">
        <v>0</v>
      </c>
      <c r="L4" s="13">
        <v>13</v>
      </c>
      <c r="M4" s="11">
        <f t="shared" ref="M4:M11" si="30">K4-L4</f>
        <v>-13</v>
      </c>
      <c r="N4" s="460">
        <v>13</v>
      </c>
      <c r="O4" s="457">
        <f t="shared" ref="O4:O30" si="31">SUM(K4+N4)</f>
        <v>13</v>
      </c>
      <c r="P4" s="9">
        <v>0</v>
      </c>
      <c r="Q4" s="15">
        <v>4</v>
      </c>
      <c r="R4" s="11">
        <f t="shared" si="4"/>
        <v>-4</v>
      </c>
      <c r="S4" s="157">
        <v>4</v>
      </c>
      <c r="T4" s="205">
        <f t="shared" si="5"/>
        <v>4</v>
      </c>
      <c r="U4" s="9">
        <v>0</v>
      </c>
      <c r="V4" s="11">
        <v>2</v>
      </c>
      <c r="W4" s="11">
        <f t="shared" si="6"/>
        <v>-2</v>
      </c>
      <c r="X4" s="13">
        <v>0</v>
      </c>
      <c r="Y4" s="204">
        <f t="shared" si="7"/>
        <v>0</v>
      </c>
      <c r="Z4" s="9">
        <v>0</v>
      </c>
      <c r="AA4" s="13">
        <v>5</v>
      </c>
      <c r="AB4" s="11">
        <f t="shared" si="8"/>
        <v>-5</v>
      </c>
      <c r="AC4" s="156">
        <v>5</v>
      </c>
      <c r="AD4" s="204">
        <f t="shared" si="9"/>
        <v>5</v>
      </c>
      <c r="AE4" s="9">
        <v>0</v>
      </c>
      <c r="AF4" s="13">
        <v>4</v>
      </c>
      <c r="AG4" s="11">
        <f t="shared" si="10"/>
        <v>-4</v>
      </c>
      <c r="AH4" s="156">
        <v>4</v>
      </c>
      <c r="AI4" s="204">
        <f t="shared" si="11"/>
        <v>4</v>
      </c>
      <c r="AJ4" s="9">
        <v>0</v>
      </c>
      <c r="AK4" s="13">
        <v>1</v>
      </c>
      <c r="AL4" s="11">
        <f t="shared" si="12"/>
        <v>-1</v>
      </c>
      <c r="AM4" s="156">
        <v>1</v>
      </c>
      <c r="AN4" s="204">
        <f t="shared" si="13"/>
        <v>1</v>
      </c>
      <c r="AO4" s="9">
        <v>0</v>
      </c>
      <c r="AP4" s="13">
        <v>13</v>
      </c>
      <c r="AQ4" s="11">
        <f t="shared" si="14"/>
        <v>-13</v>
      </c>
      <c r="AR4" s="26">
        <v>13</v>
      </c>
      <c r="AS4" s="204">
        <f t="shared" si="15"/>
        <v>13</v>
      </c>
      <c r="AT4" s="9">
        <v>0</v>
      </c>
      <c r="AU4" s="13">
        <v>2</v>
      </c>
      <c r="AV4" s="11">
        <f t="shared" si="16"/>
        <v>-2</v>
      </c>
      <c r="AW4" s="13">
        <v>6</v>
      </c>
      <c r="AX4" s="204">
        <f t="shared" si="17"/>
        <v>6</v>
      </c>
      <c r="AY4" s="13">
        <v>0</v>
      </c>
      <c r="AZ4" s="13">
        <v>26</v>
      </c>
      <c r="BA4" s="11">
        <f t="shared" si="18"/>
        <v>-26</v>
      </c>
      <c r="BB4" s="156">
        <v>26</v>
      </c>
      <c r="BC4" s="220">
        <f t="shared" si="19"/>
        <v>26</v>
      </c>
      <c r="BD4" s="9">
        <v>0</v>
      </c>
      <c r="BE4" s="15">
        <v>2</v>
      </c>
      <c r="BF4" s="11">
        <f t="shared" si="20"/>
        <v>-2</v>
      </c>
      <c r="BG4" s="157">
        <v>2</v>
      </c>
      <c r="BH4" s="205">
        <f t="shared" si="21"/>
        <v>2</v>
      </c>
      <c r="BI4" s="9">
        <v>0</v>
      </c>
      <c r="BJ4" s="11">
        <v>2</v>
      </c>
      <c r="BK4" s="11">
        <v>-2</v>
      </c>
      <c r="BL4" s="11">
        <v>0</v>
      </c>
      <c r="BM4" s="205">
        <f t="shared" si="23"/>
        <v>0</v>
      </c>
      <c r="BN4" s="13"/>
      <c r="BO4" s="11"/>
      <c r="BP4" s="11">
        <f t="shared" si="24"/>
        <v>0</v>
      </c>
      <c r="BQ4" s="11"/>
      <c r="BR4" s="11"/>
      <c r="BS4" s="11"/>
      <c r="BT4" s="11">
        <f t="shared" si="25"/>
        <v>0</v>
      </c>
      <c r="BU4" s="11"/>
      <c r="BV4" s="11"/>
      <c r="BW4" s="11"/>
      <c r="BX4" s="11">
        <f t="shared" si="26"/>
        <v>0</v>
      </c>
      <c r="BY4" s="11"/>
      <c r="BZ4" s="11"/>
      <c r="CA4" s="11"/>
      <c r="CB4" s="12">
        <f t="shared" si="27"/>
        <v>0</v>
      </c>
      <c r="CC4" s="26"/>
    </row>
    <row r="5" spans="1:81" ht="43.2" x14ac:dyDescent="0.3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214</v>
      </c>
      <c r="F5" s="269">
        <f t="shared" si="1"/>
        <v>255</v>
      </c>
      <c r="G5" s="224">
        <f t="shared" si="2"/>
        <v>-41</v>
      </c>
      <c r="H5" s="224">
        <f t="shared" si="3"/>
        <v>82</v>
      </c>
      <c r="I5" s="204">
        <f t="shared" si="28"/>
        <v>296</v>
      </c>
      <c r="J5" s="263">
        <f t="shared" si="29"/>
        <v>41</v>
      </c>
      <c r="K5" s="9">
        <v>41</v>
      </c>
      <c r="L5" s="13">
        <v>30</v>
      </c>
      <c r="M5" s="11">
        <f t="shared" si="30"/>
        <v>11</v>
      </c>
      <c r="N5" s="460">
        <v>0</v>
      </c>
      <c r="O5" s="457">
        <f t="shared" si="31"/>
        <v>41</v>
      </c>
      <c r="P5" s="9">
        <v>6</v>
      </c>
      <c r="Q5" s="15">
        <v>15</v>
      </c>
      <c r="R5" s="11">
        <f t="shared" si="4"/>
        <v>-9</v>
      </c>
      <c r="S5" s="157">
        <v>9</v>
      </c>
      <c r="T5" s="205">
        <f t="shared" si="5"/>
        <v>15</v>
      </c>
      <c r="U5" s="9">
        <v>4</v>
      </c>
      <c r="V5" s="11">
        <v>8</v>
      </c>
      <c r="W5" s="11">
        <f t="shared" si="6"/>
        <v>-4</v>
      </c>
      <c r="X5" s="13">
        <v>4</v>
      </c>
      <c r="Y5" s="204">
        <f t="shared" si="7"/>
        <v>8</v>
      </c>
      <c r="Z5" s="9">
        <v>14</v>
      </c>
      <c r="AA5" s="13">
        <v>14</v>
      </c>
      <c r="AB5" s="11">
        <f t="shared" si="8"/>
        <v>0</v>
      </c>
      <c r="AC5" s="13">
        <v>0</v>
      </c>
      <c r="AD5" s="204">
        <f t="shared" si="9"/>
        <v>14</v>
      </c>
      <c r="AE5" s="9">
        <v>2</v>
      </c>
      <c r="AF5" s="13">
        <v>13</v>
      </c>
      <c r="AG5" s="11">
        <f t="shared" si="10"/>
        <v>-11</v>
      </c>
      <c r="AH5" s="156">
        <v>11</v>
      </c>
      <c r="AI5" s="204">
        <f t="shared" si="11"/>
        <v>13</v>
      </c>
      <c r="AJ5" s="9">
        <v>2</v>
      </c>
      <c r="AK5" s="13">
        <v>7</v>
      </c>
      <c r="AL5" s="11">
        <f t="shared" si="12"/>
        <v>-5</v>
      </c>
      <c r="AM5" s="13">
        <v>10</v>
      </c>
      <c r="AN5" s="204">
        <f t="shared" si="13"/>
        <v>12</v>
      </c>
      <c r="AO5" s="9">
        <v>74</v>
      </c>
      <c r="AP5" s="13">
        <v>44</v>
      </c>
      <c r="AQ5" s="11">
        <f t="shared" si="14"/>
        <v>30</v>
      </c>
      <c r="AR5" s="26">
        <v>0</v>
      </c>
      <c r="AS5" s="204">
        <f t="shared" si="15"/>
        <v>74</v>
      </c>
      <c r="AT5" s="9">
        <v>3</v>
      </c>
      <c r="AU5" s="13">
        <v>6</v>
      </c>
      <c r="AV5" s="11">
        <f t="shared" si="16"/>
        <v>-3</v>
      </c>
      <c r="AW5" s="156">
        <v>3</v>
      </c>
      <c r="AX5" s="204">
        <f t="shared" si="17"/>
        <v>6</v>
      </c>
      <c r="AY5" s="13">
        <v>68</v>
      </c>
      <c r="AZ5" s="13">
        <v>107</v>
      </c>
      <c r="BA5" s="11">
        <f t="shared" si="18"/>
        <v>-39</v>
      </c>
      <c r="BB5" s="156">
        <v>39</v>
      </c>
      <c r="BC5" s="220">
        <f t="shared" si="19"/>
        <v>107</v>
      </c>
      <c r="BD5" s="9">
        <v>0</v>
      </c>
      <c r="BE5" s="15">
        <v>5</v>
      </c>
      <c r="BF5" s="11">
        <f t="shared" si="20"/>
        <v>-5</v>
      </c>
      <c r="BG5" s="11">
        <v>0</v>
      </c>
      <c r="BH5" s="205">
        <f t="shared" si="21"/>
        <v>0</v>
      </c>
      <c r="BI5" s="9">
        <v>0</v>
      </c>
      <c r="BJ5" s="11">
        <v>6</v>
      </c>
      <c r="BK5" s="11">
        <f t="shared" si="22"/>
        <v>-6</v>
      </c>
      <c r="BL5" s="157">
        <v>6</v>
      </c>
      <c r="BM5" s="205">
        <f t="shared" si="23"/>
        <v>6</v>
      </c>
      <c r="BN5" s="13"/>
      <c r="BO5" s="11"/>
      <c r="BP5" s="11">
        <f t="shared" si="24"/>
        <v>0</v>
      </c>
      <c r="BQ5" s="11"/>
      <c r="BR5" s="11"/>
      <c r="BS5" s="11"/>
      <c r="BT5" s="11">
        <f t="shared" si="25"/>
        <v>0</v>
      </c>
      <c r="BU5" s="11"/>
      <c r="BV5" s="11"/>
      <c r="BW5" s="11"/>
      <c r="BX5" s="11">
        <f t="shared" si="26"/>
        <v>0</v>
      </c>
      <c r="BY5" s="11"/>
      <c r="BZ5" s="11"/>
      <c r="CA5" s="11"/>
      <c r="CB5" s="12">
        <f t="shared" si="27"/>
        <v>0</v>
      </c>
      <c r="CC5" s="26"/>
    </row>
    <row r="6" spans="1:81" ht="28.8" x14ac:dyDescent="0.3">
      <c r="A6" s="9">
        <v>4</v>
      </c>
      <c r="B6" s="25" t="s">
        <v>29</v>
      </c>
      <c r="C6" s="26">
        <v>8</v>
      </c>
      <c r="D6" s="65">
        <v>25</v>
      </c>
      <c r="E6" s="268">
        <f t="shared" si="0"/>
        <v>207</v>
      </c>
      <c r="F6" s="269">
        <f t="shared" si="1"/>
        <v>180</v>
      </c>
      <c r="G6" s="224">
        <f t="shared" si="2"/>
        <v>4</v>
      </c>
      <c r="H6" s="224">
        <f t="shared" si="3"/>
        <v>36</v>
      </c>
      <c r="I6" s="204">
        <f t="shared" si="28"/>
        <v>243</v>
      </c>
      <c r="J6" s="263">
        <f t="shared" si="29"/>
        <v>63</v>
      </c>
      <c r="K6" s="9">
        <v>31</v>
      </c>
      <c r="L6" s="13">
        <v>28</v>
      </c>
      <c r="M6" s="11">
        <f t="shared" si="30"/>
        <v>3</v>
      </c>
      <c r="N6" s="460">
        <v>0</v>
      </c>
      <c r="O6" s="457">
        <f t="shared" si="31"/>
        <v>31</v>
      </c>
      <c r="P6" s="9">
        <v>0</v>
      </c>
      <c r="Q6" s="15">
        <v>10</v>
      </c>
      <c r="R6" s="11">
        <f t="shared" si="4"/>
        <v>-10</v>
      </c>
      <c r="S6" s="157">
        <v>10</v>
      </c>
      <c r="T6" s="205">
        <f t="shared" si="5"/>
        <v>10</v>
      </c>
      <c r="U6" s="143">
        <v>6</v>
      </c>
      <c r="V6" s="11">
        <v>6</v>
      </c>
      <c r="W6" s="11">
        <f>U6-V6</f>
        <v>0</v>
      </c>
      <c r="X6" s="13">
        <v>0</v>
      </c>
      <c r="Y6" s="204">
        <f t="shared" si="7"/>
        <v>6</v>
      </c>
      <c r="Z6" s="9">
        <v>10</v>
      </c>
      <c r="AA6" s="13">
        <v>11</v>
      </c>
      <c r="AB6" s="11">
        <f t="shared" si="8"/>
        <v>-1</v>
      </c>
      <c r="AC6" s="156">
        <v>1</v>
      </c>
      <c r="AD6" s="204">
        <f t="shared" si="9"/>
        <v>11</v>
      </c>
      <c r="AE6" s="9">
        <v>1</v>
      </c>
      <c r="AF6" s="13">
        <v>8</v>
      </c>
      <c r="AG6" s="11">
        <f t="shared" si="10"/>
        <v>-7</v>
      </c>
      <c r="AH6" s="156">
        <v>7</v>
      </c>
      <c r="AI6" s="204">
        <f t="shared" si="11"/>
        <v>8</v>
      </c>
      <c r="AJ6" s="9">
        <v>1</v>
      </c>
      <c r="AK6" s="13">
        <v>6</v>
      </c>
      <c r="AL6" s="11">
        <f t="shared" si="12"/>
        <v>-5</v>
      </c>
      <c r="AM6" s="13">
        <v>10</v>
      </c>
      <c r="AN6" s="204">
        <f t="shared" si="13"/>
        <v>11</v>
      </c>
      <c r="AO6" s="9">
        <v>69</v>
      </c>
      <c r="AP6" s="13">
        <v>32</v>
      </c>
      <c r="AQ6" s="11">
        <v>14</v>
      </c>
      <c r="AR6" s="26">
        <v>0</v>
      </c>
      <c r="AS6" s="204">
        <f t="shared" si="15"/>
        <v>69</v>
      </c>
      <c r="AT6" s="9">
        <v>2</v>
      </c>
      <c r="AU6" s="13">
        <v>5</v>
      </c>
      <c r="AV6" s="11">
        <f t="shared" si="16"/>
        <v>-3</v>
      </c>
      <c r="AW6" s="156">
        <v>3</v>
      </c>
      <c r="AX6" s="204">
        <f t="shared" si="17"/>
        <v>5</v>
      </c>
      <c r="AY6" s="13">
        <v>87</v>
      </c>
      <c r="AZ6" s="13">
        <v>64</v>
      </c>
      <c r="BA6" s="11">
        <f t="shared" si="18"/>
        <v>23</v>
      </c>
      <c r="BB6" s="13">
        <v>0</v>
      </c>
      <c r="BC6" s="220">
        <f t="shared" si="19"/>
        <v>87</v>
      </c>
      <c r="BD6" s="9">
        <v>0</v>
      </c>
      <c r="BE6" s="15">
        <v>5</v>
      </c>
      <c r="BF6" s="11">
        <f t="shared" si="20"/>
        <v>-5</v>
      </c>
      <c r="BG6" s="11">
        <v>0</v>
      </c>
      <c r="BH6" s="205">
        <f t="shared" si="21"/>
        <v>0</v>
      </c>
      <c r="BI6" s="9">
        <v>0</v>
      </c>
      <c r="BJ6" s="11">
        <v>5</v>
      </c>
      <c r="BK6" s="11">
        <f t="shared" si="22"/>
        <v>-5</v>
      </c>
      <c r="BL6" s="157">
        <v>5</v>
      </c>
      <c r="BM6" s="205">
        <f t="shared" si="23"/>
        <v>5</v>
      </c>
      <c r="BN6" s="13"/>
      <c r="BO6" s="11"/>
      <c r="BP6" s="11">
        <f t="shared" si="24"/>
        <v>0</v>
      </c>
      <c r="BQ6" s="11"/>
      <c r="BR6" s="11"/>
      <c r="BS6" s="11"/>
      <c r="BT6" s="11">
        <f t="shared" si="25"/>
        <v>0</v>
      </c>
      <c r="BU6" s="11"/>
      <c r="BV6" s="11"/>
      <c r="BW6" s="11"/>
      <c r="BX6" s="11">
        <f t="shared" si="26"/>
        <v>0</v>
      </c>
      <c r="BY6" s="11"/>
      <c r="BZ6" s="11"/>
      <c r="CA6" s="11"/>
      <c r="CB6" s="12">
        <f t="shared" si="27"/>
        <v>0</v>
      </c>
      <c r="CC6" s="26"/>
    </row>
    <row r="7" spans="1:81" ht="19.8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228</v>
      </c>
      <c r="F7" s="269">
        <f t="shared" si="1"/>
        <v>344</v>
      </c>
      <c r="G7" s="224">
        <f t="shared" si="2"/>
        <v>-116</v>
      </c>
      <c r="H7" s="224">
        <f t="shared" si="3"/>
        <v>140</v>
      </c>
      <c r="I7" s="204">
        <f t="shared" si="28"/>
        <v>368</v>
      </c>
      <c r="J7" s="263">
        <f t="shared" si="29"/>
        <v>24</v>
      </c>
      <c r="K7" s="294">
        <v>34</v>
      </c>
      <c r="L7" s="70">
        <v>38</v>
      </c>
      <c r="M7" s="11">
        <f t="shared" si="30"/>
        <v>-4</v>
      </c>
      <c r="N7" s="157">
        <v>4</v>
      </c>
      <c r="O7" s="205">
        <f t="shared" si="31"/>
        <v>38</v>
      </c>
      <c r="P7" s="294">
        <v>0</v>
      </c>
      <c r="Q7" s="70">
        <v>20</v>
      </c>
      <c r="R7" s="11">
        <f t="shared" si="4"/>
        <v>-20</v>
      </c>
      <c r="S7" s="157">
        <v>20</v>
      </c>
      <c r="T7" s="205">
        <f t="shared" si="5"/>
        <v>20</v>
      </c>
      <c r="U7" s="294">
        <v>5</v>
      </c>
      <c r="V7" s="70">
        <v>10</v>
      </c>
      <c r="W7" s="11">
        <f t="shared" si="6"/>
        <v>-5</v>
      </c>
      <c r="X7" s="157">
        <v>5</v>
      </c>
      <c r="Y7" s="205">
        <f t="shared" si="7"/>
        <v>10</v>
      </c>
      <c r="Z7" s="294">
        <v>20</v>
      </c>
      <c r="AA7" s="70">
        <v>17</v>
      </c>
      <c r="AB7" s="11">
        <f t="shared" si="8"/>
        <v>3</v>
      </c>
      <c r="AC7" s="11">
        <v>0</v>
      </c>
      <c r="AD7" s="205">
        <f t="shared" si="9"/>
        <v>20</v>
      </c>
      <c r="AE7" s="294">
        <v>0</v>
      </c>
      <c r="AF7" s="70">
        <v>17</v>
      </c>
      <c r="AG7" s="11">
        <f t="shared" si="10"/>
        <v>-17</v>
      </c>
      <c r="AH7" s="157">
        <v>17</v>
      </c>
      <c r="AI7" s="205">
        <f t="shared" si="11"/>
        <v>17</v>
      </c>
      <c r="AJ7" s="294">
        <v>0</v>
      </c>
      <c r="AK7" s="70">
        <v>11</v>
      </c>
      <c r="AL7" s="11">
        <f t="shared" si="12"/>
        <v>-11</v>
      </c>
      <c r="AM7" s="157">
        <v>18</v>
      </c>
      <c r="AN7" s="205">
        <f t="shared" si="13"/>
        <v>18</v>
      </c>
      <c r="AO7" s="294">
        <v>80</v>
      </c>
      <c r="AP7" s="70">
        <v>59</v>
      </c>
      <c r="AQ7" s="11">
        <f t="shared" si="14"/>
        <v>21</v>
      </c>
      <c r="AR7" s="26">
        <v>0</v>
      </c>
      <c r="AS7" s="206">
        <f t="shared" si="15"/>
        <v>80</v>
      </c>
      <c r="AT7" s="294">
        <v>0</v>
      </c>
      <c r="AU7" s="70">
        <v>8</v>
      </c>
      <c r="AV7" s="11">
        <f t="shared" si="16"/>
        <v>-8</v>
      </c>
      <c r="AW7" s="157">
        <v>8</v>
      </c>
      <c r="AX7" s="205">
        <f t="shared" si="17"/>
        <v>8</v>
      </c>
      <c r="AY7" s="292">
        <v>89</v>
      </c>
      <c r="AZ7" s="70">
        <v>149</v>
      </c>
      <c r="BA7" s="11">
        <f t="shared" si="18"/>
        <v>-60</v>
      </c>
      <c r="BB7" s="157">
        <v>60</v>
      </c>
      <c r="BC7" s="243">
        <f t="shared" si="19"/>
        <v>149</v>
      </c>
      <c r="BD7" s="294">
        <v>0</v>
      </c>
      <c r="BE7" s="70">
        <v>7</v>
      </c>
      <c r="BF7" s="11">
        <f t="shared" si="20"/>
        <v>-7</v>
      </c>
      <c r="BG7" s="11">
        <v>0</v>
      </c>
      <c r="BH7" s="205">
        <f t="shared" si="21"/>
        <v>0</v>
      </c>
      <c r="BI7" s="303">
        <v>0</v>
      </c>
      <c r="BJ7" s="82">
        <v>8</v>
      </c>
      <c r="BK7" s="11">
        <f t="shared" si="22"/>
        <v>-8</v>
      </c>
      <c r="BL7" s="157">
        <v>8</v>
      </c>
      <c r="BM7" s="205">
        <f t="shared" si="23"/>
        <v>8</v>
      </c>
      <c r="BN7" s="236"/>
      <c r="BO7" s="28"/>
      <c r="BP7" s="11">
        <f t="shared" si="24"/>
        <v>0</v>
      </c>
      <c r="BQ7" s="11"/>
      <c r="BR7" s="28"/>
      <c r="BS7" s="28"/>
      <c r="BT7" s="11">
        <f t="shared" si="25"/>
        <v>0</v>
      </c>
      <c r="BU7" s="11"/>
      <c r="BV7" s="28"/>
      <c r="BW7" s="28"/>
      <c r="BX7" s="11">
        <f t="shared" si="26"/>
        <v>0</v>
      </c>
      <c r="BY7" s="11"/>
      <c r="BZ7" s="28"/>
      <c r="CA7" s="28"/>
      <c r="CB7" s="12">
        <f t="shared" si="27"/>
        <v>0</v>
      </c>
      <c r="CC7" s="26"/>
    </row>
    <row r="8" spans="1:81" ht="33.6" customHeight="1" x14ac:dyDescent="0.3">
      <c r="A8" s="95">
        <v>6</v>
      </c>
      <c r="B8" s="25" t="s">
        <v>31</v>
      </c>
      <c r="C8" s="26">
        <v>8</v>
      </c>
      <c r="D8" s="65">
        <v>35</v>
      </c>
      <c r="E8" s="268">
        <f t="shared" si="0"/>
        <v>286</v>
      </c>
      <c r="F8" s="269">
        <f t="shared" si="1"/>
        <v>212</v>
      </c>
      <c r="G8" s="224">
        <f t="shared" si="2"/>
        <v>74</v>
      </c>
      <c r="H8" s="224">
        <f t="shared" si="3"/>
        <v>40</v>
      </c>
      <c r="I8" s="204">
        <f t="shared" si="28"/>
        <v>326</v>
      </c>
      <c r="J8" s="263">
        <f t="shared" si="29"/>
        <v>114</v>
      </c>
      <c r="K8" s="294">
        <v>39</v>
      </c>
      <c r="L8" s="70">
        <v>27</v>
      </c>
      <c r="M8" s="11">
        <f t="shared" si="30"/>
        <v>12</v>
      </c>
      <c r="N8" s="11">
        <v>0</v>
      </c>
      <c r="O8" s="205">
        <f t="shared" si="31"/>
        <v>39</v>
      </c>
      <c r="P8" s="294">
        <v>0</v>
      </c>
      <c r="Q8" s="70">
        <v>13</v>
      </c>
      <c r="R8" s="11">
        <f t="shared" si="4"/>
        <v>-13</v>
      </c>
      <c r="S8" s="157">
        <v>13</v>
      </c>
      <c r="T8" s="205">
        <f t="shared" si="5"/>
        <v>13</v>
      </c>
      <c r="U8" s="294">
        <v>6</v>
      </c>
      <c r="V8" s="70">
        <v>7</v>
      </c>
      <c r="W8" s="11">
        <f t="shared" si="6"/>
        <v>-1</v>
      </c>
      <c r="X8" s="11">
        <v>1</v>
      </c>
      <c r="Y8" s="205">
        <f t="shared" si="7"/>
        <v>7</v>
      </c>
      <c r="Z8" s="294">
        <v>13</v>
      </c>
      <c r="AA8" s="70">
        <v>13</v>
      </c>
      <c r="AB8" s="11">
        <f t="shared" si="8"/>
        <v>0</v>
      </c>
      <c r="AC8" s="11">
        <v>0</v>
      </c>
      <c r="AD8" s="205">
        <f t="shared" si="9"/>
        <v>13</v>
      </c>
      <c r="AE8" s="294">
        <v>3</v>
      </c>
      <c r="AF8" s="70">
        <v>10</v>
      </c>
      <c r="AG8" s="11">
        <f t="shared" si="10"/>
        <v>-7</v>
      </c>
      <c r="AH8" s="157">
        <v>7</v>
      </c>
      <c r="AI8" s="205">
        <f t="shared" si="11"/>
        <v>10</v>
      </c>
      <c r="AJ8" s="294">
        <v>2</v>
      </c>
      <c r="AK8" s="70">
        <v>8</v>
      </c>
      <c r="AL8" s="11">
        <f t="shared" si="12"/>
        <v>-6</v>
      </c>
      <c r="AM8" s="11">
        <v>12</v>
      </c>
      <c r="AN8" s="205">
        <f t="shared" si="13"/>
        <v>14</v>
      </c>
      <c r="AO8" s="294">
        <v>121</v>
      </c>
      <c r="AP8" s="70">
        <v>40</v>
      </c>
      <c r="AQ8" s="11">
        <f t="shared" si="14"/>
        <v>81</v>
      </c>
      <c r="AR8" s="26">
        <v>0</v>
      </c>
      <c r="AS8" s="206">
        <f t="shared" si="15"/>
        <v>121</v>
      </c>
      <c r="AT8" s="294">
        <v>4</v>
      </c>
      <c r="AU8" s="70">
        <v>5</v>
      </c>
      <c r="AV8" s="11">
        <f t="shared" si="16"/>
        <v>-1</v>
      </c>
      <c r="AW8" s="157">
        <v>1</v>
      </c>
      <c r="AX8" s="205">
        <f t="shared" si="17"/>
        <v>5</v>
      </c>
      <c r="AY8" s="292">
        <v>98</v>
      </c>
      <c r="AZ8" s="70">
        <v>77</v>
      </c>
      <c r="BA8" s="11">
        <f t="shared" si="18"/>
        <v>21</v>
      </c>
      <c r="BB8" s="11">
        <v>0</v>
      </c>
      <c r="BC8" s="243">
        <f t="shared" si="19"/>
        <v>98</v>
      </c>
      <c r="BD8" s="294">
        <v>0</v>
      </c>
      <c r="BE8" s="70">
        <v>6</v>
      </c>
      <c r="BF8" s="11">
        <f t="shared" si="20"/>
        <v>-6</v>
      </c>
      <c r="BG8" s="11">
        <v>0</v>
      </c>
      <c r="BH8" s="205">
        <f t="shared" si="21"/>
        <v>0</v>
      </c>
      <c r="BI8" s="303">
        <v>0</v>
      </c>
      <c r="BJ8" s="82">
        <v>6</v>
      </c>
      <c r="BK8" s="11">
        <f t="shared" si="22"/>
        <v>-6</v>
      </c>
      <c r="BL8" s="157">
        <v>6</v>
      </c>
      <c r="BM8" s="205">
        <f t="shared" si="23"/>
        <v>6</v>
      </c>
      <c r="BN8" s="236"/>
      <c r="BO8" s="28"/>
      <c r="BP8" s="11">
        <f t="shared" si="24"/>
        <v>0</v>
      </c>
      <c r="BQ8" s="11"/>
      <c r="BR8" s="28"/>
      <c r="BS8" s="28"/>
      <c r="BT8" s="11">
        <f t="shared" si="25"/>
        <v>0</v>
      </c>
      <c r="BU8" s="11"/>
      <c r="BV8" s="28"/>
      <c r="BW8" s="28"/>
      <c r="BX8" s="11">
        <f t="shared" si="26"/>
        <v>0</v>
      </c>
      <c r="BY8" s="11"/>
      <c r="BZ8" s="28"/>
      <c r="CA8" s="28"/>
      <c r="CB8" s="12">
        <f t="shared" si="27"/>
        <v>0</v>
      </c>
      <c r="CC8" s="26"/>
    </row>
    <row r="9" spans="1:81" ht="28.8" x14ac:dyDescent="0.3">
      <c r="A9" s="31">
        <v>7</v>
      </c>
      <c r="B9" s="25" t="s">
        <v>32</v>
      </c>
      <c r="C9" s="26">
        <v>8</v>
      </c>
      <c r="D9" s="65">
        <v>30</v>
      </c>
      <c r="E9" s="268">
        <f t="shared" si="0"/>
        <v>53</v>
      </c>
      <c r="F9" s="269">
        <f t="shared" si="1"/>
        <v>91</v>
      </c>
      <c r="G9" s="224">
        <f t="shared" si="2"/>
        <v>-38</v>
      </c>
      <c r="H9" s="224">
        <f t="shared" si="3"/>
        <v>51</v>
      </c>
      <c r="I9" s="204">
        <f t="shared" si="28"/>
        <v>104</v>
      </c>
      <c r="J9" s="263">
        <f t="shared" si="29"/>
        <v>13</v>
      </c>
      <c r="K9" s="289">
        <v>6</v>
      </c>
      <c r="L9" s="55">
        <v>12</v>
      </c>
      <c r="M9" s="11">
        <f t="shared" si="30"/>
        <v>-6</v>
      </c>
      <c r="N9" s="157">
        <v>6</v>
      </c>
      <c r="O9" s="205">
        <f t="shared" si="31"/>
        <v>12</v>
      </c>
      <c r="P9" s="289">
        <v>0</v>
      </c>
      <c r="Q9" s="55">
        <v>8</v>
      </c>
      <c r="R9" s="11">
        <f t="shared" si="4"/>
        <v>-8</v>
      </c>
      <c r="S9" s="157">
        <v>8</v>
      </c>
      <c r="T9" s="205">
        <f t="shared" si="5"/>
        <v>8</v>
      </c>
      <c r="U9" s="289">
        <v>0</v>
      </c>
      <c r="V9" s="55">
        <v>2</v>
      </c>
      <c r="W9" s="11">
        <f t="shared" si="6"/>
        <v>-2</v>
      </c>
      <c r="X9" s="157">
        <v>2</v>
      </c>
      <c r="Y9" s="205">
        <f t="shared" si="7"/>
        <v>2</v>
      </c>
      <c r="Z9" s="289">
        <v>8</v>
      </c>
      <c r="AA9" s="55">
        <v>4</v>
      </c>
      <c r="AB9" s="11">
        <f t="shared" si="8"/>
        <v>4</v>
      </c>
      <c r="AC9" s="11">
        <v>0</v>
      </c>
      <c r="AD9" s="205">
        <f t="shared" si="9"/>
        <v>8</v>
      </c>
      <c r="AE9" s="289">
        <v>0</v>
      </c>
      <c r="AF9" s="55">
        <v>5</v>
      </c>
      <c r="AG9" s="11">
        <f t="shared" si="10"/>
        <v>-5</v>
      </c>
      <c r="AH9" s="157">
        <v>5</v>
      </c>
      <c r="AI9" s="205">
        <f t="shared" si="11"/>
        <v>5</v>
      </c>
      <c r="AJ9" s="289">
        <v>0</v>
      </c>
      <c r="AK9" s="55">
        <v>2</v>
      </c>
      <c r="AL9" s="11">
        <f t="shared" si="12"/>
        <v>-2</v>
      </c>
      <c r="AM9" s="157">
        <v>4</v>
      </c>
      <c r="AN9" s="205">
        <f t="shared" si="13"/>
        <v>4</v>
      </c>
      <c r="AO9" s="289">
        <v>24</v>
      </c>
      <c r="AP9" s="55">
        <v>15</v>
      </c>
      <c r="AQ9" s="11">
        <f t="shared" si="14"/>
        <v>9</v>
      </c>
      <c r="AR9" s="26">
        <v>0</v>
      </c>
      <c r="AS9" s="206">
        <f t="shared" si="15"/>
        <v>24</v>
      </c>
      <c r="AT9" s="289">
        <v>0</v>
      </c>
      <c r="AU9" s="55">
        <v>2</v>
      </c>
      <c r="AV9" s="11">
        <f t="shared" si="16"/>
        <v>-2</v>
      </c>
      <c r="AW9" s="157">
        <v>2</v>
      </c>
      <c r="AX9" s="205">
        <f t="shared" si="17"/>
        <v>2</v>
      </c>
      <c r="AY9" s="147">
        <v>15</v>
      </c>
      <c r="AZ9" s="55">
        <v>37</v>
      </c>
      <c r="BA9" s="11">
        <f t="shared" si="18"/>
        <v>-22</v>
      </c>
      <c r="BB9" s="11">
        <v>22</v>
      </c>
      <c r="BC9" s="243">
        <f t="shared" si="19"/>
        <v>37</v>
      </c>
      <c r="BD9" s="289">
        <v>0</v>
      </c>
      <c r="BE9" s="55">
        <v>2</v>
      </c>
      <c r="BF9" s="11">
        <f t="shared" si="20"/>
        <v>-2</v>
      </c>
      <c r="BG9" s="11">
        <v>0</v>
      </c>
      <c r="BH9" s="205">
        <f t="shared" si="21"/>
        <v>0</v>
      </c>
      <c r="BI9" s="289">
        <v>0</v>
      </c>
      <c r="BJ9" s="55">
        <v>2</v>
      </c>
      <c r="BK9" s="11">
        <f t="shared" si="22"/>
        <v>-2</v>
      </c>
      <c r="BL9" s="157">
        <v>2</v>
      </c>
      <c r="BM9" s="205">
        <f t="shared" si="23"/>
        <v>2</v>
      </c>
      <c r="BN9" s="238"/>
      <c r="BO9" s="32"/>
      <c r="BP9" s="11">
        <f t="shared" si="24"/>
        <v>0</v>
      </c>
      <c r="BQ9" s="11"/>
      <c r="BR9" s="32"/>
      <c r="BS9" s="32"/>
      <c r="BT9" s="11">
        <f t="shared" si="25"/>
        <v>0</v>
      </c>
      <c r="BU9" s="11"/>
      <c r="BV9" s="32"/>
      <c r="BW9" s="32"/>
      <c r="BX9" s="11">
        <f t="shared" si="26"/>
        <v>0</v>
      </c>
      <c r="BY9" s="11"/>
      <c r="BZ9" s="32"/>
      <c r="CA9" s="32"/>
      <c r="CB9" s="12">
        <f t="shared" si="27"/>
        <v>0</v>
      </c>
      <c r="CC9" s="26"/>
    </row>
    <row r="10" spans="1:81" ht="32.4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268">
        <f t="shared" si="0"/>
        <v>116</v>
      </c>
      <c r="F10" s="269">
        <f t="shared" si="1"/>
        <v>126</v>
      </c>
      <c r="G10" s="224">
        <f t="shared" si="2"/>
        <v>-10</v>
      </c>
      <c r="H10" s="224">
        <f t="shared" si="3"/>
        <v>38</v>
      </c>
      <c r="I10" s="204">
        <f t="shared" si="28"/>
        <v>154</v>
      </c>
      <c r="J10" s="263">
        <f t="shared" si="29"/>
        <v>28</v>
      </c>
      <c r="K10" s="383">
        <v>30</v>
      </c>
      <c r="L10" s="382">
        <v>13</v>
      </c>
      <c r="M10" s="11">
        <f t="shared" si="30"/>
        <v>17</v>
      </c>
      <c r="N10" s="11">
        <v>0</v>
      </c>
      <c r="O10" s="205">
        <f t="shared" si="31"/>
        <v>30</v>
      </c>
      <c r="P10" s="383">
        <v>0</v>
      </c>
      <c r="Q10" s="382">
        <v>7</v>
      </c>
      <c r="R10" s="11">
        <f t="shared" si="4"/>
        <v>-7</v>
      </c>
      <c r="S10" s="157">
        <v>7</v>
      </c>
      <c r="T10" s="205">
        <f t="shared" si="5"/>
        <v>7</v>
      </c>
      <c r="U10" s="383">
        <v>0</v>
      </c>
      <c r="V10" s="382">
        <v>3</v>
      </c>
      <c r="W10" s="11">
        <f t="shared" si="6"/>
        <v>-3</v>
      </c>
      <c r="X10" s="157">
        <v>3</v>
      </c>
      <c r="Y10" s="205">
        <f t="shared" si="7"/>
        <v>3</v>
      </c>
      <c r="Z10" s="383">
        <v>0</v>
      </c>
      <c r="AA10" s="382">
        <v>6</v>
      </c>
      <c r="AB10" s="11">
        <f t="shared" si="8"/>
        <v>-6</v>
      </c>
      <c r="AC10" s="157">
        <v>6</v>
      </c>
      <c r="AD10" s="205">
        <f t="shared" si="9"/>
        <v>6</v>
      </c>
      <c r="AE10" s="383">
        <v>0</v>
      </c>
      <c r="AF10" s="382">
        <v>7</v>
      </c>
      <c r="AG10" s="11">
        <f t="shared" si="10"/>
        <v>-7</v>
      </c>
      <c r="AH10" s="157">
        <v>7</v>
      </c>
      <c r="AI10" s="205">
        <f t="shared" si="11"/>
        <v>7</v>
      </c>
      <c r="AJ10" s="383">
        <v>0</v>
      </c>
      <c r="AK10" s="382">
        <v>1</v>
      </c>
      <c r="AL10" s="11">
        <f t="shared" si="12"/>
        <v>-1</v>
      </c>
      <c r="AM10" s="157">
        <v>1</v>
      </c>
      <c r="AN10" s="205">
        <f t="shared" si="13"/>
        <v>1</v>
      </c>
      <c r="AO10" s="383">
        <v>30</v>
      </c>
      <c r="AP10" s="382">
        <v>19</v>
      </c>
      <c r="AQ10" s="11">
        <f t="shared" si="14"/>
        <v>11</v>
      </c>
      <c r="AR10" s="26">
        <v>0</v>
      </c>
      <c r="AS10" s="206">
        <f t="shared" si="15"/>
        <v>30</v>
      </c>
      <c r="AT10" s="383">
        <v>0</v>
      </c>
      <c r="AU10" s="382">
        <v>3</v>
      </c>
      <c r="AV10" s="11">
        <f t="shared" si="16"/>
        <v>-3</v>
      </c>
      <c r="AW10" s="157">
        <v>3</v>
      </c>
      <c r="AX10" s="205">
        <f t="shared" si="17"/>
        <v>3</v>
      </c>
      <c r="AY10" s="393">
        <v>56</v>
      </c>
      <c r="AZ10" s="382">
        <v>63</v>
      </c>
      <c r="BA10" s="11">
        <f t="shared" si="18"/>
        <v>-7</v>
      </c>
      <c r="BB10" s="11">
        <v>7</v>
      </c>
      <c r="BC10" s="243">
        <f t="shared" si="19"/>
        <v>63</v>
      </c>
      <c r="BD10" s="383">
        <v>0</v>
      </c>
      <c r="BE10" s="382">
        <v>1</v>
      </c>
      <c r="BF10" s="11">
        <f t="shared" si="20"/>
        <v>-1</v>
      </c>
      <c r="BG10" s="157">
        <v>1</v>
      </c>
      <c r="BH10" s="205">
        <f t="shared" si="21"/>
        <v>1</v>
      </c>
      <c r="BI10" s="383">
        <v>0</v>
      </c>
      <c r="BJ10" s="382">
        <v>3</v>
      </c>
      <c r="BK10" s="11">
        <f t="shared" si="22"/>
        <v>-3</v>
      </c>
      <c r="BL10" s="157">
        <v>3</v>
      </c>
      <c r="BM10" s="205">
        <f t="shared" si="23"/>
        <v>3</v>
      </c>
      <c r="BN10" s="385"/>
      <c r="BO10" s="386"/>
      <c r="BP10" s="11">
        <f t="shared" si="24"/>
        <v>0</v>
      </c>
      <c r="BQ10" s="11"/>
      <c r="BR10" s="386"/>
      <c r="BS10" s="386"/>
      <c r="BT10" s="11">
        <f t="shared" si="25"/>
        <v>0</v>
      </c>
      <c r="BU10" s="11"/>
      <c r="BV10" s="386"/>
      <c r="BW10" s="386"/>
      <c r="BX10" s="11">
        <f t="shared" si="26"/>
        <v>0</v>
      </c>
      <c r="BY10" s="11"/>
      <c r="BZ10" s="386"/>
      <c r="CA10" s="386"/>
      <c r="CB10" s="12">
        <f t="shared" si="27"/>
        <v>0</v>
      </c>
      <c r="CC10" s="26"/>
    </row>
    <row r="11" spans="1:81" ht="43.2" x14ac:dyDescent="0.3">
      <c r="A11" s="32">
        <v>9</v>
      </c>
      <c r="B11" s="25" t="s">
        <v>34</v>
      </c>
      <c r="C11" s="26">
        <v>20</v>
      </c>
      <c r="D11" s="65">
        <v>30</v>
      </c>
      <c r="E11" s="268">
        <f t="shared" si="0"/>
        <v>16</v>
      </c>
      <c r="F11" s="269">
        <f t="shared" si="1"/>
        <v>449</v>
      </c>
      <c r="G11" s="224">
        <f t="shared" si="2"/>
        <v>-433</v>
      </c>
      <c r="H11" s="224">
        <f t="shared" si="3"/>
        <v>433</v>
      </c>
      <c r="I11" s="204">
        <f t="shared" si="28"/>
        <v>449</v>
      </c>
      <c r="J11" s="263">
        <f t="shared" si="29"/>
        <v>0</v>
      </c>
      <c r="K11" s="289">
        <v>0</v>
      </c>
      <c r="L11" s="55">
        <v>39</v>
      </c>
      <c r="M11" s="11">
        <f t="shared" si="30"/>
        <v>-39</v>
      </c>
      <c r="N11" s="408">
        <v>39</v>
      </c>
      <c r="O11" s="409">
        <f t="shared" si="31"/>
        <v>39</v>
      </c>
      <c r="P11" s="289">
        <v>0</v>
      </c>
      <c r="Q11" s="55">
        <v>21</v>
      </c>
      <c r="R11" s="11">
        <f t="shared" si="4"/>
        <v>-21</v>
      </c>
      <c r="S11" s="157">
        <v>21</v>
      </c>
      <c r="T11" s="205">
        <f t="shared" si="5"/>
        <v>21</v>
      </c>
      <c r="U11" s="289">
        <v>0</v>
      </c>
      <c r="V11" s="55">
        <v>23</v>
      </c>
      <c r="W11" s="11">
        <f t="shared" si="6"/>
        <v>-23</v>
      </c>
      <c r="X11" s="157">
        <v>23</v>
      </c>
      <c r="Y11" s="205">
        <f t="shared" si="7"/>
        <v>23</v>
      </c>
      <c r="Z11" s="289">
        <v>0</v>
      </c>
      <c r="AA11" s="55">
        <v>33</v>
      </c>
      <c r="AB11" s="11">
        <f t="shared" si="8"/>
        <v>-33</v>
      </c>
      <c r="AC11" s="157">
        <v>33</v>
      </c>
      <c r="AD11" s="205">
        <f t="shared" si="9"/>
        <v>33</v>
      </c>
      <c r="AE11" s="289">
        <v>0</v>
      </c>
      <c r="AF11" s="55">
        <v>15</v>
      </c>
      <c r="AG11" s="11">
        <f t="shared" si="10"/>
        <v>-15</v>
      </c>
      <c r="AH11" s="157">
        <v>15</v>
      </c>
      <c r="AI11" s="205">
        <f t="shared" si="11"/>
        <v>15</v>
      </c>
      <c r="AJ11" s="289">
        <v>0</v>
      </c>
      <c r="AK11" s="55">
        <v>37</v>
      </c>
      <c r="AL11" s="11">
        <f t="shared" si="12"/>
        <v>-37</v>
      </c>
      <c r="AM11" s="157">
        <v>37</v>
      </c>
      <c r="AN11" s="205">
        <f t="shared" si="13"/>
        <v>37</v>
      </c>
      <c r="AO11" s="289">
        <v>0</v>
      </c>
      <c r="AP11" s="55">
        <v>122</v>
      </c>
      <c r="AQ11" s="11">
        <f t="shared" si="14"/>
        <v>-122</v>
      </c>
      <c r="AR11" s="158">
        <v>122</v>
      </c>
      <c r="AS11" s="206">
        <f t="shared" si="15"/>
        <v>122</v>
      </c>
      <c r="AT11" s="289">
        <v>0</v>
      </c>
      <c r="AU11" s="55">
        <v>10</v>
      </c>
      <c r="AV11" s="11">
        <f t="shared" si="16"/>
        <v>-10</v>
      </c>
      <c r="AW11" s="157">
        <v>10</v>
      </c>
      <c r="AX11" s="205">
        <f t="shared" si="17"/>
        <v>10</v>
      </c>
      <c r="AY11" s="147">
        <v>16</v>
      </c>
      <c r="AZ11" s="55">
        <v>131</v>
      </c>
      <c r="BA11" s="11">
        <f t="shared" si="18"/>
        <v>-115</v>
      </c>
      <c r="BB11" s="157">
        <v>115</v>
      </c>
      <c r="BC11" s="243">
        <f t="shared" si="19"/>
        <v>131</v>
      </c>
      <c r="BD11" s="289">
        <v>0</v>
      </c>
      <c r="BE11" s="55">
        <v>10</v>
      </c>
      <c r="BF11" s="11">
        <f t="shared" si="20"/>
        <v>-10</v>
      </c>
      <c r="BG11" s="157">
        <v>10</v>
      </c>
      <c r="BH11" s="205">
        <f t="shared" si="21"/>
        <v>10</v>
      </c>
      <c r="BI11" s="289">
        <v>0</v>
      </c>
      <c r="BJ11" s="55">
        <v>8</v>
      </c>
      <c r="BK11" s="11">
        <f t="shared" si="22"/>
        <v>-8</v>
      </c>
      <c r="BL11" s="157">
        <v>8</v>
      </c>
      <c r="BM11" s="205">
        <f t="shared" si="23"/>
        <v>8</v>
      </c>
      <c r="BN11" s="238"/>
      <c r="BO11" s="32"/>
      <c r="BP11" s="11">
        <f t="shared" si="24"/>
        <v>0</v>
      </c>
      <c r="BQ11" s="11"/>
      <c r="BR11" s="32"/>
      <c r="BS11" s="32"/>
      <c r="BT11" s="11">
        <f t="shared" si="25"/>
        <v>0</v>
      </c>
      <c r="BU11" s="11"/>
      <c r="BV11" s="32"/>
      <c r="BW11" s="32"/>
      <c r="BX11" s="11">
        <f t="shared" si="26"/>
        <v>0</v>
      </c>
      <c r="BY11" s="11"/>
      <c r="BZ11" s="32"/>
      <c r="CA11" s="32"/>
      <c r="CB11" s="12">
        <f t="shared" si="27"/>
        <v>0</v>
      </c>
      <c r="CC11" s="26"/>
    </row>
    <row r="12" spans="1:81" ht="28.8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si="0"/>
        <v>19</v>
      </c>
      <c r="F12" s="269">
        <f t="shared" si="1"/>
        <v>14</v>
      </c>
      <c r="G12" s="224">
        <f t="shared" si="2"/>
        <v>5</v>
      </c>
      <c r="H12" s="224">
        <f t="shared" si="3"/>
        <v>1</v>
      </c>
      <c r="I12" s="204">
        <f t="shared" si="28"/>
        <v>20</v>
      </c>
      <c r="J12" s="263">
        <f t="shared" si="29"/>
        <v>6</v>
      </c>
      <c r="K12" s="9">
        <v>0</v>
      </c>
      <c r="L12" s="13">
        <v>1</v>
      </c>
      <c r="M12" s="11">
        <f>K12-L12</f>
        <v>-1</v>
      </c>
      <c r="N12" s="11">
        <v>0</v>
      </c>
      <c r="O12" s="204">
        <f t="shared" si="31"/>
        <v>0</v>
      </c>
      <c r="P12" s="9">
        <v>0</v>
      </c>
      <c r="Q12" s="15">
        <v>1</v>
      </c>
      <c r="R12" s="11">
        <f t="shared" si="4"/>
        <v>-1</v>
      </c>
      <c r="S12" s="11">
        <v>0</v>
      </c>
      <c r="T12" s="205">
        <f t="shared" si="5"/>
        <v>0</v>
      </c>
      <c r="U12" s="9">
        <v>0</v>
      </c>
      <c r="V12" s="11">
        <v>1</v>
      </c>
      <c r="W12" s="11">
        <f t="shared" si="6"/>
        <v>-1</v>
      </c>
      <c r="X12" s="11">
        <v>0</v>
      </c>
      <c r="Y12" s="204">
        <f t="shared" si="7"/>
        <v>0</v>
      </c>
      <c r="Z12" s="9">
        <v>0</v>
      </c>
      <c r="AA12" s="13">
        <v>1</v>
      </c>
      <c r="AB12" s="11">
        <f t="shared" si="8"/>
        <v>-1</v>
      </c>
      <c r="AC12" s="11">
        <v>0</v>
      </c>
      <c r="AD12" s="204">
        <f t="shared" si="9"/>
        <v>0</v>
      </c>
      <c r="AE12" s="9">
        <v>0</v>
      </c>
      <c r="AF12" s="13">
        <v>1</v>
      </c>
      <c r="AG12" s="11">
        <f t="shared" si="10"/>
        <v>-1</v>
      </c>
      <c r="AH12" s="11">
        <v>0</v>
      </c>
      <c r="AI12" s="204">
        <f t="shared" si="11"/>
        <v>0</v>
      </c>
      <c r="AJ12" s="9">
        <v>0</v>
      </c>
      <c r="AK12" s="13">
        <v>1</v>
      </c>
      <c r="AL12" s="11">
        <f t="shared" si="12"/>
        <v>-1</v>
      </c>
      <c r="AM12" s="11">
        <v>0</v>
      </c>
      <c r="AN12" s="204">
        <f t="shared" si="13"/>
        <v>0</v>
      </c>
      <c r="AO12" s="9">
        <v>10</v>
      </c>
      <c r="AP12" s="13">
        <v>2</v>
      </c>
      <c r="AQ12" s="11">
        <f t="shared" si="14"/>
        <v>8</v>
      </c>
      <c r="AR12" s="11">
        <v>0</v>
      </c>
      <c r="AS12" s="204">
        <f t="shared" si="15"/>
        <v>10</v>
      </c>
      <c r="AT12" s="9">
        <v>0</v>
      </c>
      <c r="AU12" s="13">
        <v>1</v>
      </c>
      <c r="AV12" s="11">
        <f t="shared" si="16"/>
        <v>-1</v>
      </c>
      <c r="AW12" s="11">
        <v>0</v>
      </c>
      <c r="AX12" s="204">
        <f t="shared" si="17"/>
        <v>0</v>
      </c>
      <c r="AY12" s="13">
        <v>9</v>
      </c>
      <c r="AZ12" s="13">
        <v>3</v>
      </c>
      <c r="BA12" s="11">
        <f t="shared" si="18"/>
        <v>6</v>
      </c>
      <c r="BB12" s="156">
        <v>1</v>
      </c>
      <c r="BC12" s="220">
        <f t="shared" si="19"/>
        <v>10</v>
      </c>
      <c r="BD12" s="9">
        <v>0</v>
      </c>
      <c r="BE12" s="15">
        <v>1</v>
      </c>
      <c r="BF12" s="11">
        <f t="shared" si="20"/>
        <v>-1</v>
      </c>
      <c r="BG12" s="11">
        <v>0</v>
      </c>
      <c r="BH12" s="205">
        <f t="shared" si="21"/>
        <v>0</v>
      </c>
      <c r="BI12" s="9">
        <v>0</v>
      </c>
      <c r="BJ12" s="11">
        <v>1</v>
      </c>
      <c r="BK12" s="11">
        <f t="shared" si="22"/>
        <v>-1</v>
      </c>
      <c r="BL12" s="11">
        <v>0</v>
      </c>
      <c r="BM12" s="205">
        <f t="shared" si="23"/>
        <v>0</v>
      </c>
      <c r="BN12" s="13"/>
      <c r="BO12" s="11"/>
      <c r="BP12" s="11">
        <f t="shared" si="24"/>
        <v>0</v>
      </c>
      <c r="BQ12" s="11"/>
      <c r="BR12" s="11"/>
      <c r="BS12" s="11"/>
      <c r="BT12" s="11">
        <f t="shared" si="25"/>
        <v>0</v>
      </c>
      <c r="BU12" s="11"/>
      <c r="BV12" s="11"/>
      <c r="BW12" s="11"/>
      <c r="BX12" s="11">
        <f t="shared" si="26"/>
        <v>0</v>
      </c>
      <c r="BY12" s="11"/>
      <c r="BZ12" s="11"/>
      <c r="CA12" s="11"/>
      <c r="CB12" s="11">
        <f t="shared" si="27"/>
        <v>0</v>
      </c>
      <c r="CC12" s="26"/>
    </row>
    <row r="13" spans="1:81" ht="24" customHeight="1" thickBot="1" x14ac:dyDescent="0.35">
      <c r="A13" s="32">
        <v>11</v>
      </c>
      <c r="B13" s="38" t="s">
        <v>36</v>
      </c>
      <c r="C13" s="99" t="s">
        <v>27</v>
      </c>
      <c r="D13" s="100" t="s">
        <v>27</v>
      </c>
      <c r="E13" s="268">
        <f t="shared" si="0"/>
        <v>498</v>
      </c>
      <c r="F13" s="269">
        <f t="shared" si="1"/>
        <v>0</v>
      </c>
      <c r="G13" s="224">
        <f t="shared" si="2"/>
        <v>498</v>
      </c>
      <c r="H13" s="224">
        <f t="shared" si="3"/>
        <v>41</v>
      </c>
      <c r="I13" s="204">
        <f t="shared" si="28"/>
        <v>539</v>
      </c>
      <c r="J13" s="263">
        <f t="shared" si="29"/>
        <v>539</v>
      </c>
      <c r="K13" s="289">
        <v>67</v>
      </c>
      <c r="L13" s="55">
        <v>0</v>
      </c>
      <c r="M13" s="11">
        <f>K13-L13</f>
        <v>67</v>
      </c>
      <c r="N13" s="11">
        <v>0</v>
      </c>
      <c r="O13" s="205">
        <f t="shared" si="31"/>
        <v>67</v>
      </c>
      <c r="P13" s="289">
        <v>34</v>
      </c>
      <c r="Q13" s="55">
        <v>0</v>
      </c>
      <c r="R13" s="11">
        <f t="shared" si="4"/>
        <v>34</v>
      </c>
      <c r="S13" s="11">
        <v>0</v>
      </c>
      <c r="T13" s="205">
        <f t="shared" si="5"/>
        <v>34</v>
      </c>
      <c r="U13" s="289">
        <v>22</v>
      </c>
      <c r="V13" s="55"/>
      <c r="W13" s="11">
        <f t="shared" si="6"/>
        <v>22</v>
      </c>
      <c r="X13" s="11">
        <v>12</v>
      </c>
      <c r="Y13" s="205">
        <f t="shared" si="7"/>
        <v>34</v>
      </c>
      <c r="Z13" s="289">
        <v>32</v>
      </c>
      <c r="AA13" s="55">
        <v>0</v>
      </c>
      <c r="AB13" s="11">
        <f t="shared" si="8"/>
        <v>32</v>
      </c>
      <c r="AC13" s="11">
        <v>0</v>
      </c>
      <c r="AD13" s="205">
        <f t="shared" si="9"/>
        <v>32</v>
      </c>
      <c r="AE13" s="289">
        <v>28</v>
      </c>
      <c r="AF13" s="55">
        <v>0</v>
      </c>
      <c r="AG13" s="11">
        <f t="shared" si="10"/>
        <v>28</v>
      </c>
      <c r="AH13" s="11">
        <v>0</v>
      </c>
      <c r="AI13" s="205">
        <f t="shared" si="11"/>
        <v>28</v>
      </c>
      <c r="AJ13" s="289">
        <v>17</v>
      </c>
      <c r="AK13" s="55"/>
      <c r="AL13" s="11">
        <f t="shared" si="12"/>
        <v>17</v>
      </c>
      <c r="AM13" s="11">
        <v>13</v>
      </c>
      <c r="AN13" s="205">
        <f t="shared" si="13"/>
        <v>30</v>
      </c>
      <c r="AO13" s="289">
        <v>93</v>
      </c>
      <c r="AP13" s="55">
        <v>0</v>
      </c>
      <c r="AQ13" s="11">
        <f t="shared" si="14"/>
        <v>93</v>
      </c>
      <c r="AR13" s="11">
        <v>0</v>
      </c>
      <c r="AS13" s="205">
        <f t="shared" si="15"/>
        <v>93</v>
      </c>
      <c r="AT13" s="289">
        <v>15</v>
      </c>
      <c r="AU13" s="55">
        <v>0</v>
      </c>
      <c r="AV13" s="11">
        <f t="shared" si="16"/>
        <v>15</v>
      </c>
      <c r="AW13" s="11">
        <v>0</v>
      </c>
      <c r="AX13" s="205">
        <f t="shared" si="17"/>
        <v>15</v>
      </c>
      <c r="AY13" s="147">
        <v>157</v>
      </c>
      <c r="AZ13" s="55">
        <v>0</v>
      </c>
      <c r="BA13" s="11">
        <f t="shared" si="18"/>
        <v>157</v>
      </c>
      <c r="BB13" s="13">
        <v>0</v>
      </c>
      <c r="BC13" s="220">
        <f t="shared" si="19"/>
        <v>157</v>
      </c>
      <c r="BD13" s="289">
        <v>19</v>
      </c>
      <c r="BE13" s="55">
        <v>0</v>
      </c>
      <c r="BF13" s="11">
        <f t="shared" si="20"/>
        <v>19</v>
      </c>
      <c r="BG13" s="11">
        <v>0</v>
      </c>
      <c r="BH13" s="205">
        <f t="shared" si="21"/>
        <v>19</v>
      </c>
      <c r="BI13" s="289">
        <v>14</v>
      </c>
      <c r="BJ13" s="55">
        <v>0</v>
      </c>
      <c r="BK13" s="11">
        <f t="shared" si="22"/>
        <v>14</v>
      </c>
      <c r="BL13" s="11">
        <v>16</v>
      </c>
      <c r="BM13" s="205">
        <f t="shared" si="23"/>
        <v>30</v>
      </c>
      <c r="BN13" s="240"/>
      <c r="BO13" s="39"/>
      <c r="BP13" s="11">
        <f t="shared" si="24"/>
        <v>0</v>
      </c>
      <c r="BQ13" s="11"/>
      <c r="BR13" s="39"/>
      <c r="BS13" s="39"/>
      <c r="BT13" s="11">
        <f t="shared" si="25"/>
        <v>0</v>
      </c>
      <c r="BU13" s="11"/>
      <c r="BV13" s="39"/>
      <c r="BW13" s="39"/>
      <c r="BX13" s="11">
        <f t="shared" si="26"/>
        <v>0</v>
      </c>
      <c r="BY13" s="11"/>
      <c r="BZ13" s="39"/>
      <c r="CA13" s="39"/>
      <c r="CB13" s="11">
        <f t="shared" si="27"/>
        <v>0</v>
      </c>
      <c r="CC13" s="26"/>
    </row>
    <row r="14" spans="1:81" ht="28.8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0"/>
        <v>59</v>
      </c>
      <c r="F14" s="269">
        <f t="shared" si="1"/>
        <v>29</v>
      </c>
      <c r="G14" s="271">
        <f t="shared" si="2"/>
        <v>30</v>
      </c>
      <c r="H14" s="224">
        <f t="shared" si="3"/>
        <v>0</v>
      </c>
      <c r="I14" s="204">
        <f t="shared" si="28"/>
        <v>59</v>
      </c>
      <c r="J14" s="263">
        <f t="shared" si="29"/>
        <v>30</v>
      </c>
      <c r="K14" s="9">
        <v>13</v>
      </c>
      <c r="L14" s="13">
        <v>4</v>
      </c>
      <c r="M14" s="11">
        <f>K14-L14</f>
        <v>9</v>
      </c>
      <c r="N14" s="42">
        <v>0</v>
      </c>
      <c r="O14" s="204">
        <f t="shared" si="31"/>
        <v>13</v>
      </c>
      <c r="P14" s="9">
        <v>0</v>
      </c>
      <c r="Q14" s="15">
        <v>2</v>
      </c>
      <c r="R14" s="11">
        <f t="shared" si="4"/>
        <v>-2</v>
      </c>
      <c r="S14" s="157">
        <v>0</v>
      </c>
      <c r="T14" s="205">
        <f t="shared" si="5"/>
        <v>0</v>
      </c>
      <c r="U14" s="9">
        <v>0</v>
      </c>
      <c r="V14" s="11">
        <v>1</v>
      </c>
      <c r="W14" s="11">
        <f t="shared" si="6"/>
        <v>-1</v>
      </c>
      <c r="X14" s="42">
        <v>0</v>
      </c>
      <c r="Y14" s="204">
        <f t="shared" si="7"/>
        <v>0</v>
      </c>
      <c r="Z14" s="9">
        <v>0</v>
      </c>
      <c r="AA14" s="13">
        <v>2</v>
      </c>
      <c r="AB14" s="11">
        <f t="shared" si="8"/>
        <v>-2</v>
      </c>
      <c r="AC14" s="42">
        <v>0</v>
      </c>
      <c r="AD14" s="204">
        <f t="shared" si="9"/>
        <v>0</v>
      </c>
      <c r="AE14" s="9">
        <v>0</v>
      </c>
      <c r="AF14" s="13">
        <v>2</v>
      </c>
      <c r="AG14" s="11">
        <f t="shared" si="10"/>
        <v>-2</v>
      </c>
      <c r="AH14" s="42">
        <v>0</v>
      </c>
      <c r="AI14" s="204">
        <f t="shared" si="11"/>
        <v>0</v>
      </c>
      <c r="AJ14" s="9">
        <v>15</v>
      </c>
      <c r="AK14" s="13">
        <v>1</v>
      </c>
      <c r="AL14" s="11">
        <f t="shared" si="12"/>
        <v>14</v>
      </c>
      <c r="AM14" s="42">
        <v>0</v>
      </c>
      <c r="AN14" s="204">
        <f t="shared" si="13"/>
        <v>15</v>
      </c>
      <c r="AO14" s="9">
        <v>21</v>
      </c>
      <c r="AP14" s="13">
        <v>5</v>
      </c>
      <c r="AQ14" s="11">
        <f t="shared" si="14"/>
        <v>16</v>
      </c>
      <c r="AR14" s="42">
        <v>0</v>
      </c>
      <c r="AS14" s="204">
        <f t="shared" si="15"/>
        <v>21</v>
      </c>
      <c r="AT14" s="9">
        <v>0</v>
      </c>
      <c r="AU14" s="13">
        <v>1</v>
      </c>
      <c r="AV14" s="11">
        <f t="shared" si="16"/>
        <v>-1</v>
      </c>
      <c r="AW14" s="42">
        <v>0</v>
      </c>
      <c r="AX14" s="204">
        <f t="shared" si="17"/>
        <v>0</v>
      </c>
      <c r="AY14" s="13">
        <v>10</v>
      </c>
      <c r="AZ14" s="13">
        <v>9</v>
      </c>
      <c r="BA14" s="11">
        <f t="shared" si="18"/>
        <v>1</v>
      </c>
      <c r="BB14" s="42">
        <v>0</v>
      </c>
      <c r="BC14" s="220">
        <f t="shared" si="19"/>
        <v>10</v>
      </c>
      <c r="BD14" s="9">
        <v>0</v>
      </c>
      <c r="BE14" s="15">
        <v>1</v>
      </c>
      <c r="BF14" s="11">
        <f t="shared" si="20"/>
        <v>-1</v>
      </c>
      <c r="BG14" s="43">
        <v>0</v>
      </c>
      <c r="BH14" s="205">
        <f t="shared" si="21"/>
        <v>0</v>
      </c>
      <c r="BI14" s="9">
        <v>0</v>
      </c>
      <c r="BJ14" s="11">
        <v>1</v>
      </c>
      <c r="BK14" s="11">
        <f t="shared" si="22"/>
        <v>-1</v>
      </c>
      <c r="BL14" s="43">
        <v>0</v>
      </c>
      <c r="BM14" s="205">
        <f t="shared" si="23"/>
        <v>0</v>
      </c>
      <c r="BN14" s="13"/>
      <c r="BO14" s="11"/>
      <c r="BP14" s="11">
        <f t="shared" si="24"/>
        <v>0</v>
      </c>
      <c r="BQ14" s="11"/>
      <c r="BR14" s="11"/>
      <c r="BS14" s="11"/>
      <c r="BT14" s="11">
        <f t="shared" si="25"/>
        <v>0</v>
      </c>
      <c r="BU14" s="11"/>
      <c r="BV14" s="11"/>
      <c r="BW14" s="11"/>
      <c r="BX14" s="11">
        <f t="shared" si="26"/>
        <v>0</v>
      </c>
      <c r="BY14" s="11"/>
      <c r="BZ14" s="11"/>
      <c r="CA14" s="11"/>
      <c r="CB14" s="12">
        <f t="shared" si="27"/>
        <v>0</v>
      </c>
      <c r="CC14" s="11"/>
    </row>
    <row r="15" spans="1:81" ht="28.8" x14ac:dyDescent="0.3">
      <c r="A15" s="32">
        <v>13</v>
      </c>
      <c r="B15" s="40" t="s">
        <v>372</v>
      </c>
      <c r="C15" s="99" t="s">
        <v>39</v>
      </c>
      <c r="D15" s="100" t="s">
        <v>40</v>
      </c>
      <c r="E15" s="268">
        <f t="shared" si="0"/>
        <v>0</v>
      </c>
      <c r="F15" s="269">
        <f t="shared" si="1"/>
        <v>0</v>
      </c>
      <c r="G15" s="271">
        <f t="shared" si="2"/>
        <v>0</v>
      </c>
      <c r="H15" s="224">
        <f t="shared" si="3"/>
        <v>0</v>
      </c>
      <c r="I15" s="204">
        <f t="shared" si="28"/>
        <v>0</v>
      </c>
      <c r="J15" s="263">
        <f t="shared" si="29"/>
        <v>0</v>
      </c>
      <c r="K15" s="95">
        <v>0</v>
      </c>
      <c r="L15" s="26">
        <v>0</v>
      </c>
      <c r="M15" s="11">
        <f t="shared" ref="M15:M30" si="32">K15-L15</f>
        <v>0</v>
      </c>
      <c r="N15" s="42">
        <v>0</v>
      </c>
      <c r="O15" s="204">
        <f t="shared" si="31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14"/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42">
        <v>0</v>
      </c>
      <c r="AX15" s="204">
        <f t="shared" si="17"/>
        <v>0</v>
      </c>
      <c r="AY15" s="13">
        <v>0</v>
      </c>
      <c r="AZ15" s="13">
        <v>0</v>
      </c>
      <c r="BA15" s="11">
        <f t="shared" si="18"/>
        <v>0</v>
      </c>
      <c r="BB15" s="42">
        <v>0</v>
      </c>
      <c r="BC15" s="220">
        <f t="shared" si="19"/>
        <v>0</v>
      </c>
      <c r="BD15" s="9">
        <v>0</v>
      </c>
      <c r="BE15" s="15">
        <v>0</v>
      </c>
      <c r="BF15" s="11">
        <f t="shared" si="20"/>
        <v>0</v>
      </c>
      <c r="BG15" s="43">
        <v>0</v>
      </c>
      <c r="BH15" s="205">
        <f t="shared" si="21"/>
        <v>0</v>
      </c>
      <c r="BI15" s="9">
        <v>0</v>
      </c>
      <c r="BJ15" s="11">
        <v>0</v>
      </c>
      <c r="BK15" s="11">
        <f t="shared" si="22"/>
        <v>0</v>
      </c>
      <c r="BL15" s="43">
        <v>0</v>
      </c>
      <c r="BM15" s="205">
        <f t="shared" si="23"/>
        <v>0</v>
      </c>
      <c r="BN15" s="13"/>
      <c r="BO15" s="11"/>
      <c r="BP15" s="11">
        <f t="shared" si="24"/>
        <v>0</v>
      </c>
      <c r="BQ15" s="11"/>
      <c r="BR15" s="11"/>
      <c r="BS15" s="11"/>
      <c r="BT15" s="11">
        <f t="shared" si="25"/>
        <v>0</v>
      </c>
      <c r="BU15" s="11"/>
      <c r="BV15" s="11"/>
      <c r="BW15" s="11"/>
      <c r="BX15" s="11">
        <f t="shared" si="26"/>
        <v>0</v>
      </c>
      <c r="BY15" s="11"/>
      <c r="BZ15" s="11"/>
      <c r="CA15" s="11"/>
      <c r="CB15" s="12">
        <f t="shared" si="27"/>
        <v>0</v>
      </c>
      <c r="CC15" s="26"/>
    </row>
    <row r="16" spans="1:81" ht="28.8" x14ac:dyDescent="0.3">
      <c r="A16" s="9">
        <v>14</v>
      </c>
      <c r="B16" s="40" t="s">
        <v>41</v>
      </c>
      <c r="C16" s="26">
        <v>8</v>
      </c>
      <c r="D16" s="65">
        <v>12</v>
      </c>
      <c r="E16" s="268">
        <f t="shared" si="0"/>
        <v>42</v>
      </c>
      <c r="F16" s="269">
        <f t="shared" si="1"/>
        <v>37</v>
      </c>
      <c r="G16" s="271">
        <f t="shared" si="2"/>
        <v>5</v>
      </c>
      <c r="H16" s="224">
        <f t="shared" si="3"/>
        <v>0</v>
      </c>
      <c r="I16" s="204">
        <f t="shared" si="28"/>
        <v>42</v>
      </c>
      <c r="J16" s="263">
        <f t="shared" si="29"/>
        <v>5</v>
      </c>
      <c r="K16" s="9">
        <v>0</v>
      </c>
      <c r="L16" s="13">
        <v>4</v>
      </c>
      <c r="M16" s="11">
        <f t="shared" si="32"/>
        <v>-4</v>
      </c>
      <c r="N16" s="156">
        <v>0</v>
      </c>
      <c r="O16" s="204">
        <f t="shared" si="31"/>
        <v>0</v>
      </c>
      <c r="P16" s="9">
        <v>0</v>
      </c>
      <c r="Q16" s="15">
        <v>2</v>
      </c>
      <c r="R16" s="11">
        <f t="shared" si="4"/>
        <v>-2</v>
      </c>
      <c r="S16" s="43">
        <v>0</v>
      </c>
      <c r="T16" s="205">
        <f t="shared" si="5"/>
        <v>0</v>
      </c>
      <c r="U16" s="9">
        <v>0</v>
      </c>
      <c r="V16" s="11">
        <v>1</v>
      </c>
      <c r="W16" s="11">
        <f t="shared" si="6"/>
        <v>-1</v>
      </c>
      <c r="X16" s="42">
        <v>0</v>
      </c>
      <c r="Y16" s="204">
        <f t="shared" si="7"/>
        <v>0</v>
      </c>
      <c r="Z16" s="9">
        <v>0</v>
      </c>
      <c r="AA16" s="13">
        <v>2</v>
      </c>
      <c r="AB16" s="11">
        <f t="shared" si="8"/>
        <v>-2</v>
      </c>
      <c r="AC16" s="42">
        <v>0</v>
      </c>
      <c r="AD16" s="204">
        <f t="shared" si="9"/>
        <v>0</v>
      </c>
      <c r="AE16" s="9">
        <v>0</v>
      </c>
      <c r="AF16" s="13">
        <v>2</v>
      </c>
      <c r="AG16" s="11">
        <f t="shared" si="10"/>
        <v>-2</v>
      </c>
      <c r="AH16" s="42">
        <v>0</v>
      </c>
      <c r="AI16" s="204">
        <f t="shared" si="11"/>
        <v>0</v>
      </c>
      <c r="AJ16" s="9">
        <v>0</v>
      </c>
      <c r="AK16" s="13">
        <v>1</v>
      </c>
      <c r="AL16" s="11">
        <f t="shared" si="12"/>
        <v>-1</v>
      </c>
      <c r="AM16" s="42">
        <v>0</v>
      </c>
      <c r="AN16" s="204">
        <f t="shared" si="13"/>
        <v>0</v>
      </c>
      <c r="AO16" s="9">
        <v>14</v>
      </c>
      <c r="AP16" s="13">
        <v>5</v>
      </c>
      <c r="AQ16" s="11">
        <f t="shared" si="14"/>
        <v>9</v>
      </c>
      <c r="AR16" s="42">
        <v>0</v>
      </c>
      <c r="AS16" s="204">
        <f t="shared" si="15"/>
        <v>14</v>
      </c>
      <c r="AT16" s="9">
        <v>0</v>
      </c>
      <c r="AU16" s="13">
        <v>1</v>
      </c>
      <c r="AV16" s="11">
        <f t="shared" si="16"/>
        <v>-1</v>
      </c>
      <c r="AW16" s="42">
        <v>0</v>
      </c>
      <c r="AX16" s="204">
        <f t="shared" si="17"/>
        <v>0</v>
      </c>
      <c r="AY16" s="13">
        <v>28</v>
      </c>
      <c r="AZ16" s="13">
        <v>17</v>
      </c>
      <c r="BA16" s="11">
        <f t="shared" si="18"/>
        <v>11</v>
      </c>
      <c r="BB16" s="42">
        <v>0</v>
      </c>
      <c r="BC16" s="220">
        <f t="shared" si="19"/>
        <v>28</v>
      </c>
      <c r="BD16" s="9">
        <v>0</v>
      </c>
      <c r="BE16" s="15">
        <v>1</v>
      </c>
      <c r="BF16" s="11">
        <f t="shared" si="20"/>
        <v>-1</v>
      </c>
      <c r="BG16" s="43">
        <v>0</v>
      </c>
      <c r="BH16" s="205">
        <f t="shared" si="21"/>
        <v>0</v>
      </c>
      <c r="BI16" s="9">
        <v>0</v>
      </c>
      <c r="BJ16" s="11">
        <v>1</v>
      </c>
      <c r="BK16" s="11">
        <f t="shared" si="22"/>
        <v>-1</v>
      </c>
      <c r="BL16" s="43">
        <v>0</v>
      </c>
      <c r="BM16" s="205">
        <f t="shared" si="23"/>
        <v>0</v>
      </c>
      <c r="BN16" s="13"/>
      <c r="BO16" s="11"/>
      <c r="BP16" s="11">
        <f t="shared" si="24"/>
        <v>0</v>
      </c>
      <c r="BQ16" s="11"/>
      <c r="BR16" s="11"/>
      <c r="BS16" s="11"/>
      <c r="BT16" s="11">
        <f t="shared" si="25"/>
        <v>0</v>
      </c>
      <c r="BU16" s="11"/>
      <c r="BV16" s="11"/>
      <c r="BW16" s="11"/>
      <c r="BX16" s="11">
        <f t="shared" si="26"/>
        <v>0</v>
      </c>
      <c r="BY16" s="11"/>
      <c r="BZ16" s="11"/>
      <c r="CA16" s="11"/>
      <c r="CB16" s="12">
        <f t="shared" si="27"/>
        <v>0</v>
      </c>
      <c r="CC16" s="26"/>
    </row>
    <row r="17" spans="1:81" ht="43.2" x14ac:dyDescent="0.3">
      <c r="A17" s="32">
        <v>15</v>
      </c>
      <c r="B17" s="40" t="s">
        <v>42</v>
      </c>
      <c r="C17" s="26">
        <v>8</v>
      </c>
      <c r="D17" s="65">
        <v>20</v>
      </c>
      <c r="E17" s="268">
        <f t="shared" si="0"/>
        <v>37</v>
      </c>
      <c r="F17" s="269">
        <f t="shared" si="1"/>
        <v>179</v>
      </c>
      <c r="G17" s="271">
        <f t="shared" si="2"/>
        <v>-142</v>
      </c>
      <c r="H17" s="224">
        <f t="shared" si="3"/>
        <v>142</v>
      </c>
      <c r="I17" s="204">
        <f t="shared" si="28"/>
        <v>179</v>
      </c>
      <c r="J17" s="263">
        <f t="shared" si="29"/>
        <v>0</v>
      </c>
      <c r="K17" s="95">
        <v>0</v>
      </c>
      <c r="L17" s="13">
        <v>9</v>
      </c>
      <c r="M17" s="11">
        <f t="shared" si="32"/>
        <v>-9</v>
      </c>
      <c r="N17" s="156">
        <v>9</v>
      </c>
      <c r="O17" s="204">
        <f t="shared" si="31"/>
        <v>9</v>
      </c>
      <c r="P17" s="9">
        <v>0</v>
      </c>
      <c r="Q17" s="15">
        <v>6</v>
      </c>
      <c r="R17" s="11">
        <f t="shared" si="4"/>
        <v>-6</v>
      </c>
      <c r="S17" s="43">
        <v>0</v>
      </c>
      <c r="T17" s="205">
        <f t="shared" si="5"/>
        <v>0</v>
      </c>
      <c r="U17" s="9">
        <v>0</v>
      </c>
      <c r="V17" s="11">
        <v>7</v>
      </c>
      <c r="W17" s="11">
        <f t="shared" si="6"/>
        <v>-7</v>
      </c>
      <c r="X17" s="156">
        <v>7</v>
      </c>
      <c r="Y17" s="204">
        <f t="shared" si="7"/>
        <v>7</v>
      </c>
      <c r="Z17" s="9">
        <v>0</v>
      </c>
      <c r="AA17" s="13">
        <v>10</v>
      </c>
      <c r="AB17" s="11">
        <f t="shared" si="8"/>
        <v>-10</v>
      </c>
      <c r="AC17" s="156">
        <v>10</v>
      </c>
      <c r="AD17" s="204">
        <f t="shared" si="9"/>
        <v>10</v>
      </c>
      <c r="AE17" s="9">
        <v>0</v>
      </c>
      <c r="AF17" s="13">
        <v>5</v>
      </c>
      <c r="AG17" s="11">
        <f t="shared" si="10"/>
        <v>-5</v>
      </c>
      <c r="AH17" s="42">
        <v>0</v>
      </c>
      <c r="AI17" s="204">
        <f t="shared" si="11"/>
        <v>0</v>
      </c>
      <c r="AJ17" s="9">
        <v>0</v>
      </c>
      <c r="AK17" s="13">
        <v>6</v>
      </c>
      <c r="AL17" s="11">
        <f t="shared" si="12"/>
        <v>-6</v>
      </c>
      <c r="AM17" s="42">
        <v>30</v>
      </c>
      <c r="AN17" s="204">
        <f t="shared" si="13"/>
        <v>30</v>
      </c>
      <c r="AO17" s="9">
        <v>28</v>
      </c>
      <c r="AP17" s="13">
        <v>45</v>
      </c>
      <c r="AQ17" s="11">
        <f t="shared" si="14"/>
        <v>-17</v>
      </c>
      <c r="AR17" s="42">
        <v>17</v>
      </c>
      <c r="AS17" s="204">
        <f t="shared" si="15"/>
        <v>45</v>
      </c>
      <c r="AT17" s="9">
        <v>0</v>
      </c>
      <c r="AU17" s="13">
        <v>3</v>
      </c>
      <c r="AV17" s="11">
        <f t="shared" si="16"/>
        <v>-3</v>
      </c>
      <c r="AW17" s="42">
        <v>0</v>
      </c>
      <c r="AX17" s="204">
        <f t="shared" si="17"/>
        <v>0</v>
      </c>
      <c r="AY17" s="13">
        <v>9</v>
      </c>
      <c r="AZ17" s="13">
        <v>78</v>
      </c>
      <c r="BA17" s="11">
        <f t="shared" si="18"/>
        <v>-69</v>
      </c>
      <c r="BB17" s="156">
        <v>69</v>
      </c>
      <c r="BC17" s="220">
        <f t="shared" si="19"/>
        <v>78</v>
      </c>
      <c r="BD17" s="9">
        <v>0</v>
      </c>
      <c r="BE17" s="15">
        <v>6</v>
      </c>
      <c r="BF17" s="11">
        <f t="shared" si="20"/>
        <v>-6</v>
      </c>
      <c r="BG17" s="43">
        <v>0</v>
      </c>
      <c r="BH17" s="205">
        <f t="shared" si="21"/>
        <v>0</v>
      </c>
      <c r="BI17" s="9">
        <v>0</v>
      </c>
      <c r="BJ17" s="11">
        <v>4</v>
      </c>
      <c r="BK17" s="11">
        <f t="shared" si="22"/>
        <v>-4</v>
      </c>
      <c r="BL17" s="43">
        <v>0</v>
      </c>
      <c r="BM17" s="205">
        <f t="shared" si="23"/>
        <v>0</v>
      </c>
      <c r="BN17" s="13"/>
      <c r="BO17" s="11"/>
      <c r="BP17" s="11">
        <f t="shared" si="24"/>
        <v>0</v>
      </c>
      <c r="BQ17" s="11"/>
      <c r="BR17" s="11"/>
      <c r="BS17" s="11"/>
      <c r="BT17" s="11">
        <f t="shared" si="25"/>
        <v>0</v>
      </c>
      <c r="BU17" s="11"/>
      <c r="BV17" s="11"/>
      <c r="BW17" s="11"/>
      <c r="BX17" s="11">
        <f t="shared" si="26"/>
        <v>0</v>
      </c>
      <c r="BY17" s="11"/>
      <c r="BZ17" s="11"/>
      <c r="CA17" s="11"/>
      <c r="CB17" s="12">
        <f t="shared" si="27"/>
        <v>0</v>
      </c>
      <c r="CC17" s="26"/>
    </row>
    <row r="18" spans="1:81" ht="43.2" x14ac:dyDescent="0.3">
      <c r="A18" s="9">
        <v>16</v>
      </c>
      <c r="B18" s="40" t="s">
        <v>43</v>
      </c>
      <c r="C18" s="26">
        <v>8</v>
      </c>
      <c r="D18" s="65">
        <v>30</v>
      </c>
      <c r="E18" s="268">
        <f t="shared" si="0"/>
        <v>93</v>
      </c>
      <c r="F18" s="269">
        <f t="shared" si="1"/>
        <v>134</v>
      </c>
      <c r="G18" s="271">
        <f t="shared" si="2"/>
        <v>-41</v>
      </c>
      <c r="H18" s="224">
        <f t="shared" si="3"/>
        <v>41</v>
      </c>
      <c r="I18" s="204">
        <f t="shared" si="28"/>
        <v>134</v>
      </c>
      <c r="J18" s="263">
        <f t="shared" si="29"/>
        <v>0</v>
      </c>
      <c r="K18" s="294">
        <v>36</v>
      </c>
      <c r="L18" s="70">
        <v>11</v>
      </c>
      <c r="M18" s="11">
        <f t="shared" si="32"/>
        <v>25</v>
      </c>
      <c r="N18" s="43">
        <v>0</v>
      </c>
      <c r="O18" s="205">
        <f t="shared" si="31"/>
        <v>36</v>
      </c>
      <c r="P18" s="294">
        <v>0</v>
      </c>
      <c r="Q18" s="70">
        <v>5</v>
      </c>
      <c r="R18" s="11">
        <f t="shared" si="4"/>
        <v>-5</v>
      </c>
      <c r="S18" s="43">
        <v>0</v>
      </c>
      <c r="T18" s="205">
        <f t="shared" si="5"/>
        <v>0</v>
      </c>
      <c r="U18" s="294">
        <v>0</v>
      </c>
      <c r="V18" s="70">
        <v>5</v>
      </c>
      <c r="W18" s="11">
        <f t="shared" si="6"/>
        <v>-5</v>
      </c>
      <c r="X18" s="43">
        <v>0</v>
      </c>
      <c r="Y18" s="205">
        <f t="shared" si="7"/>
        <v>0</v>
      </c>
      <c r="Z18" s="294">
        <v>0</v>
      </c>
      <c r="AA18" s="70">
        <v>8</v>
      </c>
      <c r="AB18" s="11">
        <f t="shared" si="8"/>
        <v>-8</v>
      </c>
      <c r="AC18" s="157">
        <v>8</v>
      </c>
      <c r="AD18" s="205">
        <f t="shared" si="9"/>
        <v>8</v>
      </c>
      <c r="AE18" s="294">
        <v>0</v>
      </c>
      <c r="AF18" s="70">
        <v>5</v>
      </c>
      <c r="AG18" s="11">
        <f t="shared" si="10"/>
        <v>-5</v>
      </c>
      <c r="AH18" s="43">
        <v>0</v>
      </c>
      <c r="AI18" s="205">
        <f t="shared" si="11"/>
        <v>0</v>
      </c>
      <c r="AJ18" s="294">
        <v>0</v>
      </c>
      <c r="AK18" s="70">
        <v>7</v>
      </c>
      <c r="AL18" s="11">
        <f t="shared" si="12"/>
        <v>-7</v>
      </c>
      <c r="AM18" s="43">
        <v>0</v>
      </c>
      <c r="AN18" s="205">
        <f t="shared" si="13"/>
        <v>0</v>
      </c>
      <c r="AO18" s="294">
        <v>35</v>
      </c>
      <c r="AP18" s="70">
        <v>25</v>
      </c>
      <c r="AQ18" s="11">
        <f t="shared" si="14"/>
        <v>10</v>
      </c>
      <c r="AR18" s="43">
        <v>0</v>
      </c>
      <c r="AS18" s="205">
        <f t="shared" si="15"/>
        <v>35</v>
      </c>
      <c r="AT18" s="294">
        <v>0</v>
      </c>
      <c r="AU18" s="70">
        <v>3</v>
      </c>
      <c r="AV18" s="11">
        <f t="shared" si="16"/>
        <v>-3</v>
      </c>
      <c r="AW18" s="43">
        <v>0</v>
      </c>
      <c r="AX18" s="205">
        <f t="shared" si="17"/>
        <v>0</v>
      </c>
      <c r="AY18" s="292">
        <v>22</v>
      </c>
      <c r="AZ18" s="70">
        <v>56</v>
      </c>
      <c r="BA18" s="11">
        <f t="shared" si="18"/>
        <v>-34</v>
      </c>
      <c r="BB18" s="157">
        <v>33</v>
      </c>
      <c r="BC18" s="243">
        <f t="shared" si="19"/>
        <v>55</v>
      </c>
      <c r="BD18" s="294">
        <v>0</v>
      </c>
      <c r="BE18" s="70">
        <v>6</v>
      </c>
      <c r="BF18" s="11">
        <f t="shared" si="20"/>
        <v>-6</v>
      </c>
      <c r="BG18" s="43">
        <v>0</v>
      </c>
      <c r="BH18" s="205">
        <f t="shared" si="21"/>
        <v>0</v>
      </c>
      <c r="BI18" s="303">
        <v>0</v>
      </c>
      <c r="BJ18" s="82">
        <v>3</v>
      </c>
      <c r="BK18" s="11">
        <f t="shared" si="22"/>
        <v>-3</v>
      </c>
      <c r="BL18" s="43">
        <v>0</v>
      </c>
      <c r="BM18" s="205">
        <f t="shared" si="23"/>
        <v>0</v>
      </c>
      <c r="BN18" s="236"/>
      <c r="BO18" s="28"/>
      <c r="BP18" s="11">
        <f t="shared" si="24"/>
        <v>0</v>
      </c>
      <c r="BQ18" s="11"/>
      <c r="BR18" s="28"/>
      <c r="BS18" s="28"/>
      <c r="BT18" s="11">
        <f t="shared" si="25"/>
        <v>0</v>
      </c>
      <c r="BU18" s="11"/>
      <c r="BV18" s="28"/>
      <c r="BW18" s="28"/>
      <c r="BX18" s="11">
        <f t="shared" si="26"/>
        <v>0</v>
      </c>
      <c r="BY18" s="11"/>
      <c r="BZ18" s="28"/>
      <c r="CA18" s="28"/>
      <c r="CB18" s="65">
        <f t="shared" si="27"/>
        <v>0</v>
      </c>
      <c r="CC18" s="26"/>
    </row>
    <row r="19" spans="1:81" ht="43.2" x14ac:dyDescent="0.3">
      <c r="A19" s="32">
        <v>17</v>
      </c>
      <c r="B19" s="40" t="s">
        <v>44</v>
      </c>
      <c r="C19" s="26">
        <v>8</v>
      </c>
      <c r="D19" s="65">
        <v>30</v>
      </c>
      <c r="E19" s="268">
        <f t="shared" si="0"/>
        <v>23</v>
      </c>
      <c r="F19" s="269">
        <f t="shared" si="1"/>
        <v>460</v>
      </c>
      <c r="G19" s="271">
        <f t="shared" si="2"/>
        <v>-437</v>
      </c>
      <c r="H19" s="224">
        <f t="shared" si="3"/>
        <v>437</v>
      </c>
      <c r="I19" s="204">
        <f t="shared" si="28"/>
        <v>460</v>
      </c>
      <c r="J19" s="263">
        <f t="shared" si="29"/>
        <v>0</v>
      </c>
      <c r="K19" s="294">
        <v>0</v>
      </c>
      <c r="L19" s="70">
        <v>6</v>
      </c>
      <c r="M19" s="11">
        <f t="shared" si="32"/>
        <v>-6</v>
      </c>
      <c r="N19" s="157">
        <v>6</v>
      </c>
      <c r="O19" s="205">
        <f t="shared" si="31"/>
        <v>6</v>
      </c>
      <c r="P19" s="294">
        <v>0</v>
      </c>
      <c r="Q19" s="70">
        <v>10</v>
      </c>
      <c r="R19" s="11">
        <f t="shared" si="4"/>
        <v>-10</v>
      </c>
      <c r="S19" s="157">
        <v>10</v>
      </c>
      <c r="T19" s="205">
        <f t="shared" si="5"/>
        <v>10</v>
      </c>
      <c r="U19" s="294">
        <v>0</v>
      </c>
      <c r="V19" s="70">
        <v>37</v>
      </c>
      <c r="W19" s="11">
        <f t="shared" si="6"/>
        <v>-37</v>
      </c>
      <c r="X19" s="157">
        <v>37</v>
      </c>
      <c r="Y19" s="205">
        <f t="shared" si="7"/>
        <v>37</v>
      </c>
      <c r="Z19" s="294">
        <v>0</v>
      </c>
      <c r="AA19" s="70">
        <v>47</v>
      </c>
      <c r="AB19" s="11">
        <f t="shared" si="8"/>
        <v>-47</v>
      </c>
      <c r="AC19" s="157">
        <v>47</v>
      </c>
      <c r="AD19" s="205">
        <f t="shared" si="9"/>
        <v>47</v>
      </c>
      <c r="AE19" s="294">
        <v>15</v>
      </c>
      <c r="AF19" s="70">
        <v>10</v>
      </c>
      <c r="AG19" s="11">
        <f t="shared" si="10"/>
        <v>5</v>
      </c>
      <c r="AH19" s="43">
        <v>0</v>
      </c>
      <c r="AI19" s="205">
        <f t="shared" si="11"/>
        <v>15</v>
      </c>
      <c r="AJ19" s="294">
        <v>0</v>
      </c>
      <c r="AK19" s="70">
        <v>15</v>
      </c>
      <c r="AL19" s="11">
        <f t="shared" si="12"/>
        <v>-15</v>
      </c>
      <c r="AM19" s="43">
        <v>26</v>
      </c>
      <c r="AN19" s="205">
        <f t="shared" si="13"/>
        <v>26</v>
      </c>
      <c r="AO19" s="294">
        <v>0</v>
      </c>
      <c r="AP19" s="70">
        <v>188</v>
      </c>
      <c r="AQ19" s="11">
        <f t="shared" si="14"/>
        <v>-188</v>
      </c>
      <c r="AR19" s="157">
        <v>188</v>
      </c>
      <c r="AS19" s="205">
        <f t="shared" si="15"/>
        <v>188</v>
      </c>
      <c r="AT19" s="294">
        <v>0</v>
      </c>
      <c r="AU19" s="70">
        <v>6</v>
      </c>
      <c r="AV19" s="11">
        <f t="shared" si="16"/>
        <v>-6</v>
      </c>
      <c r="AW19" s="157">
        <v>6</v>
      </c>
      <c r="AX19" s="205">
        <f t="shared" si="17"/>
        <v>6</v>
      </c>
      <c r="AY19" s="292">
        <v>8</v>
      </c>
      <c r="AZ19" s="70">
        <v>99</v>
      </c>
      <c r="BA19" s="11">
        <f t="shared" si="18"/>
        <v>-91</v>
      </c>
      <c r="BB19" s="157">
        <v>91</v>
      </c>
      <c r="BC19" s="243">
        <f t="shared" si="19"/>
        <v>99</v>
      </c>
      <c r="BD19" s="294">
        <v>0</v>
      </c>
      <c r="BE19" s="70">
        <v>31</v>
      </c>
      <c r="BF19" s="11">
        <f t="shared" si="20"/>
        <v>-31</v>
      </c>
      <c r="BG19" s="43">
        <v>15</v>
      </c>
      <c r="BH19" s="205">
        <f t="shared" si="21"/>
        <v>15</v>
      </c>
      <c r="BI19" s="303">
        <v>0</v>
      </c>
      <c r="BJ19" s="82">
        <v>11</v>
      </c>
      <c r="BK19" s="11">
        <f t="shared" si="22"/>
        <v>-11</v>
      </c>
      <c r="BL19" s="157">
        <v>11</v>
      </c>
      <c r="BM19" s="205">
        <f t="shared" si="23"/>
        <v>11</v>
      </c>
      <c r="BN19" s="236"/>
      <c r="BO19" s="28"/>
      <c r="BP19" s="11">
        <f t="shared" si="24"/>
        <v>0</v>
      </c>
      <c r="BQ19" s="11"/>
      <c r="BR19" s="28"/>
      <c r="BS19" s="28"/>
      <c r="BT19" s="11">
        <f t="shared" si="25"/>
        <v>0</v>
      </c>
      <c r="BU19" s="11"/>
      <c r="BV19" s="28"/>
      <c r="BW19" s="28"/>
      <c r="BX19" s="11">
        <f t="shared" si="26"/>
        <v>0</v>
      </c>
      <c r="BY19" s="11"/>
      <c r="BZ19" s="28"/>
      <c r="CA19" s="28"/>
      <c r="CB19" s="12">
        <f t="shared" si="27"/>
        <v>0</v>
      </c>
      <c r="CC19" s="26"/>
    </row>
    <row r="20" spans="1:81" ht="52.2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268">
        <f t="shared" si="0"/>
        <v>90</v>
      </c>
      <c r="F20" s="269">
        <f t="shared" si="1"/>
        <v>54</v>
      </c>
      <c r="G20" s="271">
        <f t="shared" si="2"/>
        <v>36</v>
      </c>
      <c r="H20" s="224">
        <f t="shared" si="3"/>
        <v>0</v>
      </c>
      <c r="I20" s="204">
        <f t="shared" si="28"/>
        <v>90</v>
      </c>
      <c r="J20" s="263">
        <f t="shared" si="29"/>
        <v>36</v>
      </c>
      <c r="K20" s="394">
        <v>55</v>
      </c>
      <c r="L20" s="453">
        <v>6</v>
      </c>
      <c r="M20" s="11">
        <f t="shared" si="32"/>
        <v>49</v>
      </c>
      <c r="N20" s="43">
        <v>0</v>
      </c>
      <c r="O20" s="205">
        <f t="shared" si="31"/>
        <v>55</v>
      </c>
      <c r="P20" s="383">
        <v>0</v>
      </c>
      <c r="Q20" s="382">
        <v>3</v>
      </c>
      <c r="R20" s="11">
        <f t="shared" si="4"/>
        <v>-3</v>
      </c>
      <c r="S20" s="11">
        <v>0</v>
      </c>
      <c r="T20" s="205">
        <f t="shared" si="5"/>
        <v>0</v>
      </c>
      <c r="U20" s="383">
        <v>0</v>
      </c>
      <c r="V20" s="382">
        <v>2</v>
      </c>
      <c r="W20" s="11">
        <f t="shared" si="6"/>
        <v>-2</v>
      </c>
      <c r="X20" s="11">
        <v>0</v>
      </c>
      <c r="Y20" s="205">
        <f t="shared" si="7"/>
        <v>0</v>
      </c>
      <c r="Z20" s="383">
        <v>0</v>
      </c>
      <c r="AA20" s="382">
        <v>3</v>
      </c>
      <c r="AB20" s="11">
        <f t="shared" si="8"/>
        <v>-3</v>
      </c>
      <c r="AC20" s="11">
        <v>0</v>
      </c>
      <c r="AD20" s="205">
        <f t="shared" si="9"/>
        <v>0</v>
      </c>
      <c r="AE20" s="383">
        <v>0</v>
      </c>
      <c r="AF20" s="382">
        <v>3</v>
      </c>
      <c r="AG20" s="11">
        <f t="shared" si="10"/>
        <v>-3</v>
      </c>
      <c r="AH20" s="11">
        <v>0</v>
      </c>
      <c r="AI20" s="205">
        <f t="shared" si="11"/>
        <v>0</v>
      </c>
      <c r="AJ20" s="383">
        <v>0</v>
      </c>
      <c r="AK20" s="382">
        <v>3</v>
      </c>
      <c r="AL20" s="11">
        <f t="shared" si="12"/>
        <v>-3</v>
      </c>
      <c r="AM20" s="11">
        <v>0</v>
      </c>
      <c r="AN20" s="205">
        <f t="shared" si="13"/>
        <v>0</v>
      </c>
      <c r="AO20" s="383">
        <v>35</v>
      </c>
      <c r="AP20" s="382">
        <v>9</v>
      </c>
      <c r="AQ20" s="11">
        <f t="shared" si="14"/>
        <v>26</v>
      </c>
      <c r="AR20" s="43">
        <v>0</v>
      </c>
      <c r="AS20" s="205">
        <f t="shared" si="15"/>
        <v>35</v>
      </c>
      <c r="AT20" s="383">
        <v>0</v>
      </c>
      <c r="AU20" s="382">
        <v>2</v>
      </c>
      <c r="AV20" s="11">
        <f t="shared" si="16"/>
        <v>-2</v>
      </c>
      <c r="AW20" s="11">
        <v>0</v>
      </c>
      <c r="AX20" s="205">
        <f t="shared" si="17"/>
        <v>0</v>
      </c>
      <c r="AY20" s="393">
        <v>0</v>
      </c>
      <c r="AZ20" s="382">
        <v>19</v>
      </c>
      <c r="BA20" s="11">
        <f t="shared" si="18"/>
        <v>-19</v>
      </c>
      <c r="BB20" s="11">
        <v>0</v>
      </c>
      <c r="BC20" s="243">
        <f t="shared" si="19"/>
        <v>0</v>
      </c>
      <c r="BD20" s="383">
        <v>0</v>
      </c>
      <c r="BE20" s="382">
        <v>2</v>
      </c>
      <c r="BF20" s="11">
        <f t="shared" si="20"/>
        <v>-2</v>
      </c>
      <c r="BG20" s="11">
        <v>0</v>
      </c>
      <c r="BH20" s="205">
        <f t="shared" si="21"/>
        <v>0</v>
      </c>
      <c r="BI20" s="383">
        <v>0</v>
      </c>
      <c r="BJ20" s="382">
        <v>2</v>
      </c>
      <c r="BK20" s="11">
        <f t="shared" si="22"/>
        <v>-2</v>
      </c>
      <c r="BL20" s="11">
        <v>0</v>
      </c>
      <c r="BM20" s="205">
        <f t="shared" si="23"/>
        <v>0</v>
      </c>
      <c r="BN20" s="385"/>
      <c r="BO20" s="386"/>
      <c r="BP20" s="11">
        <f t="shared" si="24"/>
        <v>0</v>
      </c>
      <c r="BQ20" s="11"/>
      <c r="BR20" s="386"/>
      <c r="BS20" s="386"/>
      <c r="BT20" s="11">
        <f t="shared" si="25"/>
        <v>0</v>
      </c>
      <c r="BU20" s="11"/>
      <c r="BV20" s="386"/>
      <c r="BW20" s="386"/>
      <c r="BX20" s="11">
        <f t="shared" si="26"/>
        <v>0</v>
      </c>
      <c r="BY20" s="11"/>
      <c r="BZ20" s="386"/>
      <c r="CA20" s="386"/>
      <c r="CB20" s="12">
        <f t="shared" si="27"/>
        <v>0</v>
      </c>
      <c r="CC20" s="26"/>
    </row>
    <row r="21" spans="1:81" ht="43.2" x14ac:dyDescent="0.3">
      <c r="A21" s="32">
        <v>19</v>
      </c>
      <c r="B21" s="40" t="s">
        <v>46</v>
      </c>
      <c r="C21" s="307">
        <v>8</v>
      </c>
      <c r="D21" s="308">
        <v>30</v>
      </c>
      <c r="E21" s="268">
        <f t="shared" si="0"/>
        <v>48</v>
      </c>
      <c r="F21" s="269">
        <f t="shared" si="1"/>
        <v>29</v>
      </c>
      <c r="G21" s="271">
        <f t="shared" si="2"/>
        <v>19</v>
      </c>
      <c r="H21" s="224">
        <f t="shared" si="3"/>
        <v>0</v>
      </c>
      <c r="I21" s="204">
        <f t="shared" si="28"/>
        <v>48</v>
      </c>
      <c r="J21" s="263">
        <f t="shared" si="29"/>
        <v>19</v>
      </c>
      <c r="K21" s="383">
        <v>0</v>
      </c>
      <c r="L21" s="382">
        <v>1</v>
      </c>
      <c r="M21" s="26">
        <f t="shared" si="32"/>
        <v>-1</v>
      </c>
      <c r="N21" s="26">
        <v>0</v>
      </c>
      <c r="O21" s="206">
        <f t="shared" si="31"/>
        <v>0</v>
      </c>
      <c r="P21" s="383">
        <v>0</v>
      </c>
      <c r="Q21" s="382">
        <v>2</v>
      </c>
      <c r="R21" s="26">
        <f t="shared" si="4"/>
        <v>-2</v>
      </c>
      <c r="S21" s="26">
        <v>0</v>
      </c>
      <c r="T21" s="206">
        <f t="shared" si="5"/>
        <v>0</v>
      </c>
      <c r="U21" s="383">
        <v>0</v>
      </c>
      <c r="V21" s="382">
        <v>2</v>
      </c>
      <c r="W21" s="26">
        <f t="shared" si="6"/>
        <v>-2</v>
      </c>
      <c r="X21" s="26">
        <v>0</v>
      </c>
      <c r="Y21" s="206">
        <f t="shared" si="7"/>
        <v>0</v>
      </c>
      <c r="Z21" s="383">
        <v>48</v>
      </c>
      <c r="AA21" s="382">
        <v>3</v>
      </c>
      <c r="AB21" s="26">
        <f t="shared" si="8"/>
        <v>45</v>
      </c>
      <c r="AC21" s="50">
        <v>0</v>
      </c>
      <c r="AD21" s="206">
        <f t="shared" si="9"/>
        <v>48</v>
      </c>
      <c r="AE21" s="383">
        <v>0</v>
      </c>
      <c r="AF21" s="382">
        <v>2</v>
      </c>
      <c r="AG21" s="26">
        <f t="shared" si="10"/>
        <v>-2</v>
      </c>
      <c r="AH21" s="26">
        <v>0</v>
      </c>
      <c r="AI21" s="206">
        <f t="shared" si="11"/>
        <v>0</v>
      </c>
      <c r="AJ21" s="383">
        <v>0</v>
      </c>
      <c r="AK21" s="382">
        <v>1</v>
      </c>
      <c r="AL21" s="26">
        <f t="shared" si="12"/>
        <v>-1</v>
      </c>
      <c r="AM21" s="26">
        <v>0</v>
      </c>
      <c r="AN21" s="206">
        <f t="shared" si="13"/>
        <v>0</v>
      </c>
      <c r="AO21" s="383">
        <v>0</v>
      </c>
      <c r="AP21" s="382">
        <v>7</v>
      </c>
      <c r="AQ21" s="26">
        <f t="shared" si="14"/>
        <v>-7</v>
      </c>
      <c r="AR21" s="26">
        <v>0</v>
      </c>
      <c r="AS21" s="206">
        <f t="shared" si="15"/>
        <v>0</v>
      </c>
      <c r="AT21" s="383">
        <v>0</v>
      </c>
      <c r="AU21" s="382">
        <v>1</v>
      </c>
      <c r="AV21" s="26">
        <f t="shared" si="16"/>
        <v>-1</v>
      </c>
      <c r="AW21" s="26">
        <v>0</v>
      </c>
      <c r="AX21" s="206">
        <f t="shared" si="17"/>
        <v>0</v>
      </c>
      <c r="AY21" s="393">
        <v>0</v>
      </c>
      <c r="AZ21" s="382">
        <v>8</v>
      </c>
      <c r="BA21" s="26">
        <f t="shared" si="18"/>
        <v>-8</v>
      </c>
      <c r="BB21" s="26">
        <v>0</v>
      </c>
      <c r="BC21" s="234">
        <f t="shared" si="19"/>
        <v>0</v>
      </c>
      <c r="BD21" s="383">
        <v>0</v>
      </c>
      <c r="BE21" s="382">
        <v>1</v>
      </c>
      <c r="BF21" s="26">
        <f t="shared" si="20"/>
        <v>-1</v>
      </c>
      <c r="BG21" s="26">
        <v>0</v>
      </c>
      <c r="BH21" s="206">
        <f t="shared" si="21"/>
        <v>0</v>
      </c>
      <c r="BI21" s="383">
        <v>0</v>
      </c>
      <c r="BJ21" s="382">
        <v>1</v>
      </c>
      <c r="BK21" s="26">
        <f t="shared" si="22"/>
        <v>-1</v>
      </c>
      <c r="BL21" s="26">
        <v>0</v>
      </c>
      <c r="BM21" s="206">
        <f t="shared" si="23"/>
        <v>0</v>
      </c>
      <c r="BN21" s="385"/>
      <c r="BO21" s="386"/>
      <c r="BP21" s="26">
        <f t="shared" si="24"/>
        <v>0</v>
      </c>
      <c r="BQ21" s="26"/>
      <c r="BR21" s="386"/>
      <c r="BS21" s="386"/>
      <c r="BT21" s="26">
        <f t="shared" si="25"/>
        <v>0</v>
      </c>
      <c r="BU21" s="26"/>
      <c r="BV21" s="386"/>
      <c r="BW21" s="386"/>
      <c r="BX21" s="26">
        <f t="shared" si="26"/>
        <v>0</v>
      </c>
      <c r="BY21" s="26"/>
      <c r="BZ21" s="386"/>
      <c r="CA21" s="386"/>
      <c r="CB21" s="65">
        <f t="shared" si="27"/>
        <v>0</v>
      </c>
      <c r="CC21" s="26"/>
    </row>
    <row r="22" spans="1:81" ht="43.2" x14ac:dyDescent="0.3">
      <c r="A22" s="9">
        <v>20</v>
      </c>
      <c r="B22" s="54" t="s">
        <v>47</v>
      </c>
      <c r="C22" s="55">
        <v>15</v>
      </c>
      <c r="D22" s="56">
        <v>120</v>
      </c>
      <c r="E22" s="268">
        <f t="shared" si="0"/>
        <v>229</v>
      </c>
      <c r="F22" s="269">
        <f t="shared" si="1"/>
        <v>224</v>
      </c>
      <c r="G22" s="271">
        <f t="shared" si="2"/>
        <v>5</v>
      </c>
      <c r="H22" s="224">
        <f t="shared" si="3"/>
        <v>30</v>
      </c>
      <c r="I22" s="204">
        <f t="shared" si="28"/>
        <v>259</v>
      </c>
      <c r="J22" s="263">
        <f t="shared" si="29"/>
        <v>35</v>
      </c>
      <c r="K22" s="300">
        <v>150</v>
      </c>
      <c r="L22" s="195">
        <v>46</v>
      </c>
      <c r="M22" s="26">
        <f t="shared" si="32"/>
        <v>104</v>
      </c>
      <c r="N22" s="50">
        <v>0</v>
      </c>
      <c r="O22" s="206">
        <f t="shared" si="31"/>
        <v>150</v>
      </c>
      <c r="P22" s="289">
        <v>54</v>
      </c>
      <c r="Q22" s="55">
        <v>14</v>
      </c>
      <c r="R22" s="26">
        <f t="shared" si="4"/>
        <v>40</v>
      </c>
      <c r="S22" s="50">
        <v>0</v>
      </c>
      <c r="T22" s="206">
        <f t="shared" si="5"/>
        <v>54</v>
      </c>
      <c r="U22" s="289">
        <v>0</v>
      </c>
      <c r="V22" s="55">
        <v>7</v>
      </c>
      <c r="W22" s="26">
        <f t="shared" si="6"/>
        <v>-7</v>
      </c>
      <c r="X22" s="26">
        <v>0</v>
      </c>
      <c r="Y22" s="206">
        <f t="shared" si="7"/>
        <v>0</v>
      </c>
      <c r="Z22" s="289">
        <v>0</v>
      </c>
      <c r="AA22" s="55">
        <v>11</v>
      </c>
      <c r="AB22" s="26">
        <f t="shared" si="8"/>
        <v>-11</v>
      </c>
      <c r="AC22" s="26">
        <v>0</v>
      </c>
      <c r="AD22" s="206">
        <f t="shared" si="9"/>
        <v>0</v>
      </c>
      <c r="AE22" s="289">
        <v>0</v>
      </c>
      <c r="AF22" s="55">
        <v>10</v>
      </c>
      <c r="AG22" s="26">
        <f t="shared" si="10"/>
        <v>-10</v>
      </c>
      <c r="AH22" s="158">
        <v>15</v>
      </c>
      <c r="AI22" s="206">
        <f t="shared" si="11"/>
        <v>15</v>
      </c>
      <c r="AJ22" s="289">
        <v>0</v>
      </c>
      <c r="AK22" s="55">
        <v>17</v>
      </c>
      <c r="AL22" s="26">
        <f t="shared" si="12"/>
        <v>-17</v>
      </c>
      <c r="AM22" s="50">
        <v>0</v>
      </c>
      <c r="AN22" s="206">
        <f t="shared" si="13"/>
        <v>0</v>
      </c>
      <c r="AO22" s="289">
        <v>25</v>
      </c>
      <c r="AP22" s="55">
        <v>41</v>
      </c>
      <c r="AQ22" s="26">
        <f t="shared" si="14"/>
        <v>-16</v>
      </c>
      <c r="AR22" s="158">
        <v>0</v>
      </c>
      <c r="AS22" s="206">
        <f t="shared" si="15"/>
        <v>25</v>
      </c>
      <c r="AT22" s="289">
        <v>0</v>
      </c>
      <c r="AU22" s="55">
        <v>10</v>
      </c>
      <c r="AV22" s="26">
        <f t="shared" si="16"/>
        <v>-10</v>
      </c>
      <c r="AW22" s="26">
        <v>0</v>
      </c>
      <c r="AX22" s="206">
        <f t="shared" si="17"/>
        <v>0</v>
      </c>
      <c r="AY22" s="147">
        <v>0</v>
      </c>
      <c r="AZ22" s="55">
        <v>55</v>
      </c>
      <c r="BA22" s="26">
        <f t="shared" si="18"/>
        <v>-55</v>
      </c>
      <c r="BB22" s="26">
        <v>0</v>
      </c>
      <c r="BC22" s="234">
        <f t="shared" si="19"/>
        <v>0</v>
      </c>
      <c r="BD22" s="289">
        <v>0</v>
      </c>
      <c r="BE22" s="55">
        <v>7</v>
      </c>
      <c r="BF22" s="26">
        <f t="shared" si="20"/>
        <v>-7</v>
      </c>
      <c r="BG22" s="50">
        <v>15</v>
      </c>
      <c r="BH22" s="206">
        <f t="shared" si="21"/>
        <v>15</v>
      </c>
      <c r="BI22" s="289">
        <v>0</v>
      </c>
      <c r="BJ22" s="55">
        <v>6</v>
      </c>
      <c r="BK22" s="26">
        <f t="shared" si="22"/>
        <v>-6</v>
      </c>
      <c r="BL22" s="26">
        <v>0</v>
      </c>
      <c r="BM22" s="206">
        <f t="shared" si="23"/>
        <v>0</v>
      </c>
      <c r="BN22" s="240"/>
      <c r="BO22" s="39"/>
      <c r="BP22" s="26">
        <f t="shared" si="24"/>
        <v>0</v>
      </c>
      <c r="BQ22" s="26"/>
      <c r="BR22" s="39"/>
      <c r="BS22" s="39"/>
      <c r="BT22" s="26">
        <f t="shared" si="25"/>
        <v>0</v>
      </c>
      <c r="BU22" s="26"/>
      <c r="BV22" s="39"/>
      <c r="BW22" s="39"/>
      <c r="BX22" s="26">
        <f t="shared" si="26"/>
        <v>0</v>
      </c>
      <c r="BY22" s="26"/>
      <c r="BZ22" s="39"/>
      <c r="CA22" s="39"/>
      <c r="CB22" s="65">
        <f t="shared" si="27"/>
        <v>0</v>
      </c>
      <c r="CC22" s="26"/>
    </row>
    <row r="23" spans="1:81" ht="120" customHeight="1" x14ac:dyDescent="0.3">
      <c r="A23" s="32">
        <v>21</v>
      </c>
      <c r="B23" s="40" t="s">
        <v>125</v>
      </c>
      <c r="C23" s="382">
        <v>6</v>
      </c>
      <c r="D23" s="389">
        <v>9</v>
      </c>
      <c r="E23" s="268">
        <f t="shared" si="0"/>
        <v>8</v>
      </c>
      <c r="F23" s="269">
        <f t="shared" si="1"/>
        <v>16</v>
      </c>
      <c r="G23" s="271">
        <f t="shared" si="2"/>
        <v>-8</v>
      </c>
      <c r="H23" s="224">
        <f t="shared" si="3"/>
        <v>8</v>
      </c>
      <c r="I23" s="204">
        <f t="shared" si="28"/>
        <v>16</v>
      </c>
      <c r="J23" s="263">
        <f t="shared" si="29"/>
        <v>0</v>
      </c>
      <c r="K23" s="383">
        <v>0</v>
      </c>
      <c r="L23" s="382">
        <v>1</v>
      </c>
      <c r="M23" s="26">
        <f t="shared" si="32"/>
        <v>-1</v>
      </c>
      <c r="N23" s="158">
        <v>1</v>
      </c>
      <c r="O23" s="206">
        <f t="shared" si="31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206">
        <f t="shared" si="11"/>
        <v>1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383">
        <v>0</v>
      </c>
      <c r="AP23" s="382">
        <v>2</v>
      </c>
      <c r="AQ23" s="26">
        <f t="shared" si="14"/>
        <v>-2</v>
      </c>
      <c r="AR23" s="158">
        <v>2</v>
      </c>
      <c r="AS23" s="206">
        <f t="shared" si="15"/>
        <v>2</v>
      </c>
      <c r="AT23" s="383">
        <v>0</v>
      </c>
      <c r="AU23" s="382">
        <v>1</v>
      </c>
      <c r="AV23" s="26">
        <f t="shared" si="16"/>
        <v>-1</v>
      </c>
      <c r="AW23" s="50">
        <v>0</v>
      </c>
      <c r="AX23" s="206">
        <f t="shared" si="17"/>
        <v>0</v>
      </c>
      <c r="AY23" s="393">
        <v>8</v>
      </c>
      <c r="AZ23" s="382">
        <v>5</v>
      </c>
      <c r="BA23" s="26">
        <f t="shared" si="18"/>
        <v>3</v>
      </c>
      <c r="BB23" s="158">
        <v>0</v>
      </c>
      <c r="BC23" s="234">
        <f t="shared" si="19"/>
        <v>8</v>
      </c>
      <c r="BD23" s="383">
        <v>0</v>
      </c>
      <c r="BE23" s="382">
        <v>1</v>
      </c>
      <c r="BF23" s="26">
        <f t="shared" si="20"/>
        <v>-1</v>
      </c>
      <c r="BG23" s="50">
        <v>0</v>
      </c>
      <c r="BH23" s="206">
        <f t="shared" si="21"/>
        <v>0</v>
      </c>
      <c r="BI23" s="383">
        <v>0</v>
      </c>
      <c r="BJ23" s="382">
        <v>1</v>
      </c>
      <c r="BK23" s="26">
        <f t="shared" si="22"/>
        <v>-1</v>
      </c>
      <c r="BL23" s="50">
        <v>0</v>
      </c>
      <c r="BM23" s="206">
        <f t="shared" si="23"/>
        <v>0</v>
      </c>
      <c r="BN23" s="387"/>
      <c r="BO23" s="388"/>
      <c r="BP23" s="26">
        <f t="shared" si="24"/>
        <v>0</v>
      </c>
      <c r="BQ23" s="26"/>
      <c r="BR23" s="388"/>
      <c r="BS23" s="388"/>
      <c r="BT23" s="26">
        <f t="shared" si="25"/>
        <v>0</v>
      </c>
      <c r="BU23" s="26"/>
      <c r="BV23" s="388"/>
      <c r="BW23" s="388"/>
      <c r="BX23" s="26">
        <f t="shared" si="26"/>
        <v>0</v>
      </c>
      <c r="BY23" s="26"/>
      <c r="BZ23" s="388"/>
      <c r="CA23" s="388"/>
      <c r="CB23" s="65">
        <f t="shared" si="27"/>
        <v>0</v>
      </c>
      <c r="CC23" s="26"/>
    </row>
    <row r="24" spans="1:81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68">
        <f t="shared" si="0"/>
        <v>15</v>
      </c>
      <c r="F24" s="269">
        <f t="shared" si="1"/>
        <v>47</v>
      </c>
      <c r="G24" s="271">
        <f t="shared" si="2"/>
        <v>-32</v>
      </c>
      <c r="H24" s="224">
        <f t="shared" si="3"/>
        <v>32</v>
      </c>
      <c r="I24" s="204">
        <f t="shared" si="28"/>
        <v>47</v>
      </c>
      <c r="J24" s="263">
        <f t="shared" si="29"/>
        <v>0</v>
      </c>
      <c r="K24" s="289">
        <v>0</v>
      </c>
      <c r="L24" s="55">
        <v>5</v>
      </c>
      <c r="M24" s="26">
        <f t="shared" si="32"/>
        <v>-5</v>
      </c>
      <c r="N24" s="158">
        <v>3</v>
      </c>
      <c r="O24" s="206">
        <f t="shared" si="31"/>
        <v>3</v>
      </c>
      <c r="P24" s="289">
        <v>0</v>
      </c>
      <c r="Q24" s="55">
        <v>4</v>
      </c>
      <c r="R24" s="26">
        <f t="shared" si="4"/>
        <v>-4</v>
      </c>
      <c r="S24" s="158">
        <v>4</v>
      </c>
      <c r="T24" s="206">
        <f t="shared" si="5"/>
        <v>4</v>
      </c>
      <c r="U24" s="289">
        <v>0</v>
      </c>
      <c r="V24" s="55">
        <v>2</v>
      </c>
      <c r="W24" s="26">
        <f t="shared" si="6"/>
        <v>-2</v>
      </c>
      <c r="X24" s="50">
        <v>0</v>
      </c>
      <c r="Y24" s="206">
        <f t="shared" si="7"/>
        <v>0</v>
      </c>
      <c r="Z24" s="289">
        <v>0</v>
      </c>
      <c r="AA24" s="55">
        <v>3</v>
      </c>
      <c r="AB24" s="26">
        <f t="shared" si="8"/>
        <v>-3</v>
      </c>
      <c r="AC24" s="50">
        <v>0</v>
      </c>
      <c r="AD24" s="206">
        <f t="shared" si="9"/>
        <v>0</v>
      </c>
      <c r="AE24" s="289">
        <v>0</v>
      </c>
      <c r="AF24" s="55">
        <v>3</v>
      </c>
      <c r="AG24" s="26">
        <f t="shared" si="10"/>
        <v>-3</v>
      </c>
      <c r="AH24" s="50">
        <v>0</v>
      </c>
      <c r="AI24" s="206">
        <f t="shared" si="11"/>
        <v>0</v>
      </c>
      <c r="AJ24" s="289">
        <v>0</v>
      </c>
      <c r="AK24" s="55">
        <v>1</v>
      </c>
      <c r="AL24" s="26">
        <f t="shared" si="12"/>
        <v>-1</v>
      </c>
      <c r="AM24" s="50">
        <v>10</v>
      </c>
      <c r="AN24" s="206">
        <f t="shared" si="13"/>
        <v>10</v>
      </c>
      <c r="AO24" s="289">
        <v>15</v>
      </c>
      <c r="AP24" s="55">
        <v>7</v>
      </c>
      <c r="AQ24" s="26">
        <f t="shared" si="14"/>
        <v>8</v>
      </c>
      <c r="AR24" s="50">
        <v>0</v>
      </c>
      <c r="AS24" s="206">
        <f t="shared" si="15"/>
        <v>15</v>
      </c>
      <c r="AT24" s="289">
        <v>0</v>
      </c>
      <c r="AU24" s="55">
        <v>4</v>
      </c>
      <c r="AV24" s="26">
        <f t="shared" si="16"/>
        <v>-4</v>
      </c>
      <c r="AW24" s="50">
        <v>0</v>
      </c>
      <c r="AX24" s="206">
        <f t="shared" si="17"/>
        <v>0</v>
      </c>
      <c r="AY24" s="147">
        <v>0</v>
      </c>
      <c r="AZ24" s="55">
        <v>15</v>
      </c>
      <c r="BA24" s="26">
        <f t="shared" si="18"/>
        <v>-15</v>
      </c>
      <c r="BB24" s="158">
        <v>15</v>
      </c>
      <c r="BC24" s="234">
        <f t="shared" si="19"/>
        <v>15</v>
      </c>
      <c r="BD24" s="289">
        <v>0</v>
      </c>
      <c r="BE24" s="55">
        <v>1</v>
      </c>
      <c r="BF24" s="26">
        <f t="shared" si="20"/>
        <v>-1</v>
      </c>
      <c r="BG24" s="50">
        <v>0</v>
      </c>
      <c r="BH24" s="206">
        <f t="shared" si="21"/>
        <v>0</v>
      </c>
      <c r="BI24" s="289">
        <v>0</v>
      </c>
      <c r="BJ24" s="55">
        <v>2</v>
      </c>
      <c r="BK24" s="26">
        <f t="shared" si="22"/>
        <v>-2</v>
      </c>
      <c r="BL24" s="50">
        <v>0</v>
      </c>
      <c r="BM24" s="206">
        <f t="shared" si="23"/>
        <v>0</v>
      </c>
      <c r="BN24" s="240"/>
      <c r="BO24" s="39"/>
      <c r="BP24" s="26">
        <f t="shared" si="24"/>
        <v>0</v>
      </c>
      <c r="BQ24" s="26"/>
      <c r="BR24" s="39"/>
      <c r="BS24" s="39"/>
      <c r="BT24" s="26">
        <f t="shared" si="25"/>
        <v>0</v>
      </c>
      <c r="BU24" s="26"/>
      <c r="BV24" s="39"/>
      <c r="BW24" s="39"/>
      <c r="BX24" s="26">
        <f t="shared" si="26"/>
        <v>0</v>
      </c>
      <c r="BY24" s="26"/>
      <c r="BZ24" s="39"/>
      <c r="CA24" s="39"/>
      <c r="CB24" s="65">
        <f t="shared" si="27"/>
        <v>0</v>
      </c>
      <c r="CC24" s="26"/>
    </row>
    <row r="25" spans="1:81" ht="120" customHeight="1" x14ac:dyDescent="0.3">
      <c r="A25" s="32">
        <v>23</v>
      </c>
      <c r="B25" s="40" t="s">
        <v>126</v>
      </c>
      <c r="C25" s="382">
        <v>8</v>
      </c>
      <c r="D25" s="390">
        <v>15</v>
      </c>
      <c r="E25" s="268">
        <f t="shared" si="0"/>
        <v>0</v>
      </c>
      <c r="F25" s="269">
        <f t="shared" si="1"/>
        <v>54</v>
      </c>
      <c r="G25" s="271">
        <f t="shared" si="2"/>
        <v>-54</v>
      </c>
      <c r="H25" s="224">
        <f t="shared" si="3"/>
        <v>54</v>
      </c>
      <c r="I25" s="204">
        <f t="shared" si="28"/>
        <v>54</v>
      </c>
      <c r="J25" s="263">
        <f t="shared" si="29"/>
        <v>0</v>
      </c>
      <c r="K25" s="383">
        <v>0</v>
      </c>
      <c r="L25" s="382">
        <v>2</v>
      </c>
      <c r="M25" s="26">
        <f t="shared" si="32"/>
        <v>-2</v>
      </c>
      <c r="N25" s="50">
        <v>0</v>
      </c>
      <c r="O25" s="206">
        <f t="shared" si="31"/>
        <v>0</v>
      </c>
      <c r="P25" s="383">
        <v>0</v>
      </c>
      <c r="Q25" s="382">
        <v>4</v>
      </c>
      <c r="R25" s="26">
        <f t="shared" si="4"/>
        <v>-4</v>
      </c>
      <c r="S25" s="158">
        <v>4</v>
      </c>
      <c r="T25" s="206">
        <f t="shared" si="5"/>
        <v>4</v>
      </c>
      <c r="U25" s="383">
        <v>0</v>
      </c>
      <c r="V25" s="382">
        <v>5</v>
      </c>
      <c r="W25" s="26">
        <f t="shared" si="6"/>
        <v>-5</v>
      </c>
      <c r="X25" s="50">
        <v>0</v>
      </c>
      <c r="Y25" s="206">
        <f t="shared" si="7"/>
        <v>0</v>
      </c>
      <c r="Z25" s="383">
        <v>0</v>
      </c>
      <c r="AA25" s="382">
        <v>2</v>
      </c>
      <c r="AB25" s="26">
        <f t="shared" si="8"/>
        <v>-2</v>
      </c>
      <c r="AC25" s="158">
        <v>2</v>
      </c>
      <c r="AD25" s="206">
        <f t="shared" si="9"/>
        <v>2</v>
      </c>
      <c r="AE25" s="383">
        <v>0</v>
      </c>
      <c r="AF25" s="382">
        <v>1</v>
      </c>
      <c r="AG25" s="26">
        <f t="shared" si="10"/>
        <v>-1</v>
      </c>
      <c r="AH25" s="158">
        <v>1</v>
      </c>
      <c r="AI25" s="206">
        <f t="shared" si="11"/>
        <v>1</v>
      </c>
      <c r="AJ25" s="383">
        <v>0</v>
      </c>
      <c r="AK25" s="382">
        <v>6</v>
      </c>
      <c r="AL25" s="26">
        <f t="shared" si="12"/>
        <v>-6</v>
      </c>
      <c r="AM25" s="158">
        <v>6</v>
      </c>
      <c r="AN25" s="206">
        <f t="shared" si="13"/>
        <v>6</v>
      </c>
      <c r="AO25" s="383">
        <v>0</v>
      </c>
      <c r="AP25" s="382">
        <v>12</v>
      </c>
      <c r="AQ25" s="26">
        <f t="shared" si="14"/>
        <v>-12</v>
      </c>
      <c r="AR25" s="158">
        <v>12</v>
      </c>
      <c r="AS25" s="206">
        <f t="shared" si="15"/>
        <v>12</v>
      </c>
      <c r="AT25" s="383">
        <v>0</v>
      </c>
      <c r="AU25" s="382">
        <v>2</v>
      </c>
      <c r="AV25" s="26">
        <f t="shared" si="16"/>
        <v>-2</v>
      </c>
      <c r="AW25" s="158">
        <v>2</v>
      </c>
      <c r="AX25" s="206">
        <f t="shared" si="17"/>
        <v>2</v>
      </c>
      <c r="AY25" s="393">
        <v>0</v>
      </c>
      <c r="AZ25" s="382">
        <v>18</v>
      </c>
      <c r="BA25" s="26">
        <f t="shared" si="18"/>
        <v>-18</v>
      </c>
      <c r="BB25" s="158">
        <v>18</v>
      </c>
      <c r="BC25" s="234">
        <f t="shared" si="19"/>
        <v>18</v>
      </c>
      <c r="BD25" s="383">
        <v>0</v>
      </c>
      <c r="BE25" s="382">
        <v>1</v>
      </c>
      <c r="BF25" s="26">
        <f t="shared" si="20"/>
        <v>-1</v>
      </c>
      <c r="BG25" s="50">
        <v>8</v>
      </c>
      <c r="BH25" s="206">
        <f t="shared" si="21"/>
        <v>8</v>
      </c>
      <c r="BI25" s="383">
        <v>0</v>
      </c>
      <c r="BJ25" s="382">
        <v>1</v>
      </c>
      <c r="BK25" s="26">
        <f t="shared" si="22"/>
        <v>-1</v>
      </c>
      <c r="BL25" s="158">
        <v>1</v>
      </c>
      <c r="BM25" s="206">
        <f t="shared" si="23"/>
        <v>1</v>
      </c>
      <c r="BN25" s="387"/>
      <c r="BO25" s="388"/>
      <c r="BP25" s="26">
        <f t="shared" si="24"/>
        <v>0</v>
      </c>
      <c r="BQ25" s="26"/>
      <c r="BR25" s="388"/>
      <c r="BS25" s="388"/>
      <c r="BT25" s="26">
        <f t="shared" si="25"/>
        <v>0</v>
      </c>
      <c r="BU25" s="26"/>
      <c r="BV25" s="388"/>
      <c r="BW25" s="388"/>
      <c r="BX25" s="26">
        <f t="shared" si="26"/>
        <v>0</v>
      </c>
      <c r="BY25" s="26"/>
      <c r="BZ25" s="388"/>
      <c r="CA25" s="388"/>
      <c r="CB25" s="65">
        <f t="shared" si="27"/>
        <v>0</v>
      </c>
      <c r="CC25" s="26"/>
    </row>
    <row r="26" spans="1:81" ht="43.2" x14ac:dyDescent="0.3">
      <c r="A26" s="9">
        <v>24</v>
      </c>
      <c r="B26" s="116" t="s">
        <v>322</v>
      </c>
      <c r="C26" s="373">
        <v>15</v>
      </c>
      <c r="D26" s="374">
        <v>30</v>
      </c>
      <c r="E26" s="268">
        <f t="shared" si="0"/>
        <v>0</v>
      </c>
      <c r="F26" s="269">
        <f t="shared" si="1"/>
        <v>0</v>
      </c>
      <c r="G26" s="271">
        <f t="shared" si="2"/>
        <v>0</v>
      </c>
      <c r="H26" s="224">
        <f t="shared" si="3"/>
        <v>0</v>
      </c>
      <c r="I26" s="204">
        <f t="shared" si="28"/>
        <v>0</v>
      </c>
      <c r="J26" s="263">
        <f t="shared" si="29"/>
        <v>0</v>
      </c>
      <c r="K26" s="9">
        <v>0</v>
      </c>
      <c r="L26" s="13">
        <v>0</v>
      </c>
      <c r="M26" s="11">
        <f t="shared" si="32"/>
        <v>0</v>
      </c>
      <c r="N26" s="43">
        <v>0</v>
      </c>
      <c r="O26" s="204">
        <f t="shared" si="31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0</v>
      </c>
      <c r="AA26" s="13">
        <v>0</v>
      </c>
      <c r="AB26" s="11">
        <f t="shared" si="8"/>
        <v>0</v>
      </c>
      <c r="AC26" s="43">
        <v>0</v>
      </c>
      <c r="AD26" s="204">
        <f t="shared" si="9"/>
        <v>0</v>
      </c>
      <c r="AE26" s="9">
        <v>0</v>
      </c>
      <c r="AF26" s="13">
        <v>0</v>
      </c>
      <c r="AG26" s="11">
        <f t="shared" si="10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14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13">
        <v>0</v>
      </c>
      <c r="AZ26" s="13">
        <v>0</v>
      </c>
      <c r="BA26" s="11">
        <f t="shared" si="18"/>
        <v>0</v>
      </c>
      <c r="BB26" s="13">
        <v>0</v>
      </c>
      <c r="BC26" s="220">
        <f t="shared" si="19"/>
        <v>0</v>
      </c>
      <c r="BD26" s="9">
        <v>0</v>
      </c>
      <c r="BE26" s="15">
        <v>0</v>
      </c>
      <c r="BF26" s="11">
        <f t="shared" si="20"/>
        <v>0</v>
      </c>
      <c r="BG26" s="11">
        <v>0</v>
      </c>
      <c r="BH26" s="205">
        <f t="shared" si="21"/>
        <v>0</v>
      </c>
      <c r="BI26" s="9">
        <v>0</v>
      </c>
      <c r="BJ26" s="11">
        <v>0</v>
      </c>
      <c r="BK26" s="11">
        <f t="shared" si="22"/>
        <v>0</v>
      </c>
      <c r="BL26" s="11">
        <v>0</v>
      </c>
      <c r="BM26" s="205">
        <f t="shared" si="23"/>
        <v>0</v>
      </c>
      <c r="BN26" s="13"/>
      <c r="BO26" s="11"/>
      <c r="BP26" s="11">
        <f t="shared" si="24"/>
        <v>0</v>
      </c>
      <c r="BQ26" s="11"/>
      <c r="BR26" s="11"/>
      <c r="BS26" s="11"/>
      <c r="BT26" s="11">
        <f t="shared" si="25"/>
        <v>0</v>
      </c>
      <c r="BU26" s="11"/>
      <c r="BV26" s="11"/>
      <c r="BW26" s="11"/>
      <c r="BX26" s="11">
        <f t="shared" si="26"/>
        <v>0</v>
      </c>
      <c r="BY26" s="11"/>
      <c r="BZ26" s="11"/>
      <c r="CA26" s="11"/>
      <c r="CB26" s="11">
        <f t="shared" si="27"/>
        <v>0</v>
      </c>
      <c r="CC26" s="65"/>
    </row>
    <row r="27" spans="1:81" ht="47.4" customHeight="1" x14ac:dyDescent="0.3">
      <c r="A27" s="32">
        <v>25</v>
      </c>
      <c r="B27" s="25" t="s">
        <v>54</v>
      </c>
      <c r="C27" s="26">
        <v>10</v>
      </c>
      <c r="D27" s="65">
        <v>15</v>
      </c>
      <c r="E27" s="268">
        <f t="shared" si="0"/>
        <v>0</v>
      </c>
      <c r="F27" s="269">
        <f t="shared" si="1"/>
        <v>18</v>
      </c>
      <c r="G27" s="271">
        <f t="shared" si="2"/>
        <v>-18</v>
      </c>
      <c r="H27" s="224">
        <f t="shared" si="3"/>
        <v>18</v>
      </c>
      <c r="I27" s="204">
        <f t="shared" si="28"/>
        <v>18</v>
      </c>
      <c r="J27" s="263">
        <f t="shared" si="29"/>
        <v>0</v>
      </c>
      <c r="K27" s="9">
        <v>0</v>
      </c>
      <c r="L27" s="13">
        <v>2</v>
      </c>
      <c r="M27" s="11">
        <f t="shared" si="32"/>
        <v>-2</v>
      </c>
      <c r="N27" s="157">
        <v>2</v>
      </c>
      <c r="O27" s="204">
        <f t="shared" si="31"/>
        <v>2</v>
      </c>
      <c r="P27" s="9">
        <v>0</v>
      </c>
      <c r="Q27" s="15">
        <v>1</v>
      </c>
      <c r="R27" s="11">
        <f t="shared" si="4"/>
        <v>-1</v>
      </c>
      <c r="S27" s="157">
        <v>1</v>
      </c>
      <c r="T27" s="205">
        <f t="shared" si="5"/>
        <v>1</v>
      </c>
      <c r="U27" s="9">
        <v>0</v>
      </c>
      <c r="V27" s="11">
        <v>1</v>
      </c>
      <c r="W27" s="11">
        <f t="shared" si="6"/>
        <v>-1</v>
      </c>
      <c r="X27" s="157">
        <v>1</v>
      </c>
      <c r="Y27" s="204">
        <f t="shared" si="7"/>
        <v>1</v>
      </c>
      <c r="Z27" s="9">
        <v>0</v>
      </c>
      <c r="AA27" s="13">
        <v>1</v>
      </c>
      <c r="AB27" s="11">
        <f t="shared" si="8"/>
        <v>-1</v>
      </c>
      <c r="AC27" s="157">
        <v>1</v>
      </c>
      <c r="AD27" s="204">
        <f t="shared" si="9"/>
        <v>1</v>
      </c>
      <c r="AE27" s="9">
        <v>0</v>
      </c>
      <c r="AF27" s="13">
        <v>1</v>
      </c>
      <c r="AG27" s="11">
        <f t="shared" si="10"/>
        <v>-1</v>
      </c>
      <c r="AH27" s="157">
        <v>1</v>
      </c>
      <c r="AI27" s="204">
        <f t="shared" si="11"/>
        <v>1</v>
      </c>
      <c r="AJ27" s="9">
        <v>0</v>
      </c>
      <c r="AK27" s="13">
        <v>1</v>
      </c>
      <c r="AL27" s="11">
        <f t="shared" si="12"/>
        <v>-1</v>
      </c>
      <c r="AM27" s="157">
        <v>1</v>
      </c>
      <c r="AN27" s="204">
        <f t="shared" si="13"/>
        <v>1</v>
      </c>
      <c r="AO27" s="9">
        <v>0</v>
      </c>
      <c r="AP27" s="13">
        <v>3</v>
      </c>
      <c r="AQ27" s="11">
        <f t="shared" si="14"/>
        <v>-3</v>
      </c>
      <c r="AR27" s="157">
        <v>3</v>
      </c>
      <c r="AS27" s="204">
        <f t="shared" si="15"/>
        <v>3</v>
      </c>
      <c r="AT27" s="9">
        <v>0</v>
      </c>
      <c r="AU27" s="13">
        <v>1</v>
      </c>
      <c r="AV27" s="11">
        <f t="shared" si="16"/>
        <v>-1</v>
      </c>
      <c r="AW27" s="157">
        <v>1</v>
      </c>
      <c r="AX27" s="204">
        <f t="shared" si="17"/>
        <v>1</v>
      </c>
      <c r="AY27" s="13">
        <v>0</v>
      </c>
      <c r="AZ27" s="13">
        <v>5</v>
      </c>
      <c r="BA27" s="11">
        <f t="shared" si="18"/>
        <v>-5</v>
      </c>
      <c r="BB27" s="156">
        <v>5</v>
      </c>
      <c r="BC27" s="220">
        <f t="shared" si="19"/>
        <v>5</v>
      </c>
      <c r="BD27" s="9">
        <v>0</v>
      </c>
      <c r="BE27" s="15">
        <v>1</v>
      </c>
      <c r="BF27" s="11">
        <f t="shared" si="20"/>
        <v>-1</v>
      </c>
      <c r="BG27" s="157">
        <v>1</v>
      </c>
      <c r="BH27" s="205">
        <f t="shared" si="21"/>
        <v>1</v>
      </c>
      <c r="BI27" s="9">
        <v>0</v>
      </c>
      <c r="BJ27" s="11">
        <v>1</v>
      </c>
      <c r="BK27" s="11">
        <f t="shared" si="22"/>
        <v>-1</v>
      </c>
      <c r="BL27" s="157">
        <v>1</v>
      </c>
      <c r="BM27" s="205">
        <f t="shared" si="23"/>
        <v>1</v>
      </c>
      <c r="BN27" s="13"/>
      <c r="BO27" s="11"/>
      <c r="BP27" s="11">
        <f t="shared" si="24"/>
        <v>0</v>
      </c>
      <c r="BQ27" s="11"/>
      <c r="BR27" s="11"/>
      <c r="BS27" s="11"/>
      <c r="BT27" s="11">
        <f t="shared" si="25"/>
        <v>0</v>
      </c>
      <c r="BU27" s="11"/>
      <c r="BV27" s="11"/>
      <c r="BW27" s="11"/>
      <c r="BX27" s="11">
        <f t="shared" si="26"/>
        <v>0</v>
      </c>
      <c r="BY27" s="11"/>
      <c r="BZ27" s="11"/>
      <c r="CA27" s="11"/>
      <c r="CB27" s="11">
        <f t="shared" si="27"/>
        <v>0</v>
      </c>
      <c r="CC27" s="65"/>
    </row>
    <row r="28" spans="1:81" ht="57.6" x14ac:dyDescent="0.3">
      <c r="A28" s="9">
        <v>26</v>
      </c>
      <c r="B28" s="25" t="s">
        <v>321</v>
      </c>
      <c r="C28" s="26">
        <v>4</v>
      </c>
      <c r="D28" s="65">
        <v>6</v>
      </c>
      <c r="E28" s="268">
        <f t="shared" si="0"/>
        <v>4</v>
      </c>
      <c r="F28" s="269">
        <f t="shared" si="1"/>
        <v>0</v>
      </c>
      <c r="G28" s="271">
        <f t="shared" si="2"/>
        <v>4</v>
      </c>
      <c r="H28" s="224">
        <f t="shared" si="3"/>
        <v>0</v>
      </c>
      <c r="I28" s="204">
        <f t="shared" si="28"/>
        <v>4</v>
      </c>
      <c r="J28" s="263">
        <f t="shared" si="29"/>
        <v>4</v>
      </c>
      <c r="K28" s="9">
        <v>0</v>
      </c>
      <c r="L28" s="13">
        <v>0</v>
      </c>
      <c r="M28" s="11">
        <f t="shared" si="32"/>
        <v>0</v>
      </c>
      <c r="N28" s="43">
        <v>0</v>
      </c>
      <c r="O28" s="204">
        <f t="shared" si="31"/>
        <v>0</v>
      </c>
      <c r="P28" s="9">
        <v>0</v>
      </c>
      <c r="Q28" s="15">
        <v>0</v>
      </c>
      <c r="R28" s="11">
        <f t="shared" si="4"/>
        <v>0</v>
      </c>
      <c r="S28" s="11">
        <v>0</v>
      </c>
      <c r="T28" s="205">
        <f t="shared" si="5"/>
        <v>0</v>
      </c>
      <c r="U28" s="9">
        <v>0</v>
      </c>
      <c r="V28" s="11">
        <f>S28-U28</f>
        <v>0</v>
      </c>
      <c r="W28" s="11"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/>
      <c r="AF28" s="13"/>
      <c r="AG28" s="11">
        <f t="shared" si="10"/>
        <v>0</v>
      </c>
      <c r="AH28" s="11">
        <v>0</v>
      </c>
      <c r="AI28" s="204">
        <f t="shared" si="11"/>
        <v>0</v>
      </c>
      <c r="AJ28" s="9"/>
      <c r="AK28" s="13"/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13">
        <v>4</v>
      </c>
      <c r="AZ28" s="13">
        <v>0</v>
      </c>
      <c r="BA28" s="11">
        <f t="shared" si="18"/>
        <v>4</v>
      </c>
      <c r="BB28" s="13">
        <v>0</v>
      </c>
      <c r="BC28" s="220">
        <f t="shared" si="19"/>
        <v>4</v>
      </c>
      <c r="BD28" s="9">
        <v>0</v>
      </c>
      <c r="BE28" s="15">
        <v>0</v>
      </c>
      <c r="BF28" s="11">
        <f t="shared" si="20"/>
        <v>0</v>
      </c>
      <c r="BG28" s="11">
        <v>0</v>
      </c>
      <c r="BH28" s="205">
        <f t="shared" si="21"/>
        <v>0</v>
      </c>
      <c r="BI28" s="9">
        <v>0</v>
      </c>
      <c r="BJ28" s="11">
        <v>0</v>
      </c>
      <c r="BK28" s="11">
        <f t="shared" si="22"/>
        <v>0</v>
      </c>
      <c r="BL28" s="11">
        <v>0</v>
      </c>
      <c r="BM28" s="205">
        <f t="shared" si="23"/>
        <v>0</v>
      </c>
      <c r="BN28" s="13"/>
      <c r="BO28" s="11"/>
      <c r="BP28" s="11">
        <f t="shared" si="24"/>
        <v>0</v>
      </c>
      <c r="BQ28" s="11"/>
      <c r="BR28" s="11"/>
      <c r="BS28" s="11"/>
      <c r="BT28" s="11">
        <f t="shared" si="25"/>
        <v>0</v>
      </c>
      <c r="BU28" s="11"/>
      <c r="BV28" s="11"/>
      <c r="BW28" s="11"/>
      <c r="BX28" s="11">
        <f t="shared" si="26"/>
        <v>0</v>
      </c>
      <c r="BY28" s="11"/>
      <c r="BZ28" s="11"/>
      <c r="CA28" s="11"/>
      <c r="CB28" s="11">
        <f t="shared" si="27"/>
        <v>0</v>
      </c>
      <c r="CC28" s="65"/>
    </row>
    <row r="29" spans="1:81" ht="66.599999999999994" customHeight="1" x14ac:dyDescent="0.3">
      <c r="A29" s="32">
        <v>27</v>
      </c>
      <c r="B29" s="25" t="s">
        <v>55</v>
      </c>
      <c r="C29" s="26">
        <v>6</v>
      </c>
      <c r="D29" s="65">
        <v>10</v>
      </c>
      <c r="E29" s="268">
        <f t="shared" si="0"/>
        <v>10</v>
      </c>
      <c r="F29" s="269">
        <f t="shared" si="1"/>
        <v>16</v>
      </c>
      <c r="G29" s="271">
        <f t="shared" si="2"/>
        <v>-6</v>
      </c>
      <c r="H29" s="224">
        <f t="shared" si="3"/>
        <v>6</v>
      </c>
      <c r="I29" s="204">
        <f t="shared" si="28"/>
        <v>16</v>
      </c>
      <c r="J29" s="263">
        <f t="shared" si="29"/>
        <v>0</v>
      </c>
      <c r="K29" s="294">
        <v>0</v>
      </c>
      <c r="L29" s="70">
        <v>2</v>
      </c>
      <c r="M29" s="11">
        <f t="shared" si="32"/>
        <v>-2</v>
      </c>
      <c r="N29" s="43">
        <v>0</v>
      </c>
      <c r="O29" s="205">
        <f t="shared" si="31"/>
        <v>0</v>
      </c>
      <c r="P29" s="294">
        <v>0</v>
      </c>
      <c r="Q29" s="70">
        <v>1</v>
      </c>
      <c r="R29" s="11">
        <f>P29-Q29</f>
        <v>-1</v>
      </c>
      <c r="S29" s="43">
        <v>0</v>
      </c>
      <c r="T29" s="205">
        <f t="shared" si="5"/>
        <v>0</v>
      </c>
      <c r="U29" s="294">
        <v>0</v>
      </c>
      <c r="V29" s="70">
        <v>1</v>
      </c>
      <c r="W29" s="11">
        <f t="shared" si="6"/>
        <v>-1</v>
      </c>
      <c r="X29" s="43">
        <v>0</v>
      </c>
      <c r="Y29" s="205">
        <f t="shared" si="7"/>
        <v>0</v>
      </c>
      <c r="Z29" s="294">
        <v>0</v>
      </c>
      <c r="AA29" s="70">
        <v>1</v>
      </c>
      <c r="AB29" s="11">
        <f t="shared" si="8"/>
        <v>-1</v>
      </c>
      <c r="AC29" s="43">
        <v>0</v>
      </c>
      <c r="AD29" s="205">
        <f t="shared" si="9"/>
        <v>0</v>
      </c>
      <c r="AE29" s="294">
        <v>0</v>
      </c>
      <c r="AF29" s="70">
        <v>1</v>
      </c>
      <c r="AG29" s="11">
        <f t="shared" si="10"/>
        <v>-1</v>
      </c>
      <c r="AH29" s="43">
        <v>0</v>
      </c>
      <c r="AI29" s="205">
        <f t="shared" si="11"/>
        <v>0</v>
      </c>
      <c r="AJ29" s="294">
        <v>0</v>
      </c>
      <c r="AK29" s="70">
        <v>1</v>
      </c>
      <c r="AL29" s="11">
        <f t="shared" si="12"/>
        <v>-1</v>
      </c>
      <c r="AM29" s="157">
        <v>6</v>
      </c>
      <c r="AN29" s="205">
        <f t="shared" si="13"/>
        <v>6</v>
      </c>
      <c r="AO29" s="294">
        <v>0</v>
      </c>
      <c r="AP29" s="70">
        <v>2</v>
      </c>
      <c r="AQ29" s="11">
        <f t="shared" si="14"/>
        <v>-2</v>
      </c>
      <c r="AR29" s="43">
        <v>0</v>
      </c>
      <c r="AS29" s="205">
        <f t="shared" si="15"/>
        <v>0</v>
      </c>
      <c r="AT29" s="294">
        <v>0</v>
      </c>
      <c r="AU29" s="70">
        <v>1</v>
      </c>
      <c r="AV29" s="11">
        <f t="shared" si="16"/>
        <v>-1</v>
      </c>
      <c r="AW29" s="43">
        <v>0</v>
      </c>
      <c r="AX29" s="205">
        <f t="shared" si="17"/>
        <v>0</v>
      </c>
      <c r="AY29" s="292">
        <v>10</v>
      </c>
      <c r="AZ29" s="70">
        <v>4</v>
      </c>
      <c r="BA29" s="11">
        <f t="shared" si="18"/>
        <v>6</v>
      </c>
      <c r="BB29" s="11">
        <v>0</v>
      </c>
      <c r="BC29" s="243">
        <f t="shared" si="19"/>
        <v>10</v>
      </c>
      <c r="BD29" s="294">
        <v>0</v>
      </c>
      <c r="BE29" s="70">
        <v>1</v>
      </c>
      <c r="BF29" s="11">
        <f t="shared" si="20"/>
        <v>-1</v>
      </c>
      <c r="BG29" s="43">
        <v>0</v>
      </c>
      <c r="BH29" s="205">
        <f t="shared" si="21"/>
        <v>0</v>
      </c>
      <c r="BI29" s="303">
        <v>0</v>
      </c>
      <c r="BJ29" s="82">
        <v>1</v>
      </c>
      <c r="BK29" s="11">
        <f t="shared" si="22"/>
        <v>-1</v>
      </c>
      <c r="BL29" s="43">
        <v>0</v>
      </c>
      <c r="BM29" s="205">
        <f t="shared" si="23"/>
        <v>0</v>
      </c>
      <c r="BN29" s="461"/>
      <c r="BO29" s="82"/>
      <c r="BP29" s="11">
        <f t="shared" si="24"/>
        <v>0</v>
      </c>
      <c r="BQ29" s="11"/>
      <c r="BR29" s="82"/>
      <c r="BS29" s="82"/>
      <c r="BT29" s="11">
        <f t="shared" si="25"/>
        <v>0</v>
      </c>
      <c r="BU29" s="11"/>
      <c r="BV29" s="82"/>
      <c r="BW29" s="82"/>
      <c r="BX29" s="11">
        <f t="shared" si="26"/>
        <v>0</v>
      </c>
      <c r="BY29" s="11"/>
      <c r="BZ29" s="82"/>
      <c r="CA29" s="82"/>
      <c r="CB29" s="11">
        <f t="shared" si="27"/>
        <v>0</v>
      </c>
      <c r="CC29" s="65"/>
    </row>
    <row r="30" spans="1:81" ht="76.8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272">
        <f t="shared" si="0"/>
        <v>0</v>
      </c>
      <c r="F30" s="273">
        <f t="shared" si="1"/>
        <v>19</v>
      </c>
      <c r="G30" s="274">
        <f t="shared" si="2"/>
        <v>-19</v>
      </c>
      <c r="H30" s="297">
        <f t="shared" si="3"/>
        <v>19</v>
      </c>
      <c r="I30" s="213">
        <f t="shared" si="28"/>
        <v>19</v>
      </c>
      <c r="J30" s="264">
        <f t="shared" si="29"/>
        <v>0</v>
      </c>
      <c r="K30" s="145">
        <v>0</v>
      </c>
      <c r="L30" s="146">
        <v>2</v>
      </c>
      <c r="M30" s="215">
        <f t="shared" si="32"/>
        <v>-2</v>
      </c>
      <c r="N30" s="207">
        <v>2</v>
      </c>
      <c r="O30" s="208">
        <f t="shared" si="31"/>
        <v>2</v>
      </c>
      <c r="P30" s="145">
        <v>0</v>
      </c>
      <c r="Q30" s="146">
        <v>1</v>
      </c>
      <c r="R30" s="215">
        <f t="shared" si="4"/>
        <v>-1</v>
      </c>
      <c r="S30" s="207">
        <v>1</v>
      </c>
      <c r="T30" s="208">
        <f t="shared" si="5"/>
        <v>1</v>
      </c>
      <c r="U30" s="145">
        <v>0</v>
      </c>
      <c r="V30" s="146">
        <v>1</v>
      </c>
      <c r="W30" s="215">
        <f t="shared" si="6"/>
        <v>-1</v>
      </c>
      <c r="X30" s="207">
        <v>1</v>
      </c>
      <c r="Y30" s="208">
        <f t="shared" si="7"/>
        <v>1</v>
      </c>
      <c r="Z30" s="145">
        <v>0</v>
      </c>
      <c r="AA30" s="146">
        <v>1</v>
      </c>
      <c r="AB30" s="215">
        <f t="shared" si="8"/>
        <v>-1</v>
      </c>
      <c r="AC30" s="207">
        <v>1</v>
      </c>
      <c r="AD30" s="208">
        <f t="shared" si="9"/>
        <v>1</v>
      </c>
      <c r="AE30" s="145">
        <v>0</v>
      </c>
      <c r="AF30" s="146">
        <v>1</v>
      </c>
      <c r="AG30" s="215">
        <f t="shared" si="10"/>
        <v>-1</v>
      </c>
      <c r="AH30" s="207">
        <v>1</v>
      </c>
      <c r="AI30" s="208">
        <f t="shared" si="11"/>
        <v>1</v>
      </c>
      <c r="AJ30" s="145">
        <v>0</v>
      </c>
      <c r="AK30" s="146">
        <v>1</v>
      </c>
      <c r="AL30" s="215">
        <f t="shared" si="12"/>
        <v>-1</v>
      </c>
      <c r="AM30" s="207">
        <v>1</v>
      </c>
      <c r="AN30" s="208">
        <f t="shared" si="13"/>
        <v>1</v>
      </c>
      <c r="AO30" s="145">
        <v>0</v>
      </c>
      <c r="AP30" s="146">
        <v>3</v>
      </c>
      <c r="AQ30" s="215">
        <f t="shared" si="14"/>
        <v>-3</v>
      </c>
      <c r="AR30" s="207">
        <v>3</v>
      </c>
      <c r="AS30" s="208">
        <f t="shared" si="15"/>
        <v>3</v>
      </c>
      <c r="AT30" s="145">
        <v>0</v>
      </c>
      <c r="AU30" s="146">
        <v>1</v>
      </c>
      <c r="AV30" s="215">
        <f t="shared" si="16"/>
        <v>-1</v>
      </c>
      <c r="AW30" s="207">
        <v>1</v>
      </c>
      <c r="AX30" s="208">
        <f t="shared" si="17"/>
        <v>1</v>
      </c>
      <c r="AY30" s="159">
        <v>0</v>
      </c>
      <c r="AZ30" s="74">
        <v>6</v>
      </c>
      <c r="BA30" s="11">
        <f t="shared" si="18"/>
        <v>-6</v>
      </c>
      <c r="BB30" s="157">
        <v>6</v>
      </c>
      <c r="BC30" s="243">
        <f t="shared" si="19"/>
        <v>6</v>
      </c>
      <c r="BD30" s="145">
        <v>0</v>
      </c>
      <c r="BE30" s="146">
        <v>1</v>
      </c>
      <c r="BF30" s="215">
        <f t="shared" si="20"/>
        <v>-1</v>
      </c>
      <c r="BG30" s="207">
        <v>1</v>
      </c>
      <c r="BH30" s="208">
        <f t="shared" si="21"/>
        <v>1</v>
      </c>
      <c r="BI30" s="145">
        <v>0</v>
      </c>
      <c r="BJ30" s="146">
        <v>1</v>
      </c>
      <c r="BK30" s="215">
        <f t="shared" si="22"/>
        <v>-1</v>
      </c>
      <c r="BL30" s="207">
        <v>1</v>
      </c>
      <c r="BM30" s="208">
        <f t="shared" si="23"/>
        <v>1</v>
      </c>
      <c r="BN30" s="159"/>
      <c r="BO30" s="74"/>
      <c r="BP30" s="11">
        <f t="shared" si="24"/>
        <v>0</v>
      </c>
      <c r="BQ30" s="11"/>
      <c r="BR30" s="74"/>
      <c r="BS30" s="74"/>
      <c r="BT30" s="11">
        <f t="shared" si="25"/>
        <v>0</v>
      </c>
      <c r="BU30" s="11"/>
      <c r="BV30" s="74"/>
      <c r="BW30" s="74"/>
      <c r="BX30" s="11">
        <f t="shared" si="26"/>
        <v>0</v>
      </c>
      <c r="BY30" s="11"/>
      <c r="BZ30" s="74"/>
      <c r="CA30" s="74"/>
      <c r="CB30" s="11">
        <f t="shared" si="27"/>
        <v>0</v>
      </c>
      <c r="CC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6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6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60">
      <pane xSplit="9" ySplit="2" topLeftCell="J24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70">
      <pane xSplit="9" ySplit="2" topLeftCell="AF24" activePane="bottomRight" state="frozen"/>
      <selection pane="bottomRight" activeCell="BA25" sqref="BA25"/>
      <pageMargins left="0.7" right="0.7" top="0.75" bottom="0.75" header="0.3" footer="0.3"/>
    </customSheetView>
  </customSheetViews>
  <mergeCells count="18">
    <mergeCell ref="A1:D1"/>
    <mergeCell ref="J1:J2"/>
    <mergeCell ref="K1:O1"/>
    <mergeCell ref="P1:T1"/>
    <mergeCell ref="U1:Y1"/>
    <mergeCell ref="E1:I1"/>
    <mergeCell ref="Z1:AD1"/>
    <mergeCell ref="BN1:BQ1"/>
    <mergeCell ref="BR1:BU1"/>
    <mergeCell ref="BV1:BY1"/>
    <mergeCell ref="BZ1:CC1"/>
    <mergeCell ref="BD1:BH1"/>
    <mergeCell ref="BI1:BM1"/>
    <mergeCell ref="AE1:AI1"/>
    <mergeCell ref="AJ1:AN1"/>
    <mergeCell ref="AO1:AS1"/>
    <mergeCell ref="AT1:AX1"/>
    <mergeCell ref="AY1:BC1"/>
  </mergeCells>
  <pageMargins left="0.7" right="0.7" top="0.75" bottom="0.75" header="0.3" footer="0.3"/>
  <pageSetup paperSize="9" orientation="portrait" horizontalDpi="0" verticalDpi="0"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CD30"/>
  <sheetViews>
    <sheetView zoomScale="80" zoomScaleNormal="80" workbookViewId="0">
      <pane xSplit="10" ySplit="2" topLeftCell="AK3" activePane="bottomRight" state="frozen"/>
      <selection pane="topRight" activeCell="J1" sqref="J1"/>
      <selection pane="bottomLeft" activeCell="A3" sqref="A3"/>
      <selection pane="bottomRight" activeCell="B28" sqref="B28"/>
    </sheetView>
  </sheetViews>
  <sheetFormatPr defaultRowHeight="45.6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13" width="5.6640625" customWidth="1"/>
    <col min="14" max="15" width="5.6640625" style="69" customWidth="1"/>
    <col min="16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38" width="7.88671875" customWidth="1"/>
    <col min="39" max="40" width="7.3320312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1" width="5.44140625" customWidth="1"/>
    <col min="72" max="72" width="6.6640625" customWidth="1"/>
    <col min="73" max="74" width="5.88671875" customWidth="1"/>
    <col min="75" max="76" width="5.44140625" customWidth="1"/>
    <col min="77" max="78" width="6.109375" customWidth="1"/>
    <col min="79" max="80" width="5.44140625" customWidth="1"/>
    <col min="81" max="82" width="5.88671875" customWidth="1"/>
  </cols>
  <sheetData>
    <row r="1" spans="1:82" ht="45.6" customHeight="1" thickBot="1" x14ac:dyDescent="0.35">
      <c r="A1" s="553" t="s">
        <v>0</v>
      </c>
      <c r="B1" s="554"/>
      <c r="C1" s="554"/>
      <c r="D1" s="555"/>
      <c r="E1" s="558" t="s">
        <v>304</v>
      </c>
      <c r="F1" s="559"/>
      <c r="G1" s="559"/>
      <c r="H1" s="588"/>
      <c r="I1" s="306"/>
      <c r="J1" s="542" t="s">
        <v>359</v>
      </c>
      <c r="K1" s="563" t="s">
        <v>305</v>
      </c>
      <c r="L1" s="564"/>
      <c r="M1" s="564"/>
      <c r="N1" s="564"/>
      <c r="O1" s="565"/>
      <c r="P1" s="563" t="s">
        <v>306</v>
      </c>
      <c r="Q1" s="564"/>
      <c r="R1" s="564"/>
      <c r="S1" s="564"/>
      <c r="T1" s="565"/>
      <c r="U1" s="560" t="s">
        <v>307</v>
      </c>
      <c r="V1" s="561"/>
      <c r="W1" s="561"/>
      <c r="X1" s="561"/>
      <c r="Y1" s="562"/>
      <c r="Z1" s="560" t="s">
        <v>308</v>
      </c>
      <c r="AA1" s="561"/>
      <c r="AB1" s="561"/>
      <c r="AC1" s="561"/>
      <c r="AD1" s="562"/>
      <c r="AE1" s="560" t="s">
        <v>309</v>
      </c>
      <c r="AF1" s="561"/>
      <c r="AG1" s="561"/>
      <c r="AH1" s="561"/>
      <c r="AI1" s="562"/>
      <c r="AJ1" s="560" t="s">
        <v>310</v>
      </c>
      <c r="AK1" s="561"/>
      <c r="AL1" s="561"/>
      <c r="AM1" s="561"/>
      <c r="AN1" s="562"/>
      <c r="AO1" s="563" t="s">
        <v>311</v>
      </c>
      <c r="AP1" s="564"/>
      <c r="AQ1" s="564"/>
      <c r="AR1" s="564"/>
      <c r="AS1" s="565"/>
      <c r="AT1" s="563" t="s">
        <v>312</v>
      </c>
      <c r="AU1" s="564"/>
      <c r="AV1" s="564"/>
      <c r="AW1" s="564"/>
      <c r="AX1" s="565"/>
      <c r="AY1" s="563" t="s">
        <v>313</v>
      </c>
      <c r="AZ1" s="564"/>
      <c r="BA1" s="564"/>
      <c r="BB1" s="564"/>
      <c r="BC1" s="565"/>
      <c r="BD1" s="560" t="s">
        <v>314</v>
      </c>
      <c r="BE1" s="561"/>
      <c r="BF1" s="561"/>
      <c r="BG1" s="586"/>
      <c r="BH1" s="587"/>
      <c r="BI1" s="563" t="s">
        <v>315</v>
      </c>
      <c r="BJ1" s="564"/>
      <c r="BK1" s="564"/>
      <c r="BL1" s="564"/>
      <c r="BM1" s="565"/>
      <c r="BN1" s="560" t="s">
        <v>316</v>
      </c>
      <c r="BO1" s="561"/>
      <c r="BP1" s="561"/>
      <c r="BQ1" s="561"/>
      <c r="BR1" s="562"/>
      <c r="BS1" s="551" t="s">
        <v>71</v>
      </c>
      <c r="BT1" s="551"/>
      <c r="BU1" s="551"/>
      <c r="BV1" s="552"/>
      <c r="BW1" s="534" t="s">
        <v>15</v>
      </c>
      <c r="BX1" s="535"/>
      <c r="BY1" s="535"/>
      <c r="BZ1" s="536"/>
      <c r="CA1" s="534" t="s">
        <v>16</v>
      </c>
      <c r="CB1" s="535"/>
      <c r="CC1" s="535"/>
      <c r="CD1" s="536"/>
    </row>
    <row r="2" spans="1:82" ht="45.6" customHeight="1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4" t="s">
        <v>21</v>
      </c>
      <c r="F2" s="4" t="s">
        <v>22</v>
      </c>
      <c r="G2" s="5" t="s">
        <v>23</v>
      </c>
      <c r="H2" s="5" t="s">
        <v>24</v>
      </c>
      <c r="I2" s="5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365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365</v>
      </c>
      <c r="AY2" s="4" t="s">
        <v>21</v>
      </c>
      <c r="AZ2" s="4" t="s">
        <v>22</v>
      </c>
      <c r="BA2" s="5" t="s">
        <v>23</v>
      </c>
      <c r="BB2" s="4" t="s">
        <v>24</v>
      </c>
      <c r="BC2" s="5" t="s">
        <v>365</v>
      </c>
      <c r="BD2" s="4" t="s">
        <v>21</v>
      </c>
      <c r="BE2" s="4" t="s">
        <v>22</v>
      </c>
      <c r="BF2" s="4" t="s">
        <v>23</v>
      </c>
      <c r="BG2" s="5" t="s">
        <v>24</v>
      </c>
      <c r="BH2" s="5" t="s">
        <v>365</v>
      </c>
      <c r="BI2" s="4" t="s">
        <v>21</v>
      </c>
      <c r="BJ2" s="5" t="s">
        <v>22</v>
      </c>
      <c r="BK2" s="4" t="s">
        <v>23</v>
      </c>
      <c r="BL2" s="4" t="s">
        <v>24</v>
      </c>
      <c r="BM2" s="5" t="s">
        <v>365</v>
      </c>
      <c r="BN2" s="5" t="s">
        <v>21</v>
      </c>
      <c r="BO2" s="5" t="s">
        <v>22</v>
      </c>
      <c r="BP2" s="7" t="s">
        <v>23</v>
      </c>
      <c r="BQ2" s="5" t="s">
        <v>24</v>
      </c>
      <c r="BR2" s="6" t="s">
        <v>365</v>
      </c>
      <c r="BS2" s="7" t="s">
        <v>21</v>
      </c>
      <c r="BT2" s="5" t="s">
        <v>22</v>
      </c>
      <c r="BU2" s="5" t="s">
        <v>23</v>
      </c>
      <c r="BV2" s="5" t="s">
        <v>24</v>
      </c>
      <c r="BW2" s="7" t="s">
        <v>21</v>
      </c>
      <c r="BX2" s="5" t="s">
        <v>22</v>
      </c>
      <c r="BY2" s="4" t="s">
        <v>23</v>
      </c>
      <c r="BZ2" s="4" t="s">
        <v>24</v>
      </c>
      <c r="CA2" s="5" t="s">
        <v>21</v>
      </c>
      <c r="CB2" s="5" t="s">
        <v>22</v>
      </c>
      <c r="CC2" s="4" t="s">
        <v>23</v>
      </c>
      <c r="CD2" s="5" t="s">
        <v>24</v>
      </c>
    </row>
    <row r="3" spans="1:82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E25" si="0">K3+P3+U3+Z3+AE3+AJ3+AO3+AT3+AY3+BD3+BI3+BN3+BS3+BW3+CA3</f>
        <v>0</v>
      </c>
      <c r="F3" s="269">
        <f t="shared" ref="F3:F25" si="1">L3+Q3+V3+AA3+AF3+AK3+AP3+AU3+AZ3+BE3+BJ3+BO3+BT3+BX3+CB3</f>
        <v>87</v>
      </c>
      <c r="G3" s="269">
        <f t="shared" ref="G3:G25" si="2">M3+R3+W3+AB3+AG3+AL3+AQ3+AV3+BA3+BF3+BK3+BP3+BU3+BY3+CC3</f>
        <v>-87</v>
      </c>
      <c r="H3" s="269">
        <f t="shared" ref="H3:H25" si="3">N3+S3+X3+AC3+AH3+AM3+AR3+AW3+BB3+BG3+BL3+BQ3+BV3+BZ3+CD3</f>
        <v>87</v>
      </c>
      <c r="I3" s="198">
        <f>SUM(O3+T3+Y3+AD3+AI3+AN3+AS3+AX3+BH3+BM3+BR3)</f>
        <v>82</v>
      </c>
      <c r="J3" s="455">
        <f>E3+H3-F3</f>
        <v>0</v>
      </c>
      <c r="K3" s="9">
        <v>0</v>
      </c>
      <c r="L3" s="13">
        <v>2</v>
      </c>
      <c r="M3" s="11">
        <f>K3-L3</f>
        <v>-2</v>
      </c>
      <c r="N3" s="156">
        <v>2</v>
      </c>
      <c r="O3" s="204">
        <f>SUM(K3+N3)</f>
        <v>2</v>
      </c>
      <c r="P3" s="9">
        <v>0</v>
      </c>
      <c r="Q3" s="15">
        <v>3</v>
      </c>
      <c r="R3" s="11">
        <f t="shared" ref="R3:R30" si="4">P3-Q3</f>
        <v>-3</v>
      </c>
      <c r="S3" s="157">
        <v>3</v>
      </c>
      <c r="T3" s="205">
        <f t="shared" ref="T3:T30" si="5">SUM(P3+S3)</f>
        <v>3</v>
      </c>
      <c r="U3" s="9">
        <v>0</v>
      </c>
      <c r="V3" s="11">
        <v>3</v>
      </c>
      <c r="W3" s="11">
        <f t="shared" ref="W3:W30" si="6">U3-V3</f>
        <v>-3</v>
      </c>
      <c r="X3" s="156">
        <v>3</v>
      </c>
      <c r="Y3" s="204">
        <f t="shared" ref="Y3:Y30" si="7">SUM(U3+X3)</f>
        <v>3</v>
      </c>
      <c r="Z3" s="9">
        <v>0</v>
      </c>
      <c r="AA3" s="13">
        <v>12</v>
      </c>
      <c r="AB3" s="11">
        <f t="shared" ref="AB3:AB30" si="8">Z3-AA3</f>
        <v>-12</v>
      </c>
      <c r="AC3" s="156">
        <v>12</v>
      </c>
      <c r="AD3" s="204">
        <f t="shared" ref="AD3:AD30" si="9">SUM(Z3+AC3)</f>
        <v>12</v>
      </c>
      <c r="AE3" s="9">
        <v>0</v>
      </c>
      <c r="AF3" s="13">
        <v>2</v>
      </c>
      <c r="AG3" s="11">
        <f t="shared" ref="AG3:AG30" si="10">AE3-AF3</f>
        <v>-2</v>
      </c>
      <c r="AH3" s="456">
        <v>2</v>
      </c>
      <c r="AI3" s="457">
        <f t="shared" ref="AI3:AI30" si="11">SUM(AE3+AH3)</f>
        <v>2</v>
      </c>
      <c r="AJ3" s="9">
        <v>0</v>
      </c>
      <c r="AK3" s="13">
        <v>33</v>
      </c>
      <c r="AL3" s="11">
        <f t="shared" ref="AL3:AL30" si="12">AJ3-AK3</f>
        <v>-33</v>
      </c>
      <c r="AM3" s="156">
        <v>33</v>
      </c>
      <c r="AN3" s="204">
        <f t="shared" ref="AN3:AN30" si="13">SUM(AJ3+AM3)</f>
        <v>33</v>
      </c>
      <c r="AO3" s="9">
        <v>0</v>
      </c>
      <c r="AP3" s="13">
        <v>7</v>
      </c>
      <c r="AQ3" s="11">
        <f t="shared" ref="AQ3:AQ30" si="14">AO3-AP3</f>
        <v>-7</v>
      </c>
      <c r="AR3" s="11">
        <v>7</v>
      </c>
      <c r="AS3" s="204">
        <f t="shared" ref="AS3:AS30" si="15">SUM(AO3+AR3)</f>
        <v>7</v>
      </c>
      <c r="AT3" s="9">
        <v>0</v>
      </c>
      <c r="AU3" s="13">
        <v>7</v>
      </c>
      <c r="AV3" s="11">
        <f t="shared" ref="AV3:AV30" si="16">AT3-AU3</f>
        <v>-7</v>
      </c>
      <c r="AW3" s="156">
        <v>7</v>
      </c>
      <c r="AX3" s="204">
        <f t="shared" ref="AX3:AX30" si="17">SUM(AT3+AW3)</f>
        <v>7</v>
      </c>
      <c r="AY3" s="9">
        <v>0</v>
      </c>
      <c r="AZ3" s="13">
        <v>5</v>
      </c>
      <c r="BA3" s="11">
        <f t="shared" ref="BA3:BA30" si="18">AY3-AZ3</f>
        <v>-5</v>
      </c>
      <c r="BB3" s="156">
        <v>5</v>
      </c>
      <c r="BC3" s="204">
        <f t="shared" ref="BC3:BC30" si="19">SUM(AY3+BB3)</f>
        <v>5</v>
      </c>
      <c r="BD3" s="9">
        <v>0</v>
      </c>
      <c r="BE3" s="15">
        <v>9</v>
      </c>
      <c r="BF3" s="11">
        <f t="shared" ref="BF3:BF30" si="20">BD3-BE3</f>
        <v>-9</v>
      </c>
      <c r="BG3" s="157">
        <v>9</v>
      </c>
      <c r="BH3" s="205">
        <f t="shared" ref="BH3:BH30" si="21">SUM(BD3+BG3)</f>
        <v>9</v>
      </c>
      <c r="BI3" s="9">
        <v>0</v>
      </c>
      <c r="BJ3" s="11">
        <v>2</v>
      </c>
      <c r="BK3" s="11">
        <f t="shared" ref="BK3:BK30" si="22">BI3-BJ3</f>
        <v>-2</v>
      </c>
      <c r="BL3" s="157">
        <v>2</v>
      </c>
      <c r="BM3" s="205">
        <f t="shared" ref="BM3:BM30" si="23">SUM(BI3+BL3)</f>
        <v>2</v>
      </c>
      <c r="BN3" s="9">
        <v>0</v>
      </c>
      <c r="BO3" s="11">
        <v>2</v>
      </c>
      <c r="BP3" s="11">
        <f t="shared" ref="BP3:BP30" si="24">BN3-BO3</f>
        <v>-2</v>
      </c>
      <c r="BQ3" s="43">
        <v>2</v>
      </c>
      <c r="BR3" s="205">
        <f t="shared" ref="BR3:BR30" si="25">SUM(BN3+BQ3)</f>
        <v>2</v>
      </c>
      <c r="BS3" s="13"/>
      <c r="BT3" s="11"/>
      <c r="BU3" s="11">
        <f t="shared" ref="BU3:BU30" si="26">BS3-BT3</f>
        <v>0</v>
      </c>
      <c r="BV3" s="11"/>
      <c r="BW3" s="11"/>
      <c r="BX3" s="11"/>
      <c r="BY3" s="11">
        <f t="shared" ref="BY3:BY30" si="27">BW3-BX3</f>
        <v>0</v>
      </c>
      <c r="BZ3" s="11"/>
      <c r="CA3" s="11"/>
      <c r="CB3" s="11"/>
      <c r="CC3" s="12">
        <f t="shared" ref="CC3:CC30" si="28">CA3-CB3</f>
        <v>0</v>
      </c>
      <c r="CD3" s="11"/>
    </row>
    <row r="4" spans="1:82" ht="45.6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1"/>
        <v>121</v>
      </c>
      <c r="G4" s="233">
        <f t="shared" si="2"/>
        <v>-121</v>
      </c>
      <c r="H4" s="233">
        <f t="shared" si="3"/>
        <v>121</v>
      </c>
      <c r="I4" s="199">
        <f t="shared" ref="I4:I30" si="29">SUM(O4+T4+Y4+AD4+AI4+AN4+AS4+AX4+BH4+BM4+BR4)</f>
        <v>114</v>
      </c>
      <c r="J4" s="455">
        <f t="shared" ref="J4:J30" si="30">E4+H4-F4</f>
        <v>0</v>
      </c>
      <c r="K4" s="9">
        <v>0</v>
      </c>
      <c r="L4" s="13">
        <v>3</v>
      </c>
      <c r="M4" s="11">
        <f t="shared" ref="M4:M11" si="31">K4-L4</f>
        <v>-3</v>
      </c>
      <c r="N4" s="156">
        <v>3</v>
      </c>
      <c r="O4" s="204">
        <f t="shared" ref="O4:O30" si="32">SUM(K4+N4)</f>
        <v>3</v>
      </c>
      <c r="P4" s="9">
        <v>0</v>
      </c>
      <c r="Q4" s="15">
        <v>4</v>
      </c>
      <c r="R4" s="11">
        <f t="shared" si="4"/>
        <v>-4</v>
      </c>
      <c r="S4" s="157">
        <v>4</v>
      </c>
      <c r="T4" s="205">
        <f t="shared" si="5"/>
        <v>4</v>
      </c>
      <c r="U4" s="9">
        <v>0</v>
      </c>
      <c r="V4" s="11">
        <v>4</v>
      </c>
      <c r="W4" s="11">
        <f t="shared" si="6"/>
        <v>-4</v>
      </c>
      <c r="X4" s="156">
        <v>4</v>
      </c>
      <c r="Y4" s="204">
        <f t="shared" si="7"/>
        <v>4</v>
      </c>
      <c r="Z4" s="9">
        <v>0</v>
      </c>
      <c r="AA4" s="13">
        <v>17</v>
      </c>
      <c r="AB4" s="11">
        <f t="shared" si="8"/>
        <v>-17</v>
      </c>
      <c r="AC4" s="156">
        <v>17</v>
      </c>
      <c r="AD4" s="204">
        <f t="shared" si="9"/>
        <v>17</v>
      </c>
      <c r="AE4" s="9">
        <v>0</v>
      </c>
      <c r="AF4" s="13">
        <v>3</v>
      </c>
      <c r="AG4" s="11">
        <f t="shared" si="10"/>
        <v>-3</v>
      </c>
      <c r="AH4" s="456">
        <v>3</v>
      </c>
      <c r="AI4" s="457">
        <f t="shared" si="11"/>
        <v>3</v>
      </c>
      <c r="AJ4" s="9">
        <v>0</v>
      </c>
      <c r="AK4" s="13">
        <v>46</v>
      </c>
      <c r="AL4" s="11">
        <f t="shared" si="12"/>
        <v>-46</v>
      </c>
      <c r="AM4" s="156">
        <v>46</v>
      </c>
      <c r="AN4" s="204">
        <f t="shared" si="13"/>
        <v>46</v>
      </c>
      <c r="AO4" s="9">
        <v>0</v>
      </c>
      <c r="AP4" s="13">
        <v>10</v>
      </c>
      <c r="AQ4" s="11">
        <f t="shared" si="14"/>
        <v>-10</v>
      </c>
      <c r="AR4" s="26">
        <v>10</v>
      </c>
      <c r="AS4" s="204">
        <f t="shared" si="15"/>
        <v>10</v>
      </c>
      <c r="AT4" s="9">
        <v>0</v>
      </c>
      <c r="AU4" s="13">
        <v>9</v>
      </c>
      <c r="AV4" s="11">
        <f t="shared" si="16"/>
        <v>-9</v>
      </c>
      <c r="AW4" s="156">
        <v>9</v>
      </c>
      <c r="AX4" s="204">
        <f t="shared" si="17"/>
        <v>9</v>
      </c>
      <c r="AY4" s="9">
        <v>0</v>
      </c>
      <c r="AZ4" s="13">
        <v>7</v>
      </c>
      <c r="BA4" s="11">
        <f t="shared" si="18"/>
        <v>-7</v>
      </c>
      <c r="BB4" s="156">
        <v>7</v>
      </c>
      <c r="BC4" s="204">
        <f t="shared" si="19"/>
        <v>7</v>
      </c>
      <c r="BD4" s="9">
        <v>0</v>
      </c>
      <c r="BE4" s="15">
        <v>12</v>
      </c>
      <c r="BF4" s="11">
        <f t="shared" si="20"/>
        <v>-12</v>
      </c>
      <c r="BG4" s="157">
        <v>12</v>
      </c>
      <c r="BH4" s="205">
        <f t="shared" si="21"/>
        <v>12</v>
      </c>
      <c r="BI4" s="9">
        <v>0</v>
      </c>
      <c r="BJ4" s="11">
        <v>3</v>
      </c>
      <c r="BK4" s="11">
        <f t="shared" si="22"/>
        <v>-3</v>
      </c>
      <c r="BL4" s="157">
        <v>3</v>
      </c>
      <c r="BM4" s="205">
        <f t="shared" si="23"/>
        <v>3</v>
      </c>
      <c r="BN4" s="9">
        <v>0</v>
      </c>
      <c r="BO4" s="11">
        <v>3</v>
      </c>
      <c r="BP4" s="11">
        <f t="shared" si="24"/>
        <v>-3</v>
      </c>
      <c r="BQ4" s="43">
        <v>3</v>
      </c>
      <c r="BR4" s="205">
        <f t="shared" si="25"/>
        <v>3</v>
      </c>
      <c r="BS4" s="13"/>
      <c r="BT4" s="11"/>
      <c r="BU4" s="11">
        <f t="shared" si="26"/>
        <v>0</v>
      </c>
      <c r="BV4" s="11"/>
      <c r="BW4" s="11"/>
      <c r="BX4" s="11"/>
      <c r="BY4" s="11">
        <f t="shared" si="27"/>
        <v>0</v>
      </c>
      <c r="BZ4" s="11"/>
      <c r="CA4" s="11"/>
      <c r="CB4" s="11"/>
      <c r="CC4" s="12">
        <f t="shared" si="28"/>
        <v>0</v>
      </c>
      <c r="CD4" s="26"/>
    </row>
    <row r="5" spans="1:82" ht="45.6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327</v>
      </c>
      <c r="F5" s="269">
        <f t="shared" si="1"/>
        <v>377</v>
      </c>
      <c r="G5" s="233">
        <f t="shared" si="2"/>
        <v>-50</v>
      </c>
      <c r="H5" s="233">
        <f t="shared" si="3"/>
        <v>85</v>
      </c>
      <c r="I5" s="199">
        <f t="shared" si="29"/>
        <v>387</v>
      </c>
      <c r="J5" s="455">
        <f t="shared" si="30"/>
        <v>35</v>
      </c>
      <c r="K5" s="9">
        <v>14</v>
      </c>
      <c r="L5" s="13">
        <v>8</v>
      </c>
      <c r="M5" s="11">
        <f t="shared" si="31"/>
        <v>6</v>
      </c>
      <c r="N5" s="13">
        <v>0</v>
      </c>
      <c r="O5" s="204">
        <f t="shared" si="32"/>
        <v>14</v>
      </c>
      <c r="P5" s="9">
        <v>6</v>
      </c>
      <c r="Q5" s="15">
        <v>12</v>
      </c>
      <c r="R5" s="11">
        <f t="shared" si="4"/>
        <v>-6</v>
      </c>
      <c r="S5" s="157">
        <v>6</v>
      </c>
      <c r="T5" s="205">
        <f t="shared" si="5"/>
        <v>12</v>
      </c>
      <c r="U5" s="9">
        <v>18</v>
      </c>
      <c r="V5" s="11">
        <v>16</v>
      </c>
      <c r="W5" s="11">
        <f t="shared" si="6"/>
        <v>2</v>
      </c>
      <c r="X5" s="13">
        <v>0</v>
      </c>
      <c r="Y5" s="204">
        <f t="shared" si="7"/>
        <v>18</v>
      </c>
      <c r="Z5" s="9">
        <v>31</v>
      </c>
      <c r="AA5" s="13">
        <v>59</v>
      </c>
      <c r="AB5" s="11">
        <f t="shared" si="8"/>
        <v>-28</v>
      </c>
      <c r="AC5" s="13">
        <v>28</v>
      </c>
      <c r="AD5" s="204">
        <f t="shared" si="9"/>
        <v>59</v>
      </c>
      <c r="AE5" s="9">
        <v>13</v>
      </c>
      <c r="AF5" s="13">
        <v>9</v>
      </c>
      <c r="AG5" s="11">
        <f t="shared" si="10"/>
        <v>4</v>
      </c>
      <c r="AH5" s="456">
        <v>0</v>
      </c>
      <c r="AI5" s="457">
        <f t="shared" si="11"/>
        <v>13</v>
      </c>
      <c r="AJ5" s="9">
        <v>164</v>
      </c>
      <c r="AK5" s="13">
        <v>142</v>
      </c>
      <c r="AL5" s="11">
        <f t="shared" si="12"/>
        <v>22</v>
      </c>
      <c r="AM5" s="156">
        <v>0</v>
      </c>
      <c r="AN5" s="204">
        <f t="shared" si="13"/>
        <v>164</v>
      </c>
      <c r="AO5" s="9">
        <v>19</v>
      </c>
      <c r="AP5" s="13">
        <v>30</v>
      </c>
      <c r="AQ5" s="11">
        <f t="shared" si="14"/>
        <v>-11</v>
      </c>
      <c r="AR5" s="158">
        <v>11</v>
      </c>
      <c r="AS5" s="204">
        <f t="shared" si="15"/>
        <v>30</v>
      </c>
      <c r="AT5" s="143">
        <v>27</v>
      </c>
      <c r="AU5" s="13">
        <v>29</v>
      </c>
      <c r="AV5" s="11">
        <f t="shared" si="16"/>
        <v>-2</v>
      </c>
      <c r="AW5" s="156">
        <v>2</v>
      </c>
      <c r="AX5" s="204">
        <f t="shared" si="17"/>
        <v>29</v>
      </c>
      <c r="AY5" s="9">
        <v>19</v>
      </c>
      <c r="AZ5" s="13">
        <v>25</v>
      </c>
      <c r="BA5" s="11">
        <f t="shared" si="18"/>
        <v>-6</v>
      </c>
      <c r="BB5" s="156">
        <v>6</v>
      </c>
      <c r="BC5" s="204">
        <f t="shared" si="19"/>
        <v>25</v>
      </c>
      <c r="BD5" s="9">
        <v>4</v>
      </c>
      <c r="BE5" s="15">
        <v>30</v>
      </c>
      <c r="BF5" s="11">
        <f>BD5-BE5</f>
        <v>-26</v>
      </c>
      <c r="BG5" s="157">
        <v>26</v>
      </c>
      <c r="BH5" s="205">
        <f t="shared" si="21"/>
        <v>30</v>
      </c>
      <c r="BI5" s="9">
        <v>8</v>
      </c>
      <c r="BJ5" s="11">
        <v>7</v>
      </c>
      <c r="BK5" s="11">
        <f t="shared" si="22"/>
        <v>1</v>
      </c>
      <c r="BL5" s="11">
        <v>0</v>
      </c>
      <c r="BM5" s="205">
        <f t="shared" si="23"/>
        <v>8</v>
      </c>
      <c r="BN5" s="9">
        <v>4</v>
      </c>
      <c r="BO5" s="11">
        <v>10</v>
      </c>
      <c r="BP5" s="11">
        <f t="shared" si="24"/>
        <v>-6</v>
      </c>
      <c r="BQ5" s="157">
        <v>6</v>
      </c>
      <c r="BR5" s="205">
        <f t="shared" si="25"/>
        <v>10</v>
      </c>
      <c r="BS5" s="13"/>
      <c r="BT5" s="11"/>
      <c r="BU5" s="11">
        <f t="shared" si="26"/>
        <v>0</v>
      </c>
      <c r="BV5" s="11"/>
      <c r="BW5" s="11"/>
      <c r="BX5" s="11"/>
      <c r="BY5" s="11">
        <f t="shared" si="27"/>
        <v>0</v>
      </c>
      <c r="BZ5" s="11"/>
      <c r="CA5" s="11"/>
      <c r="CB5" s="11"/>
      <c r="CC5" s="12">
        <f t="shared" si="28"/>
        <v>0</v>
      </c>
      <c r="CD5" s="26"/>
    </row>
    <row r="6" spans="1:82" ht="45.6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283</v>
      </c>
      <c r="F6" s="269">
        <f t="shared" si="1"/>
        <v>283</v>
      </c>
      <c r="G6" s="233">
        <f t="shared" si="2"/>
        <v>-9</v>
      </c>
      <c r="H6" s="233">
        <f t="shared" si="3"/>
        <v>60</v>
      </c>
      <c r="I6" s="199">
        <f t="shared" si="29"/>
        <v>328</v>
      </c>
      <c r="J6" s="455">
        <f t="shared" si="30"/>
        <v>60</v>
      </c>
      <c r="K6" s="9">
        <v>9</v>
      </c>
      <c r="L6" s="13">
        <v>7</v>
      </c>
      <c r="M6" s="11">
        <f t="shared" si="31"/>
        <v>2</v>
      </c>
      <c r="N6" s="13">
        <v>0</v>
      </c>
      <c r="O6" s="204">
        <f t="shared" si="32"/>
        <v>9</v>
      </c>
      <c r="P6" s="9">
        <v>3</v>
      </c>
      <c r="Q6" s="15">
        <v>10</v>
      </c>
      <c r="R6" s="11">
        <f t="shared" si="4"/>
        <v>-7</v>
      </c>
      <c r="S6" s="157">
        <v>7</v>
      </c>
      <c r="T6" s="205">
        <f t="shared" si="5"/>
        <v>10</v>
      </c>
      <c r="U6" s="9">
        <v>17</v>
      </c>
      <c r="V6" s="11">
        <v>10</v>
      </c>
      <c r="W6" s="11">
        <f t="shared" si="6"/>
        <v>7</v>
      </c>
      <c r="X6" s="13">
        <v>0</v>
      </c>
      <c r="Y6" s="204">
        <f t="shared" si="7"/>
        <v>17</v>
      </c>
      <c r="Z6" s="9">
        <v>31</v>
      </c>
      <c r="AA6" s="13">
        <v>42</v>
      </c>
      <c r="AB6" s="11">
        <f t="shared" si="8"/>
        <v>-11</v>
      </c>
      <c r="AC6" s="13">
        <v>11</v>
      </c>
      <c r="AD6" s="204">
        <f t="shared" si="9"/>
        <v>42</v>
      </c>
      <c r="AE6" s="9">
        <v>10</v>
      </c>
      <c r="AF6" s="13">
        <v>7</v>
      </c>
      <c r="AG6" s="11">
        <f t="shared" si="10"/>
        <v>3</v>
      </c>
      <c r="AH6" s="456">
        <v>0</v>
      </c>
      <c r="AI6" s="457">
        <f t="shared" si="11"/>
        <v>10</v>
      </c>
      <c r="AJ6" s="9">
        <v>139</v>
      </c>
      <c r="AK6" s="13">
        <v>110</v>
      </c>
      <c r="AL6" s="11">
        <v>20</v>
      </c>
      <c r="AM6" s="156">
        <v>0</v>
      </c>
      <c r="AN6" s="204">
        <f t="shared" si="13"/>
        <v>139</v>
      </c>
      <c r="AO6" s="9">
        <v>21</v>
      </c>
      <c r="AP6" s="13">
        <v>23</v>
      </c>
      <c r="AQ6" s="11">
        <f t="shared" si="14"/>
        <v>-2</v>
      </c>
      <c r="AR6" s="158">
        <v>2</v>
      </c>
      <c r="AS6" s="204">
        <f t="shared" si="15"/>
        <v>23</v>
      </c>
      <c r="AT6" s="143">
        <v>31</v>
      </c>
      <c r="AU6" s="13">
        <v>20</v>
      </c>
      <c r="AV6" s="11">
        <f t="shared" si="16"/>
        <v>11</v>
      </c>
      <c r="AW6" s="156">
        <v>0</v>
      </c>
      <c r="AX6" s="204">
        <f t="shared" si="17"/>
        <v>31</v>
      </c>
      <c r="AY6" s="9">
        <v>14</v>
      </c>
      <c r="AZ6" s="13">
        <v>15</v>
      </c>
      <c r="BA6" s="11">
        <f t="shared" si="18"/>
        <v>-1</v>
      </c>
      <c r="BB6" s="13">
        <v>1</v>
      </c>
      <c r="BC6" s="204">
        <f t="shared" si="19"/>
        <v>15</v>
      </c>
      <c r="BD6" s="9">
        <v>0</v>
      </c>
      <c r="BE6" s="15">
        <v>27</v>
      </c>
      <c r="BF6" s="11">
        <f t="shared" si="20"/>
        <v>-27</v>
      </c>
      <c r="BG6" s="157">
        <v>27</v>
      </c>
      <c r="BH6" s="205">
        <f t="shared" si="21"/>
        <v>27</v>
      </c>
      <c r="BI6" s="9">
        <v>6</v>
      </c>
      <c r="BJ6" s="11">
        <v>6</v>
      </c>
      <c r="BK6" s="11">
        <f t="shared" si="22"/>
        <v>0</v>
      </c>
      <c r="BL6" s="11">
        <v>8</v>
      </c>
      <c r="BM6" s="205">
        <f t="shared" si="23"/>
        <v>14</v>
      </c>
      <c r="BN6" s="9">
        <v>2</v>
      </c>
      <c r="BO6" s="11">
        <v>6</v>
      </c>
      <c r="BP6" s="11">
        <f t="shared" si="24"/>
        <v>-4</v>
      </c>
      <c r="BQ6" s="157">
        <v>4</v>
      </c>
      <c r="BR6" s="205">
        <f t="shared" si="25"/>
        <v>6</v>
      </c>
      <c r="BS6" s="13"/>
      <c r="BT6" s="11"/>
      <c r="BU6" s="11">
        <f t="shared" si="26"/>
        <v>0</v>
      </c>
      <c r="BV6" s="11"/>
      <c r="BW6" s="11"/>
      <c r="BX6" s="11"/>
      <c r="BY6" s="11">
        <f t="shared" si="27"/>
        <v>0</v>
      </c>
      <c r="BZ6" s="11"/>
      <c r="CA6" s="11"/>
      <c r="CB6" s="11"/>
      <c r="CC6" s="12">
        <f t="shared" si="28"/>
        <v>0</v>
      </c>
      <c r="CD6" s="26"/>
    </row>
    <row r="7" spans="1:82" ht="45.6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si="0"/>
        <v>484</v>
      </c>
      <c r="F7" s="269">
        <f t="shared" si="1"/>
        <v>493</v>
      </c>
      <c r="G7" s="233">
        <f t="shared" si="2"/>
        <v>-9</v>
      </c>
      <c r="H7" s="233">
        <f t="shared" si="3"/>
        <v>95</v>
      </c>
      <c r="I7" s="199">
        <f t="shared" si="29"/>
        <v>536</v>
      </c>
      <c r="J7" s="455">
        <f t="shared" si="30"/>
        <v>86</v>
      </c>
      <c r="K7" s="294">
        <v>13</v>
      </c>
      <c r="L7" s="70">
        <v>11</v>
      </c>
      <c r="M7" s="11">
        <f t="shared" si="31"/>
        <v>2</v>
      </c>
      <c r="N7" s="11">
        <v>0</v>
      </c>
      <c r="O7" s="205">
        <f t="shared" si="32"/>
        <v>13</v>
      </c>
      <c r="P7" s="294">
        <v>9</v>
      </c>
      <c r="Q7" s="70">
        <v>16</v>
      </c>
      <c r="R7" s="11">
        <f t="shared" si="4"/>
        <v>-7</v>
      </c>
      <c r="S7" s="157">
        <v>7</v>
      </c>
      <c r="T7" s="205">
        <f t="shared" si="5"/>
        <v>16</v>
      </c>
      <c r="U7" s="294">
        <v>25</v>
      </c>
      <c r="V7" s="70">
        <v>23</v>
      </c>
      <c r="W7" s="11">
        <f t="shared" si="6"/>
        <v>2</v>
      </c>
      <c r="X7" s="11">
        <v>0</v>
      </c>
      <c r="Y7" s="205">
        <f t="shared" si="7"/>
        <v>25</v>
      </c>
      <c r="Z7" s="294">
        <v>42</v>
      </c>
      <c r="AA7" s="70">
        <v>77</v>
      </c>
      <c r="AB7" s="11">
        <f t="shared" si="8"/>
        <v>-35</v>
      </c>
      <c r="AC7" s="11">
        <v>35</v>
      </c>
      <c r="AD7" s="205">
        <f t="shared" si="9"/>
        <v>77</v>
      </c>
      <c r="AE7" s="294">
        <v>12</v>
      </c>
      <c r="AF7" s="70">
        <v>11</v>
      </c>
      <c r="AG7" s="11">
        <f t="shared" si="10"/>
        <v>1</v>
      </c>
      <c r="AH7" s="408">
        <v>0</v>
      </c>
      <c r="AI7" s="409">
        <f t="shared" si="11"/>
        <v>12</v>
      </c>
      <c r="AJ7" s="294">
        <v>230</v>
      </c>
      <c r="AK7" s="70">
        <v>181</v>
      </c>
      <c r="AL7" s="11">
        <f t="shared" si="12"/>
        <v>49</v>
      </c>
      <c r="AM7" s="11">
        <v>0</v>
      </c>
      <c r="AN7" s="205">
        <f t="shared" si="13"/>
        <v>230</v>
      </c>
      <c r="AO7" s="294">
        <v>36</v>
      </c>
      <c r="AP7" s="70">
        <v>38</v>
      </c>
      <c r="AQ7" s="11">
        <f t="shared" si="14"/>
        <v>-2</v>
      </c>
      <c r="AR7" s="158">
        <v>2</v>
      </c>
      <c r="AS7" s="206">
        <f t="shared" si="15"/>
        <v>38</v>
      </c>
      <c r="AT7" s="301">
        <v>45</v>
      </c>
      <c r="AU7" s="70">
        <v>36</v>
      </c>
      <c r="AV7" s="11">
        <f t="shared" si="16"/>
        <v>9</v>
      </c>
      <c r="AW7" s="157">
        <v>0</v>
      </c>
      <c r="AX7" s="205">
        <f t="shared" si="17"/>
        <v>45</v>
      </c>
      <c r="AY7" s="294">
        <v>43</v>
      </c>
      <c r="AZ7" s="70">
        <v>31</v>
      </c>
      <c r="BA7" s="11">
        <f t="shared" si="18"/>
        <v>12</v>
      </c>
      <c r="BB7" s="157">
        <v>0</v>
      </c>
      <c r="BC7" s="205">
        <f t="shared" si="19"/>
        <v>43</v>
      </c>
      <c r="BD7" s="294">
        <v>0</v>
      </c>
      <c r="BE7" s="70">
        <v>47</v>
      </c>
      <c r="BF7" s="11">
        <f t="shared" si="20"/>
        <v>-47</v>
      </c>
      <c r="BG7" s="157">
        <v>47</v>
      </c>
      <c r="BH7" s="205">
        <f t="shared" si="21"/>
        <v>47</v>
      </c>
      <c r="BI7" s="303">
        <v>20</v>
      </c>
      <c r="BJ7" s="82">
        <v>9</v>
      </c>
      <c r="BK7" s="11">
        <f t="shared" si="22"/>
        <v>11</v>
      </c>
      <c r="BL7" s="11">
        <v>0</v>
      </c>
      <c r="BM7" s="205">
        <f t="shared" si="23"/>
        <v>20</v>
      </c>
      <c r="BN7" s="303">
        <v>9</v>
      </c>
      <c r="BO7" s="82">
        <v>13</v>
      </c>
      <c r="BP7" s="11">
        <f t="shared" si="24"/>
        <v>-4</v>
      </c>
      <c r="BQ7" s="157">
        <v>4</v>
      </c>
      <c r="BR7" s="205">
        <f t="shared" si="25"/>
        <v>13</v>
      </c>
      <c r="BS7" s="236"/>
      <c r="BT7" s="28"/>
      <c r="BU7" s="11">
        <f t="shared" si="26"/>
        <v>0</v>
      </c>
      <c r="BV7" s="11"/>
      <c r="BW7" s="28"/>
      <c r="BX7" s="28"/>
      <c r="BY7" s="11">
        <f t="shared" si="27"/>
        <v>0</v>
      </c>
      <c r="BZ7" s="11"/>
      <c r="CA7" s="28"/>
      <c r="CB7" s="28"/>
      <c r="CC7" s="12">
        <f t="shared" si="28"/>
        <v>0</v>
      </c>
      <c r="CD7" s="26"/>
    </row>
    <row r="8" spans="1:82" ht="45.6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0"/>
        <v>431</v>
      </c>
      <c r="F8" s="269">
        <f t="shared" si="1"/>
        <v>343</v>
      </c>
      <c r="G8" s="233">
        <f t="shared" si="2"/>
        <v>88</v>
      </c>
      <c r="H8" s="233">
        <f t="shared" si="3"/>
        <v>47</v>
      </c>
      <c r="I8" s="199">
        <f t="shared" si="29"/>
        <v>450</v>
      </c>
      <c r="J8" s="455">
        <f t="shared" si="30"/>
        <v>135</v>
      </c>
      <c r="K8" s="294">
        <v>21</v>
      </c>
      <c r="L8" s="70">
        <v>8</v>
      </c>
      <c r="M8" s="11">
        <f t="shared" si="31"/>
        <v>13</v>
      </c>
      <c r="N8" s="11">
        <v>0</v>
      </c>
      <c r="O8" s="205">
        <f t="shared" si="32"/>
        <v>21</v>
      </c>
      <c r="P8" s="294">
        <v>9</v>
      </c>
      <c r="Q8" s="70">
        <v>12</v>
      </c>
      <c r="R8" s="11">
        <f t="shared" si="4"/>
        <v>-3</v>
      </c>
      <c r="S8" s="157">
        <v>3</v>
      </c>
      <c r="T8" s="205">
        <f t="shared" si="5"/>
        <v>12</v>
      </c>
      <c r="U8" s="294">
        <v>24</v>
      </c>
      <c r="V8" s="70">
        <v>12</v>
      </c>
      <c r="W8" s="11">
        <f t="shared" si="6"/>
        <v>12</v>
      </c>
      <c r="X8" s="11">
        <v>0</v>
      </c>
      <c r="Y8" s="205">
        <f t="shared" si="7"/>
        <v>24</v>
      </c>
      <c r="Z8" s="294">
        <v>41</v>
      </c>
      <c r="AA8" s="70">
        <v>53</v>
      </c>
      <c r="AB8" s="11">
        <f t="shared" si="8"/>
        <v>-12</v>
      </c>
      <c r="AC8" s="11">
        <v>12</v>
      </c>
      <c r="AD8" s="205">
        <f t="shared" si="9"/>
        <v>53</v>
      </c>
      <c r="AE8" s="294">
        <v>14</v>
      </c>
      <c r="AF8" s="70">
        <v>8</v>
      </c>
      <c r="AG8" s="11">
        <f t="shared" si="10"/>
        <v>6</v>
      </c>
      <c r="AH8" s="408">
        <v>0</v>
      </c>
      <c r="AI8" s="409">
        <f t="shared" si="11"/>
        <v>14</v>
      </c>
      <c r="AJ8" s="294">
        <v>204</v>
      </c>
      <c r="AK8" s="70">
        <v>128</v>
      </c>
      <c r="AL8" s="11">
        <f t="shared" si="12"/>
        <v>76</v>
      </c>
      <c r="AM8" s="11">
        <v>0</v>
      </c>
      <c r="AN8" s="205">
        <f t="shared" si="13"/>
        <v>204</v>
      </c>
      <c r="AO8" s="294">
        <v>29</v>
      </c>
      <c r="AP8" s="70">
        <v>27</v>
      </c>
      <c r="AQ8" s="11">
        <f t="shared" si="14"/>
        <v>2</v>
      </c>
      <c r="AR8" s="158">
        <v>0</v>
      </c>
      <c r="AS8" s="206">
        <f t="shared" si="15"/>
        <v>29</v>
      </c>
      <c r="AT8" s="301">
        <v>39</v>
      </c>
      <c r="AU8" s="70">
        <v>25</v>
      </c>
      <c r="AV8" s="11">
        <f t="shared" si="16"/>
        <v>14</v>
      </c>
      <c r="AW8" s="157">
        <v>0</v>
      </c>
      <c r="AX8" s="205">
        <f t="shared" si="17"/>
        <v>39</v>
      </c>
      <c r="AY8" s="294">
        <v>28</v>
      </c>
      <c r="AZ8" s="70">
        <v>21</v>
      </c>
      <c r="BA8" s="11">
        <f t="shared" si="18"/>
        <v>7</v>
      </c>
      <c r="BB8" s="157">
        <v>0</v>
      </c>
      <c r="BC8" s="205">
        <f t="shared" si="19"/>
        <v>28</v>
      </c>
      <c r="BD8" s="294">
        <v>5</v>
      </c>
      <c r="BE8" s="70">
        <v>33</v>
      </c>
      <c r="BF8" s="11">
        <f t="shared" si="20"/>
        <v>-28</v>
      </c>
      <c r="BG8" s="157">
        <v>28</v>
      </c>
      <c r="BH8" s="205">
        <f t="shared" si="21"/>
        <v>33</v>
      </c>
      <c r="BI8" s="303">
        <v>12</v>
      </c>
      <c r="BJ8" s="82">
        <v>7</v>
      </c>
      <c r="BK8" s="11">
        <f t="shared" si="22"/>
        <v>5</v>
      </c>
      <c r="BL8" s="11">
        <v>0</v>
      </c>
      <c r="BM8" s="205">
        <f t="shared" si="23"/>
        <v>12</v>
      </c>
      <c r="BN8" s="303">
        <v>5</v>
      </c>
      <c r="BO8" s="82">
        <v>9</v>
      </c>
      <c r="BP8" s="11">
        <f t="shared" si="24"/>
        <v>-4</v>
      </c>
      <c r="BQ8" s="157">
        <v>4</v>
      </c>
      <c r="BR8" s="205">
        <f t="shared" si="25"/>
        <v>9</v>
      </c>
      <c r="BS8" s="236"/>
      <c r="BT8" s="28"/>
      <c r="BU8" s="11">
        <f t="shared" si="26"/>
        <v>0</v>
      </c>
      <c r="BV8" s="11"/>
      <c r="BW8" s="28"/>
      <c r="BX8" s="28"/>
      <c r="BY8" s="11">
        <f t="shared" si="27"/>
        <v>0</v>
      </c>
      <c r="BZ8" s="11"/>
      <c r="CA8" s="28"/>
      <c r="CB8" s="28"/>
      <c r="CC8" s="12">
        <f t="shared" si="28"/>
        <v>0</v>
      </c>
      <c r="CD8" s="26"/>
    </row>
    <row r="9" spans="1:82" ht="45.6" customHeight="1" x14ac:dyDescent="0.3">
      <c r="A9" s="31">
        <v>7</v>
      </c>
      <c r="B9" s="25" t="s">
        <v>32</v>
      </c>
      <c r="C9" s="26">
        <v>8</v>
      </c>
      <c r="D9" s="26">
        <v>30</v>
      </c>
      <c r="E9" s="281">
        <f t="shared" si="0"/>
        <v>179</v>
      </c>
      <c r="F9" s="269">
        <f t="shared" si="1"/>
        <v>157</v>
      </c>
      <c r="G9" s="233">
        <f t="shared" si="2"/>
        <v>22</v>
      </c>
      <c r="H9" s="233">
        <f t="shared" si="3"/>
        <v>25</v>
      </c>
      <c r="I9" s="199">
        <f t="shared" si="29"/>
        <v>178</v>
      </c>
      <c r="J9" s="455">
        <f t="shared" si="30"/>
        <v>47</v>
      </c>
      <c r="K9" s="289">
        <v>6</v>
      </c>
      <c r="L9" s="55">
        <v>4</v>
      </c>
      <c r="M9" s="11">
        <f t="shared" si="31"/>
        <v>2</v>
      </c>
      <c r="N9" s="11">
        <v>0</v>
      </c>
      <c r="O9" s="205">
        <f t="shared" si="32"/>
        <v>6</v>
      </c>
      <c r="P9" s="289">
        <v>5</v>
      </c>
      <c r="Q9" s="55">
        <v>6</v>
      </c>
      <c r="R9" s="11">
        <f t="shared" si="4"/>
        <v>-1</v>
      </c>
      <c r="S9" s="157">
        <v>1</v>
      </c>
      <c r="T9" s="205">
        <f t="shared" si="5"/>
        <v>6</v>
      </c>
      <c r="U9" s="289">
        <v>5</v>
      </c>
      <c r="V9" s="55">
        <v>5</v>
      </c>
      <c r="W9" s="11">
        <f t="shared" si="6"/>
        <v>0</v>
      </c>
      <c r="X9" s="11">
        <v>0</v>
      </c>
      <c r="Y9" s="205">
        <f t="shared" si="7"/>
        <v>5</v>
      </c>
      <c r="Z9" s="289">
        <v>14</v>
      </c>
      <c r="AA9" s="55">
        <v>21</v>
      </c>
      <c r="AB9" s="11">
        <f t="shared" si="8"/>
        <v>-7</v>
      </c>
      <c r="AC9" s="11">
        <v>7</v>
      </c>
      <c r="AD9" s="205">
        <f t="shared" si="9"/>
        <v>21</v>
      </c>
      <c r="AE9" s="289">
        <v>5</v>
      </c>
      <c r="AF9" s="55">
        <v>4</v>
      </c>
      <c r="AG9" s="11">
        <f t="shared" si="10"/>
        <v>1</v>
      </c>
      <c r="AH9" s="408">
        <v>0</v>
      </c>
      <c r="AI9" s="409">
        <f t="shared" si="11"/>
        <v>5</v>
      </c>
      <c r="AJ9" s="289">
        <v>79</v>
      </c>
      <c r="AK9" s="55">
        <v>63</v>
      </c>
      <c r="AL9" s="11">
        <f t="shared" si="12"/>
        <v>16</v>
      </c>
      <c r="AM9" s="11">
        <v>0</v>
      </c>
      <c r="AN9" s="205">
        <f t="shared" si="13"/>
        <v>79</v>
      </c>
      <c r="AO9" s="289">
        <v>9</v>
      </c>
      <c r="AP9" s="55">
        <v>13</v>
      </c>
      <c r="AQ9" s="11">
        <f t="shared" si="14"/>
        <v>-4</v>
      </c>
      <c r="AR9" s="26">
        <v>4</v>
      </c>
      <c r="AS9" s="206">
        <f t="shared" si="15"/>
        <v>13</v>
      </c>
      <c r="AT9" s="289">
        <v>13</v>
      </c>
      <c r="AU9" s="55">
        <v>13</v>
      </c>
      <c r="AV9" s="11">
        <f t="shared" si="16"/>
        <v>0</v>
      </c>
      <c r="AW9" s="11">
        <v>0</v>
      </c>
      <c r="AX9" s="205">
        <f t="shared" si="17"/>
        <v>13</v>
      </c>
      <c r="AY9" s="289">
        <v>26</v>
      </c>
      <c r="AZ9" s="55">
        <v>9</v>
      </c>
      <c r="BA9" s="11">
        <f t="shared" si="18"/>
        <v>17</v>
      </c>
      <c r="BB9" s="157">
        <v>0</v>
      </c>
      <c r="BC9" s="205">
        <f t="shared" si="19"/>
        <v>26</v>
      </c>
      <c r="BD9" s="289">
        <v>0</v>
      </c>
      <c r="BE9" s="55">
        <v>13</v>
      </c>
      <c r="BF9" s="11">
        <f t="shared" si="20"/>
        <v>-13</v>
      </c>
      <c r="BG9" s="157">
        <v>13</v>
      </c>
      <c r="BH9" s="205">
        <f t="shared" si="21"/>
        <v>13</v>
      </c>
      <c r="BI9" s="289">
        <v>12</v>
      </c>
      <c r="BJ9" s="55">
        <v>3</v>
      </c>
      <c r="BK9" s="11">
        <f t="shared" si="22"/>
        <v>9</v>
      </c>
      <c r="BL9" s="11">
        <v>0</v>
      </c>
      <c r="BM9" s="205">
        <f t="shared" si="23"/>
        <v>12</v>
      </c>
      <c r="BN9" s="289">
        <v>5</v>
      </c>
      <c r="BO9" s="55">
        <v>3</v>
      </c>
      <c r="BP9" s="11">
        <f t="shared" si="24"/>
        <v>2</v>
      </c>
      <c r="BQ9" s="11">
        <v>0</v>
      </c>
      <c r="BR9" s="205">
        <f t="shared" si="25"/>
        <v>5</v>
      </c>
      <c r="BS9" s="238"/>
      <c r="BT9" s="32"/>
      <c r="BU9" s="11">
        <f t="shared" si="26"/>
        <v>0</v>
      </c>
      <c r="BV9" s="11"/>
      <c r="BW9" s="32"/>
      <c r="BX9" s="32"/>
      <c r="BY9" s="11">
        <f t="shared" si="27"/>
        <v>0</v>
      </c>
      <c r="BZ9" s="11"/>
      <c r="CA9" s="32"/>
      <c r="CB9" s="32"/>
      <c r="CC9" s="12">
        <f t="shared" si="28"/>
        <v>0</v>
      </c>
      <c r="CD9" s="26"/>
    </row>
    <row r="10" spans="1:82" ht="45.6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0"/>
        <v>233</v>
      </c>
      <c r="F10" s="269">
        <f t="shared" si="1"/>
        <v>167</v>
      </c>
      <c r="G10" s="233">
        <f t="shared" si="2"/>
        <v>66</v>
      </c>
      <c r="H10" s="233">
        <f t="shared" si="3"/>
        <v>20</v>
      </c>
      <c r="I10" s="199">
        <f t="shared" si="29"/>
        <v>229</v>
      </c>
      <c r="J10" s="455">
        <f t="shared" si="30"/>
        <v>86</v>
      </c>
      <c r="K10" s="383">
        <v>0</v>
      </c>
      <c r="L10" s="382">
        <v>3</v>
      </c>
      <c r="M10" s="11">
        <f t="shared" si="31"/>
        <v>-3</v>
      </c>
      <c r="N10" s="11">
        <v>0</v>
      </c>
      <c r="O10" s="205">
        <f t="shared" si="32"/>
        <v>0</v>
      </c>
      <c r="P10" s="383">
        <v>24</v>
      </c>
      <c r="Q10" s="382">
        <v>5</v>
      </c>
      <c r="R10" s="11">
        <f t="shared" si="4"/>
        <v>19</v>
      </c>
      <c r="S10" s="11">
        <v>0</v>
      </c>
      <c r="T10" s="205">
        <f t="shared" si="5"/>
        <v>24</v>
      </c>
      <c r="U10" s="383">
        <v>14</v>
      </c>
      <c r="V10" s="382">
        <v>11</v>
      </c>
      <c r="W10" s="11">
        <f t="shared" si="6"/>
        <v>3</v>
      </c>
      <c r="X10" s="11">
        <v>0</v>
      </c>
      <c r="Y10" s="205">
        <f t="shared" si="7"/>
        <v>14</v>
      </c>
      <c r="Z10" s="383">
        <v>36</v>
      </c>
      <c r="AA10" s="382">
        <v>25</v>
      </c>
      <c r="AB10" s="11">
        <f t="shared" si="8"/>
        <v>11</v>
      </c>
      <c r="AC10" s="11">
        <v>0</v>
      </c>
      <c r="AD10" s="205">
        <f t="shared" si="9"/>
        <v>36</v>
      </c>
      <c r="AE10" s="383">
        <v>0</v>
      </c>
      <c r="AF10" s="382">
        <v>4</v>
      </c>
      <c r="AG10" s="11">
        <f t="shared" si="10"/>
        <v>-4</v>
      </c>
      <c r="AH10" s="458">
        <v>0</v>
      </c>
      <c r="AI10" s="409">
        <f t="shared" si="11"/>
        <v>0</v>
      </c>
      <c r="AJ10" s="383">
        <v>50</v>
      </c>
      <c r="AK10" s="382">
        <v>57</v>
      </c>
      <c r="AL10" s="11">
        <f t="shared" si="12"/>
        <v>-7</v>
      </c>
      <c r="AM10" s="11">
        <v>0</v>
      </c>
      <c r="AN10" s="205">
        <f t="shared" si="13"/>
        <v>50</v>
      </c>
      <c r="AO10" s="383">
        <v>24</v>
      </c>
      <c r="AP10" s="382">
        <v>12</v>
      </c>
      <c r="AQ10" s="11">
        <f t="shared" si="14"/>
        <v>12</v>
      </c>
      <c r="AR10" s="26">
        <v>0</v>
      </c>
      <c r="AS10" s="206">
        <f t="shared" si="15"/>
        <v>24</v>
      </c>
      <c r="AT10" s="394">
        <v>36</v>
      </c>
      <c r="AU10" s="382">
        <v>13</v>
      </c>
      <c r="AV10" s="11">
        <f t="shared" si="16"/>
        <v>23</v>
      </c>
      <c r="AW10" s="11">
        <v>0</v>
      </c>
      <c r="AX10" s="205">
        <f t="shared" si="17"/>
        <v>36</v>
      </c>
      <c r="AY10" s="383">
        <v>24</v>
      </c>
      <c r="AZ10" s="382">
        <v>12</v>
      </c>
      <c r="BA10" s="11">
        <f t="shared" si="18"/>
        <v>12</v>
      </c>
      <c r="BB10" s="11">
        <v>0</v>
      </c>
      <c r="BC10" s="205">
        <f t="shared" si="19"/>
        <v>24</v>
      </c>
      <c r="BD10" s="383">
        <v>0</v>
      </c>
      <c r="BE10" s="382">
        <v>17</v>
      </c>
      <c r="BF10" s="11">
        <f t="shared" si="20"/>
        <v>-17</v>
      </c>
      <c r="BG10" s="11">
        <v>20</v>
      </c>
      <c r="BH10" s="205">
        <f t="shared" si="21"/>
        <v>20</v>
      </c>
      <c r="BI10" s="383">
        <v>0</v>
      </c>
      <c r="BJ10" s="382">
        <v>3</v>
      </c>
      <c r="BK10" s="11">
        <f t="shared" si="22"/>
        <v>-3</v>
      </c>
      <c r="BL10" s="11">
        <v>0</v>
      </c>
      <c r="BM10" s="205">
        <f t="shared" si="23"/>
        <v>0</v>
      </c>
      <c r="BN10" s="383">
        <v>25</v>
      </c>
      <c r="BO10" s="382">
        <v>5</v>
      </c>
      <c r="BP10" s="11">
        <f t="shared" si="24"/>
        <v>20</v>
      </c>
      <c r="BQ10" s="11">
        <v>0</v>
      </c>
      <c r="BR10" s="205">
        <f t="shared" si="25"/>
        <v>25</v>
      </c>
      <c r="BS10" s="385"/>
      <c r="BT10" s="386"/>
      <c r="BU10" s="11">
        <f t="shared" si="26"/>
        <v>0</v>
      </c>
      <c r="BV10" s="11"/>
      <c r="BW10" s="386"/>
      <c r="BX10" s="386"/>
      <c r="BY10" s="11">
        <f t="shared" si="27"/>
        <v>0</v>
      </c>
      <c r="BZ10" s="11"/>
      <c r="CA10" s="386"/>
      <c r="CB10" s="386"/>
      <c r="CC10" s="12">
        <f t="shared" si="28"/>
        <v>0</v>
      </c>
      <c r="CD10" s="26"/>
    </row>
    <row r="11" spans="1:82" ht="45.6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81">
        <f t="shared" si="0"/>
        <v>183</v>
      </c>
      <c r="F11" s="269">
        <f t="shared" si="1"/>
        <v>519</v>
      </c>
      <c r="G11" s="233">
        <f t="shared" si="2"/>
        <v>-336</v>
      </c>
      <c r="H11" s="233">
        <f t="shared" si="3"/>
        <v>336</v>
      </c>
      <c r="I11" s="199">
        <f t="shared" si="29"/>
        <v>493</v>
      </c>
      <c r="J11" s="455">
        <f t="shared" si="30"/>
        <v>0</v>
      </c>
      <c r="K11" s="289">
        <v>0</v>
      </c>
      <c r="L11" s="55">
        <v>13</v>
      </c>
      <c r="M11" s="11">
        <f t="shared" si="31"/>
        <v>-13</v>
      </c>
      <c r="N11" s="157">
        <v>1</v>
      </c>
      <c r="O11" s="205">
        <f t="shared" si="32"/>
        <v>1</v>
      </c>
      <c r="P11" s="289">
        <v>0</v>
      </c>
      <c r="Q11" s="55">
        <v>36</v>
      </c>
      <c r="R11" s="11">
        <f t="shared" si="4"/>
        <v>-36</v>
      </c>
      <c r="S11" s="157">
        <v>36</v>
      </c>
      <c r="T11" s="205">
        <f t="shared" si="5"/>
        <v>36</v>
      </c>
      <c r="U11" s="289">
        <v>10</v>
      </c>
      <c r="V11" s="55">
        <v>16</v>
      </c>
      <c r="W11" s="11">
        <f t="shared" si="6"/>
        <v>-6</v>
      </c>
      <c r="X11" s="157">
        <v>10</v>
      </c>
      <c r="Y11" s="205">
        <f t="shared" si="7"/>
        <v>20</v>
      </c>
      <c r="Z11" s="289">
        <v>35</v>
      </c>
      <c r="AA11" s="55">
        <v>77</v>
      </c>
      <c r="AB11" s="11">
        <f t="shared" si="8"/>
        <v>-42</v>
      </c>
      <c r="AC11" s="157">
        <v>42</v>
      </c>
      <c r="AD11" s="205">
        <f t="shared" si="9"/>
        <v>77</v>
      </c>
      <c r="AE11" s="289">
        <v>0</v>
      </c>
      <c r="AF11" s="55">
        <v>12</v>
      </c>
      <c r="AG11" s="11">
        <f t="shared" si="10"/>
        <v>-12</v>
      </c>
      <c r="AH11" s="458">
        <v>20</v>
      </c>
      <c r="AI11" s="409">
        <f t="shared" si="11"/>
        <v>20</v>
      </c>
      <c r="AJ11" s="289">
        <v>90</v>
      </c>
      <c r="AK11" s="55">
        <v>180</v>
      </c>
      <c r="AL11" s="11">
        <f t="shared" si="12"/>
        <v>-90</v>
      </c>
      <c r="AM11" s="157">
        <v>90</v>
      </c>
      <c r="AN11" s="205">
        <f t="shared" si="13"/>
        <v>180</v>
      </c>
      <c r="AO11" s="289">
        <v>20</v>
      </c>
      <c r="AP11" s="55">
        <v>40</v>
      </c>
      <c r="AQ11" s="11">
        <f t="shared" si="14"/>
        <v>-20</v>
      </c>
      <c r="AR11" s="26">
        <v>20</v>
      </c>
      <c r="AS11" s="206">
        <f t="shared" si="15"/>
        <v>40</v>
      </c>
      <c r="AT11" s="289">
        <v>28</v>
      </c>
      <c r="AU11" s="55">
        <v>36</v>
      </c>
      <c r="AV11" s="11">
        <f t="shared" si="16"/>
        <v>-8</v>
      </c>
      <c r="AW11" s="11">
        <v>8</v>
      </c>
      <c r="AX11" s="205">
        <f t="shared" si="17"/>
        <v>36</v>
      </c>
      <c r="AY11" s="289">
        <v>0</v>
      </c>
      <c r="AZ11" s="55">
        <v>26</v>
      </c>
      <c r="BA11" s="11">
        <f t="shared" si="18"/>
        <v>-26</v>
      </c>
      <c r="BB11" s="157">
        <v>26</v>
      </c>
      <c r="BC11" s="205">
        <f t="shared" si="19"/>
        <v>26</v>
      </c>
      <c r="BD11" s="289">
        <v>0</v>
      </c>
      <c r="BE11" s="55">
        <v>46</v>
      </c>
      <c r="BF11" s="11">
        <f t="shared" si="20"/>
        <v>-46</v>
      </c>
      <c r="BG11" s="11">
        <v>46</v>
      </c>
      <c r="BH11" s="205">
        <f t="shared" si="21"/>
        <v>46</v>
      </c>
      <c r="BI11" s="289">
        <v>0</v>
      </c>
      <c r="BJ11" s="55">
        <v>16</v>
      </c>
      <c r="BK11" s="11">
        <f t="shared" si="22"/>
        <v>-16</v>
      </c>
      <c r="BL11" s="157">
        <v>16</v>
      </c>
      <c r="BM11" s="205">
        <f t="shared" si="23"/>
        <v>16</v>
      </c>
      <c r="BN11" s="289">
        <v>0</v>
      </c>
      <c r="BO11" s="55">
        <v>21</v>
      </c>
      <c r="BP11" s="11">
        <f t="shared" si="24"/>
        <v>-21</v>
      </c>
      <c r="BQ11" s="157">
        <v>21</v>
      </c>
      <c r="BR11" s="205">
        <f t="shared" si="25"/>
        <v>21</v>
      </c>
      <c r="BS11" s="238"/>
      <c r="BT11" s="32"/>
      <c r="BU11" s="11">
        <f t="shared" si="26"/>
        <v>0</v>
      </c>
      <c r="BV11" s="11"/>
      <c r="BW11" s="32"/>
      <c r="BX11" s="32"/>
      <c r="BY11" s="11">
        <f t="shared" si="27"/>
        <v>0</v>
      </c>
      <c r="BZ11" s="11"/>
      <c r="CA11" s="32"/>
      <c r="CB11" s="32"/>
      <c r="CC11" s="12">
        <f t="shared" si="28"/>
        <v>0</v>
      </c>
      <c r="CD11" s="26"/>
    </row>
    <row r="12" spans="1:82" ht="45.6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0"/>
        <v>25</v>
      </c>
      <c r="F12" s="269">
        <f t="shared" si="1"/>
        <v>20</v>
      </c>
      <c r="G12" s="233">
        <f t="shared" si="2"/>
        <v>5</v>
      </c>
      <c r="H12" s="233">
        <f t="shared" si="3"/>
        <v>0</v>
      </c>
      <c r="I12" s="199">
        <f t="shared" si="29"/>
        <v>25</v>
      </c>
      <c r="J12" s="455">
        <f t="shared" si="30"/>
        <v>5</v>
      </c>
      <c r="K12" s="9">
        <v>0</v>
      </c>
      <c r="L12" s="13">
        <v>1</v>
      </c>
      <c r="M12" s="11">
        <f>K12-L12</f>
        <v>-1</v>
      </c>
      <c r="N12" s="11">
        <v>0</v>
      </c>
      <c r="O12" s="204">
        <f t="shared" si="32"/>
        <v>0</v>
      </c>
      <c r="P12" s="9">
        <v>0</v>
      </c>
      <c r="Q12" s="15">
        <v>1</v>
      </c>
      <c r="R12" s="11">
        <f t="shared" si="4"/>
        <v>-1</v>
      </c>
      <c r="S12" s="11">
        <v>0</v>
      </c>
      <c r="T12" s="205">
        <f t="shared" si="5"/>
        <v>0</v>
      </c>
      <c r="U12" s="9">
        <v>0</v>
      </c>
      <c r="V12" s="11">
        <v>1</v>
      </c>
      <c r="W12" s="11">
        <f t="shared" si="6"/>
        <v>-1</v>
      </c>
      <c r="X12" s="11">
        <v>0</v>
      </c>
      <c r="Y12" s="204">
        <f t="shared" si="7"/>
        <v>0</v>
      </c>
      <c r="Z12" s="9">
        <v>0</v>
      </c>
      <c r="AA12" s="13">
        <v>2</v>
      </c>
      <c r="AB12" s="11">
        <f t="shared" si="8"/>
        <v>-2</v>
      </c>
      <c r="AC12" s="11">
        <v>0</v>
      </c>
      <c r="AD12" s="204">
        <f t="shared" si="9"/>
        <v>0</v>
      </c>
      <c r="AE12" s="9">
        <v>0</v>
      </c>
      <c r="AF12" s="13">
        <v>1</v>
      </c>
      <c r="AG12" s="11">
        <f t="shared" si="10"/>
        <v>-1</v>
      </c>
      <c r="AH12" s="458">
        <v>0</v>
      </c>
      <c r="AI12" s="457">
        <f t="shared" si="11"/>
        <v>0</v>
      </c>
      <c r="AJ12" s="9">
        <v>25</v>
      </c>
      <c r="AK12" s="13">
        <v>6</v>
      </c>
      <c r="AL12" s="11">
        <f t="shared" si="12"/>
        <v>19</v>
      </c>
      <c r="AM12" s="11">
        <v>0</v>
      </c>
      <c r="AN12" s="204">
        <f t="shared" si="13"/>
        <v>25</v>
      </c>
      <c r="AO12" s="9">
        <v>0</v>
      </c>
      <c r="AP12" s="13">
        <v>2</v>
      </c>
      <c r="AQ12" s="11">
        <f t="shared" si="14"/>
        <v>-2</v>
      </c>
      <c r="AR12" s="11">
        <v>0</v>
      </c>
      <c r="AS12" s="204">
        <f t="shared" si="15"/>
        <v>0</v>
      </c>
      <c r="AT12" s="9">
        <v>0</v>
      </c>
      <c r="AU12" s="13">
        <v>1</v>
      </c>
      <c r="AV12" s="11">
        <f t="shared" si="16"/>
        <v>-1</v>
      </c>
      <c r="AW12" s="11">
        <v>0</v>
      </c>
      <c r="AX12" s="204">
        <f t="shared" si="17"/>
        <v>0</v>
      </c>
      <c r="AY12" s="9">
        <v>0</v>
      </c>
      <c r="AZ12" s="13">
        <v>1</v>
      </c>
      <c r="BA12" s="11">
        <f t="shared" si="18"/>
        <v>-1</v>
      </c>
      <c r="BB12" s="13">
        <v>0</v>
      </c>
      <c r="BC12" s="204">
        <f t="shared" si="19"/>
        <v>0</v>
      </c>
      <c r="BD12" s="9">
        <v>0</v>
      </c>
      <c r="BE12" s="15">
        <v>2</v>
      </c>
      <c r="BF12" s="11">
        <f t="shared" si="20"/>
        <v>-2</v>
      </c>
      <c r="BG12" s="11">
        <v>0</v>
      </c>
      <c r="BH12" s="205">
        <f t="shared" si="21"/>
        <v>0</v>
      </c>
      <c r="BI12" s="9">
        <v>0</v>
      </c>
      <c r="BJ12" s="11">
        <v>1</v>
      </c>
      <c r="BK12" s="11">
        <f t="shared" si="22"/>
        <v>-1</v>
      </c>
      <c r="BL12" s="11">
        <v>0</v>
      </c>
      <c r="BM12" s="205">
        <f t="shared" si="23"/>
        <v>0</v>
      </c>
      <c r="BN12" s="9">
        <v>0</v>
      </c>
      <c r="BO12" s="11">
        <v>1</v>
      </c>
      <c r="BP12" s="11">
        <f t="shared" si="24"/>
        <v>-1</v>
      </c>
      <c r="BQ12" s="11">
        <v>0</v>
      </c>
      <c r="BR12" s="205">
        <f t="shared" si="25"/>
        <v>0</v>
      </c>
      <c r="BS12" s="13"/>
      <c r="BT12" s="11"/>
      <c r="BU12" s="11">
        <f t="shared" si="26"/>
        <v>0</v>
      </c>
      <c r="BV12" s="11"/>
      <c r="BW12" s="11"/>
      <c r="BX12" s="11"/>
      <c r="BY12" s="11">
        <f t="shared" si="27"/>
        <v>0</v>
      </c>
      <c r="BZ12" s="11"/>
      <c r="CA12" s="11"/>
      <c r="CB12" s="11"/>
      <c r="CC12" s="11">
        <f t="shared" si="28"/>
        <v>0</v>
      </c>
      <c r="CD12" s="26"/>
    </row>
    <row r="13" spans="1:82" ht="45.6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81">
        <f t="shared" si="0"/>
        <v>652</v>
      </c>
      <c r="F13" s="269">
        <f t="shared" si="1"/>
        <v>0</v>
      </c>
      <c r="G13" s="233">
        <f t="shared" si="2"/>
        <v>652</v>
      </c>
      <c r="H13" s="233">
        <f t="shared" si="3"/>
        <v>73</v>
      </c>
      <c r="I13" s="199">
        <f t="shared" si="29"/>
        <v>682</v>
      </c>
      <c r="J13" s="455">
        <f t="shared" si="30"/>
        <v>725</v>
      </c>
      <c r="K13" s="289">
        <v>18</v>
      </c>
      <c r="L13" s="55"/>
      <c r="M13" s="11">
        <f>K13-L13</f>
        <v>18</v>
      </c>
      <c r="N13" s="11">
        <v>0</v>
      </c>
      <c r="O13" s="205">
        <f t="shared" si="32"/>
        <v>18</v>
      </c>
      <c r="P13" s="289">
        <v>26</v>
      </c>
      <c r="Q13" s="55">
        <v>0</v>
      </c>
      <c r="R13" s="11">
        <f t="shared" si="4"/>
        <v>26</v>
      </c>
      <c r="S13" s="11">
        <v>0</v>
      </c>
      <c r="T13" s="205">
        <f t="shared" si="5"/>
        <v>26</v>
      </c>
      <c r="U13" s="289">
        <v>27</v>
      </c>
      <c r="V13" s="55">
        <v>0</v>
      </c>
      <c r="W13" s="11">
        <f t="shared" si="6"/>
        <v>27</v>
      </c>
      <c r="X13" s="11">
        <v>0</v>
      </c>
      <c r="Y13" s="205">
        <f t="shared" si="7"/>
        <v>27</v>
      </c>
      <c r="Z13" s="289">
        <v>87</v>
      </c>
      <c r="AA13" s="55"/>
      <c r="AB13" s="11">
        <f t="shared" si="8"/>
        <v>87</v>
      </c>
      <c r="AC13" s="11">
        <v>18</v>
      </c>
      <c r="AD13" s="205">
        <f t="shared" si="9"/>
        <v>105</v>
      </c>
      <c r="AE13" s="289">
        <v>17</v>
      </c>
      <c r="AF13" s="55"/>
      <c r="AG13" s="11">
        <f t="shared" si="10"/>
        <v>17</v>
      </c>
      <c r="AH13" s="458">
        <v>0</v>
      </c>
      <c r="AI13" s="409">
        <f t="shared" si="11"/>
        <v>17</v>
      </c>
      <c r="AJ13" s="289">
        <v>251</v>
      </c>
      <c r="AK13" s="55">
        <v>0</v>
      </c>
      <c r="AL13" s="11">
        <f t="shared" si="12"/>
        <v>251</v>
      </c>
      <c r="AM13" s="11">
        <v>0</v>
      </c>
      <c r="AN13" s="205">
        <f t="shared" si="13"/>
        <v>251</v>
      </c>
      <c r="AO13" s="289">
        <v>60</v>
      </c>
      <c r="AP13" s="55"/>
      <c r="AQ13" s="11">
        <f t="shared" si="14"/>
        <v>60</v>
      </c>
      <c r="AR13" s="11"/>
      <c r="AS13" s="205">
        <f t="shared" si="15"/>
        <v>60</v>
      </c>
      <c r="AT13" s="289">
        <v>42</v>
      </c>
      <c r="AU13" s="55">
        <v>0</v>
      </c>
      <c r="AV13" s="11">
        <f t="shared" si="16"/>
        <v>42</v>
      </c>
      <c r="AW13" s="11">
        <v>0</v>
      </c>
      <c r="AX13" s="205">
        <f t="shared" si="17"/>
        <v>42</v>
      </c>
      <c r="AY13" s="289">
        <v>43</v>
      </c>
      <c r="AZ13" s="55">
        <v>0</v>
      </c>
      <c r="BA13" s="11">
        <f t="shared" si="18"/>
        <v>43</v>
      </c>
      <c r="BB13" s="13">
        <v>0</v>
      </c>
      <c r="BC13" s="204">
        <f t="shared" si="19"/>
        <v>43</v>
      </c>
      <c r="BD13" s="289">
        <v>46</v>
      </c>
      <c r="BE13" s="55"/>
      <c r="BF13" s="11">
        <f t="shared" si="20"/>
        <v>46</v>
      </c>
      <c r="BG13" s="11">
        <v>13</v>
      </c>
      <c r="BH13" s="205">
        <f t="shared" si="21"/>
        <v>59</v>
      </c>
      <c r="BI13" s="289">
        <v>15</v>
      </c>
      <c r="BJ13" s="55"/>
      <c r="BK13" s="11">
        <f t="shared" si="22"/>
        <v>15</v>
      </c>
      <c r="BL13" s="11">
        <v>42</v>
      </c>
      <c r="BM13" s="205">
        <f t="shared" si="23"/>
        <v>57</v>
      </c>
      <c r="BN13" s="289">
        <v>20</v>
      </c>
      <c r="BO13" s="55">
        <v>0</v>
      </c>
      <c r="BP13" s="11">
        <f t="shared" si="24"/>
        <v>20</v>
      </c>
      <c r="BQ13" s="11">
        <v>0</v>
      </c>
      <c r="BR13" s="205">
        <f t="shared" si="25"/>
        <v>20</v>
      </c>
      <c r="BS13" s="240"/>
      <c r="BT13" s="39"/>
      <c r="BU13" s="11">
        <f t="shared" si="26"/>
        <v>0</v>
      </c>
      <c r="BV13" s="11"/>
      <c r="BW13" s="39"/>
      <c r="BX13" s="39"/>
      <c r="BY13" s="11">
        <f t="shared" si="27"/>
        <v>0</v>
      </c>
      <c r="BZ13" s="11"/>
      <c r="CA13" s="39"/>
      <c r="CB13" s="39"/>
      <c r="CC13" s="11">
        <f t="shared" si="28"/>
        <v>0</v>
      </c>
      <c r="CD13" s="26"/>
    </row>
    <row r="14" spans="1:82" ht="45.6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si="0"/>
        <v>153</v>
      </c>
      <c r="F14" s="269">
        <f t="shared" si="1"/>
        <v>46</v>
      </c>
      <c r="G14" s="233">
        <f t="shared" si="2"/>
        <v>107</v>
      </c>
      <c r="H14" s="233">
        <f t="shared" si="3"/>
        <v>0</v>
      </c>
      <c r="I14" s="199">
        <f t="shared" si="29"/>
        <v>153</v>
      </c>
      <c r="J14" s="455">
        <f t="shared" si="30"/>
        <v>107</v>
      </c>
      <c r="K14" s="9">
        <v>0</v>
      </c>
      <c r="L14" s="13">
        <v>1</v>
      </c>
      <c r="M14" s="11">
        <f>K14-L14</f>
        <v>-1</v>
      </c>
      <c r="N14" s="42">
        <v>0</v>
      </c>
      <c r="O14" s="204">
        <f t="shared" si="32"/>
        <v>0</v>
      </c>
      <c r="P14" s="9">
        <v>0</v>
      </c>
      <c r="Q14" s="15">
        <v>2</v>
      </c>
      <c r="R14" s="11">
        <f t="shared" si="4"/>
        <v>-2</v>
      </c>
      <c r="S14" s="43">
        <v>0</v>
      </c>
      <c r="T14" s="205">
        <f t="shared" si="5"/>
        <v>0</v>
      </c>
      <c r="U14" s="9">
        <v>31</v>
      </c>
      <c r="V14" s="11">
        <v>2</v>
      </c>
      <c r="W14" s="11">
        <f t="shared" si="6"/>
        <v>29</v>
      </c>
      <c r="X14" s="42">
        <v>0</v>
      </c>
      <c r="Y14" s="204">
        <f t="shared" si="7"/>
        <v>31</v>
      </c>
      <c r="Z14" s="9">
        <v>30</v>
      </c>
      <c r="AA14" s="13">
        <v>7</v>
      </c>
      <c r="AB14" s="11">
        <f t="shared" si="8"/>
        <v>23</v>
      </c>
      <c r="AC14" s="42">
        <v>0</v>
      </c>
      <c r="AD14" s="204">
        <f t="shared" si="9"/>
        <v>30</v>
      </c>
      <c r="AE14" s="9">
        <v>35</v>
      </c>
      <c r="AF14" s="13">
        <v>1</v>
      </c>
      <c r="AG14" s="11">
        <f t="shared" si="10"/>
        <v>34</v>
      </c>
      <c r="AH14" s="42">
        <v>0</v>
      </c>
      <c r="AI14" s="204">
        <f t="shared" si="11"/>
        <v>35</v>
      </c>
      <c r="AJ14" s="9">
        <v>43</v>
      </c>
      <c r="AK14" s="13">
        <v>14</v>
      </c>
      <c r="AL14" s="11">
        <f t="shared" si="12"/>
        <v>29</v>
      </c>
      <c r="AM14" s="42">
        <v>0</v>
      </c>
      <c r="AN14" s="204">
        <f t="shared" si="13"/>
        <v>43</v>
      </c>
      <c r="AO14" s="143">
        <v>0</v>
      </c>
      <c r="AP14" s="13">
        <v>3</v>
      </c>
      <c r="AQ14" s="11">
        <f t="shared" si="14"/>
        <v>-3</v>
      </c>
      <c r="AR14" s="42">
        <v>0</v>
      </c>
      <c r="AS14" s="204">
        <f t="shared" si="15"/>
        <v>0</v>
      </c>
      <c r="AT14" s="9">
        <v>14</v>
      </c>
      <c r="AU14" s="13">
        <v>4</v>
      </c>
      <c r="AV14" s="11">
        <f t="shared" si="16"/>
        <v>10</v>
      </c>
      <c r="AW14" s="42">
        <v>0</v>
      </c>
      <c r="AX14" s="204">
        <f t="shared" si="17"/>
        <v>14</v>
      </c>
      <c r="AY14" s="9">
        <v>0</v>
      </c>
      <c r="AZ14" s="13">
        <v>4</v>
      </c>
      <c r="BA14" s="11">
        <f t="shared" si="18"/>
        <v>-4</v>
      </c>
      <c r="BB14" s="42">
        <v>0</v>
      </c>
      <c r="BC14" s="204">
        <f t="shared" si="19"/>
        <v>0</v>
      </c>
      <c r="BD14" s="9">
        <v>0</v>
      </c>
      <c r="BE14" s="15">
        <v>6</v>
      </c>
      <c r="BF14" s="11">
        <f t="shared" si="20"/>
        <v>-6</v>
      </c>
      <c r="BG14" s="43">
        <v>0</v>
      </c>
      <c r="BH14" s="205">
        <f t="shared" si="21"/>
        <v>0</v>
      </c>
      <c r="BI14" s="9">
        <v>0</v>
      </c>
      <c r="BJ14" s="11">
        <v>1</v>
      </c>
      <c r="BK14" s="11">
        <f t="shared" si="22"/>
        <v>-1</v>
      </c>
      <c r="BL14" s="43">
        <v>0</v>
      </c>
      <c r="BM14" s="205">
        <f t="shared" si="23"/>
        <v>0</v>
      </c>
      <c r="BN14" s="9">
        <v>0</v>
      </c>
      <c r="BO14" s="11">
        <v>1</v>
      </c>
      <c r="BP14" s="11">
        <f t="shared" si="24"/>
        <v>-1</v>
      </c>
      <c r="BQ14" s="43">
        <v>0</v>
      </c>
      <c r="BR14" s="205">
        <f t="shared" si="25"/>
        <v>0</v>
      </c>
      <c r="BS14" s="13"/>
      <c r="BT14" s="11"/>
      <c r="BU14" s="11">
        <f t="shared" si="26"/>
        <v>0</v>
      </c>
      <c r="BV14" s="11"/>
      <c r="BW14" s="11"/>
      <c r="BX14" s="11"/>
      <c r="BY14" s="11">
        <f t="shared" si="27"/>
        <v>0</v>
      </c>
      <c r="BZ14" s="11"/>
      <c r="CA14" s="11"/>
      <c r="CB14" s="11"/>
      <c r="CC14" s="12">
        <f t="shared" si="28"/>
        <v>0</v>
      </c>
      <c r="CD14" s="11"/>
    </row>
    <row r="15" spans="1:82" ht="45.6" customHeight="1" thickBot="1" x14ac:dyDescent="0.35">
      <c r="A15" s="37">
        <v>13</v>
      </c>
      <c r="B15" s="40" t="s">
        <v>372</v>
      </c>
      <c r="C15" s="99" t="s">
        <v>39</v>
      </c>
      <c r="D15" s="100" t="s">
        <v>40</v>
      </c>
      <c r="E15" s="281">
        <f t="shared" si="0"/>
        <v>12</v>
      </c>
      <c r="F15" s="269">
        <f t="shared" si="1"/>
        <v>0</v>
      </c>
      <c r="G15" s="233">
        <f t="shared" si="2"/>
        <v>12</v>
      </c>
      <c r="H15" s="233">
        <f t="shared" si="3"/>
        <v>0</v>
      </c>
      <c r="I15" s="199">
        <f t="shared" si="29"/>
        <v>12</v>
      </c>
      <c r="J15" s="455">
        <f t="shared" si="30"/>
        <v>12</v>
      </c>
      <c r="K15" s="95">
        <v>0</v>
      </c>
      <c r="L15" s="26">
        <v>0</v>
      </c>
      <c r="M15" s="11">
        <f t="shared" ref="M15:M30" si="33">K15-L15</f>
        <v>0</v>
      </c>
      <c r="N15" s="42">
        <v>0</v>
      </c>
      <c r="O15" s="204">
        <f t="shared" si="32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5"/>
        <v>0</v>
      </c>
      <c r="U15" s="9">
        <v>6</v>
      </c>
      <c r="V15" s="11">
        <v>0</v>
      </c>
      <c r="W15" s="11">
        <f t="shared" si="6"/>
        <v>6</v>
      </c>
      <c r="X15" s="42">
        <v>0</v>
      </c>
      <c r="Y15" s="204">
        <f t="shared" si="7"/>
        <v>6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9">
        <v>6</v>
      </c>
      <c r="AK15" s="13">
        <v>0</v>
      </c>
      <c r="AL15" s="11">
        <f t="shared" si="12"/>
        <v>6</v>
      </c>
      <c r="AM15" s="42">
        <v>0</v>
      </c>
      <c r="AN15" s="204">
        <f t="shared" si="13"/>
        <v>6</v>
      </c>
      <c r="AO15" s="9">
        <v>0</v>
      </c>
      <c r="AP15" s="13">
        <v>0</v>
      </c>
      <c r="AQ15" s="11">
        <f t="shared" si="14"/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42">
        <v>0</v>
      </c>
      <c r="AX15" s="204">
        <f t="shared" si="17"/>
        <v>0</v>
      </c>
      <c r="AY15" s="9">
        <v>0</v>
      </c>
      <c r="AZ15" s="13">
        <v>0</v>
      </c>
      <c r="BA15" s="11">
        <f t="shared" si="18"/>
        <v>0</v>
      </c>
      <c r="BB15" s="42">
        <v>0</v>
      </c>
      <c r="BC15" s="204">
        <f t="shared" si="19"/>
        <v>0</v>
      </c>
      <c r="BD15" s="9">
        <v>0</v>
      </c>
      <c r="BE15" s="15">
        <v>0</v>
      </c>
      <c r="BF15" s="11">
        <f t="shared" si="20"/>
        <v>0</v>
      </c>
      <c r="BG15" s="43">
        <v>0</v>
      </c>
      <c r="BH15" s="205">
        <f t="shared" si="21"/>
        <v>0</v>
      </c>
      <c r="BI15" s="9">
        <v>0</v>
      </c>
      <c r="BJ15" s="11">
        <v>0</v>
      </c>
      <c r="BK15" s="11">
        <f t="shared" si="22"/>
        <v>0</v>
      </c>
      <c r="BL15" s="43">
        <v>0</v>
      </c>
      <c r="BM15" s="205">
        <f t="shared" si="23"/>
        <v>0</v>
      </c>
      <c r="BN15" s="9">
        <v>0</v>
      </c>
      <c r="BO15" s="11">
        <v>0</v>
      </c>
      <c r="BP15" s="11">
        <f t="shared" si="24"/>
        <v>0</v>
      </c>
      <c r="BQ15" s="43">
        <v>0</v>
      </c>
      <c r="BR15" s="205">
        <f t="shared" si="25"/>
        <v>0</v>
      </c>
      <c r="BS15" s="13"/>
      <c r="BT15" s="11"/>
      <c r="BU15" s="11">
        <f t="shared" si="26"/>
        <v>0</v>
      </c>
      <c r="BV15" s="11"/>
      <c r="BW15" s="11"/>
      <c r="BX15" s="11"/>
      <c r="BY15" s="11">
        <f t="shared" si="27"/>
        <v>0</v>
      </c>
      <c r="BZ15" s="11"/>
      <c r="CA15" s="11"/>
      <c r="CB15" s="11"/>
      <c r="CC15" s="12">
        <f t="shared" si="28"/>
        <v>0</v>
      </c>
      <c r="CD15" s="26"/>
    </row>
    <row r="16" spans="1:82" ht="45.6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0"/>
        <v>52</v>
      </c>
      <c r="F16" s="269">
        <f t="shared" si="1"/>
        <v>49</v>
      </c>
      <c r="G16" s="233">
        <f t="shared" si="2"/>
        <v>3</v>
      </c>
      <c r="H16" s="233">
        <f t="shared" si="3"/>
        <v>0</v>
      </c>
      <c r="I16" s="199">
        <f t="shared" si="29"/>
        <v>52</v>
      </c>
      <c r="J16" s="455">
        <f t="shared" si="30"/>
        <v>3</v>
      </c>
      <c r="K16" s="9">
        <v>0</v>
      </c>
      <c r="L16" s="13">
        <v>1</v>
      </c>
      <c r="M16" s="11">
        <f t="shared" si="33"/>
        <v>-1</v>
      </c>
      <c r="N16" s="42">
        <v>0</v>
      </c>
      <c r="O16" s="204">
        <f t="shared" si="32"/>
        <v>0</v>
      </c>
      <c r="P16" s="9">
        <v>0</v>
      </c>
      <c r="Q16" s="15">
        <v>2</v>
      </c>
      <c r="R16" s="11">
        <f t="shared" si="4"/>
        <v>-2</v>
      </c>
      <c r="S16" s="43">
        <v>0</v>
      </c>
      <c r="T16" s="205">
        <f t="shared" si="5"/>
        <v>0</v>
      </c>
      <c r="U16" s="9">
        <v>0</v>
      </c>
      <c r="V16" s="11">
        <v>3</v>
      </c>
      <c r="W16" s="11">
        <f t="shared" si="6"/>
        <v>-3</v>
      </c>
      <c r="X16" s="42">
        <v>0</v>
      </c>
      <c r="Y16" s="204">
        <f t="shared" si="7"/>
        <v>0</v>
      </c>
      <c r="Z16" s="9">
        <v>24</v>
      </c>
      <c r="AA16" s="13">
        <v>7</v>
      </c>
      <c r="AB16" s="11">
        <f t="shared" si="8"/>
        <v>17</v>
      </c>
      <c r="AC16" s="42">
        <v>0</v>
      </c>
      <c r="AD16" s="204">
        <f t="shared" si="9"/>
        <v>24</v>
      </c>
      <c r="AE16" s="9">
        <v>0</v>
      </c>
      <c r="AF16" s="13">
        <v>1</v>
      </c>
      <c r="AG16" s="11">
        <f t="shared" si="10"/>
        <v>-1</v>
      </c>
      <c r="AH16" s="42">
        <v>0</v>
      </c>
      <c r="AI16" s="204">
        <f t="shared" si="11"/>
        <v>0</v>
      </c>
      <c r="AJ16" s="9">
        <v>28</v>
      </c>
      <c r="AK16" s="13">
        <v>15</v>
      </c>
      <c r="AL16" s="11">
        <f t="shared" si="12"/>
        <v>13</v>
      </c>
      <c r="AM16" s="42">
        <v>0</v>
      </c>
      <c r="AN16" s="204">
        <f t="shared" si="13"/>
        <v>28</v>
      </c>
      <c r="AO16" s="9">
        <v>0</v>
      </c>
      <c r="AP16" s="13">
        <v>4</v>
      </c>
      <c r="AQ16" s="11">
        <f t="shared" si="14"/>
        <v>-4</v>
      </c>
      <c r="AR16" s="42">
        <v>0</v>
      </c>
      <c r="AS16" s="204">
        <f t="shared" si="15"/>
        <v>0</v>
      </c>
      <c r="AT16" s="9">
        <v>0</v>
      </c>
      <c r="AU16" s="13">
        <v>4</v>
      </c>
      <c r="AV16" s="11">
        <f t="shared" si="16"/>
        <v>-4</v>
      </c>
      <c r="AW16" s="42">
        <v>0</v>
      </c>
      <c r="AX16" s="204">
        <f t="shared" si="17"/>
        <v>0</v>
      </c>
      <c r="AY16" s="9">
        <v>0</v>
      </c>
      <c r="AZ16" s="13">
        <v>4</v>
      </c>
      <c r="BA16" s="11">
        <f t="shared" si="18"/>
        <v>-4</v>
      </c>
      <c r="BB16" s="42">
        <v>0</v>
      </c>
      <c r="BC16" s="204">
        <f t="shared" si="19"/>
        <v>0</v>
      </c>
      <c r="BD16" s="9">
        <v>0</v>
      </c>
      <c r="BE16" s="15">
        <v>5</v>
      </c>
      <c r="BF16" s="11">
        <f t="shared" si="20"/>
        <v>-5</v>
      </c>
      <c r="BG16" s="43">
        <v>0</v>
      </c>
      <c r="BH16" s="205">
        <f t="shared" si="21"/>
        <v>0</v>
      </c>
      <c r="BI16" s="9">
        <v>0</v>
      </c>
      <c r="BJ16" s="11">
        <v>1</v>
      </c>
      <c r="BK16" s="11">
        <f t="shared" si="22"/>
        <v>-1</v>
      </c>
      <c r="BL16" s="43">
        <v>0</v>
      </c>
      <c r="BM16" s="205">
        <f t="shared" si="23"/>
        <v>0</v>
      </c>
      <c r="BN16" s="9">
        <v>0</v>
      </c>
      <c r="BO16" s="11">
        <v>2</v>
      </c>
      <c r="BP16" s="11">
        <f t="shared" si="24"/>
        <v>-2</v>
      </c>
      <c r="BQ16" s="43">
        <v>0</v>
      </c>
      <c r="BR16" s="205">
        <f t="shared" si="25"/>
        <v>0</v>
      </c>
      <c r="BS16" s="13"/>
      <c r="BT16" s="11"/>
      <c r="BU16" s="11">
        <f t="shared" si="26"/>
        <v>0</v>
      </c>
      <c r="BV16" s="11"/>
      <c r="BW16" s="11"/>
      <c r="BX16" s="11"/>
      <c r="BY16" s="11">
        <f t="shared" si="27"/>
        <v>0</v>
      </c>
      <c r="BZ16" s="11"/>
      <c r="CA16" s="11"/>
      <c r="CB16" s="11"/>
      <c r="CC16" s="12">
        <f t="shared" si="28"/>
        <v>0</v>
      </c>
      <c r="CD16" s="26"/>
    </row>
    <row r="17" spans="1:82" ht="73.2" customHeight="1" thickBot="1" x14ac:dyDescent="0.35">
      <c r="A17" s="37">
        <v>15</v>
      </c>
      <c r="B17" s="40" t="s">
        <v>42</v>
      </c>
      <c r="C17" s="26">
        <v>8</v>
      </c>
      <c r="D17" s="26">
        <v>20</v>
      </c>
      <c r="E17" s="281">
        <f t="shared" si="0"/>
        <v>30</v>
      </c>
      <c r="F17" s="269">
        <f t="shared" si="1"/>
        <v>239</v>
      </c>
      <c r="G17" s="233">
        <f t="shared" si="2"/>
        <v>-209</v>
      </c>
      <c r="H17" s="233">
        <f t="shared" si="3"/>
        <v>209</v>
      </c>
      <c r="I17" s="199">
        <f t="shared" si="29"/>
        <v>215</v>
      </c>
      <c r="J17" s="455">
        <f t="shared" si="30"/>
        <v>0</v>
      </c>
      <c r="K17" s="95">
        <v>15</v>
      </c>
      <c r="L17" s="13">
        <v>8</v>
      </c>
      <c r="M17" s="11">
        <f t="shared" si="33"/>
        <v>7</v>
      </c>
      <c r="N17" s="42">
        <v>0</v>
      </c>
      <c r="O17" s="204">
        <f t="shared" si="32"/>
        <v>15</v>
      </c>
      <c r="P17" s="9">
        <v>0</v>
      </c>
      <c r="Q17" s="15">
        <v>8</v>
      </c>
      <c r="R17" s="11">
        <f t="shared" si="4"/>
        <v>-8</v>
      </c>
      <c r="S17" s="157">
        <v>8</v>
      </c>
      <c r="T17" s="205">
        <f t="shared" si="5"/>
        <v>8</v>
      </c>
      <c r="U17" s="9">
        <v>0</v>
      </c>
      <c r="V17" s="11">
        <v>11</v>
      </c>
      <c r="W17" s="11">
        <f t="shared" si="6"/>
        <v>-11</v>
      </c>
      <c r="X17" s="156">
        <v>11</v>
      </c>
      <c r="Y17" s="204">
        <f t="shared" si="7"/>
        <v>11</v>
      </c>
      <c r="Z17" s="9">
        <v>0</v>
      </c>
      <c r="AA17" s="13">
        <v>26</v>
      </c>
      <c r="AB17" s="11">
        <f t="shared" si="8"/>
        <v>-26</v>
      </c>
      <c r="AC17" s="156">
        <v>26</v>
      </c>
      <c r="AD17" s="204">
        <f t="shared" si="9"/>
        <v>26</v>
      </c>
      <c r="AE17" s="9">
        <v>0</v>
      </c>
      <c r="AF17" s="13">
        <v>5</v>
      </c>
      <c r="AG17" s="11">
        <f t="shared" si="10"/>
        <v>-5</v>
      </c>
      <c r="AH17" s="156">
        <v>5</v>
      </c>
      <c r="AI17" s="204">
        <f t="shared" si="11"/>
        <v>5</v>
      </c>
      <c r="AJ17" s="9">
        <v>15</v>
      </c>
      <c r="AK17" s="13">
        <v>84</v>
      </c>
      <c r="AL17" s="11">
        <f t="shared" si="12"/>
        <v>-69</v>
      </c>
      <c r="AM17" s="156">
        <v>62</v>
      </c>
      <c r="AN17" s="204">
        <f t="shared" si="13"/>
        <v>77</v>
      </c>
      <c r="AO17" s="9">
        <v>0</v>
      </c>
      <c r="AP17" s="13">
        <v>19</v>
      </c>
      <c r="AQ17" s="11">
        <f t="shared" si="14"/>
        <v>-19</v>
      </c>
      <c r="AR17" s="156">
        <v>19</v>
      </c>
      <c r="AS17" s="204">
        <f t="shared" si="15"/>
        <v>19</v>
      </c>
      <c r="AT17" s="9">
        <v>0</v>
      </c>
      <c r="AU17" s="13">
        <v>17</v>
      </c>
      <c r="AV17" s="11">
        <f t="shared" si="16"/>
        <v>-17</v>
      </c>
      <c r="AW17" s="156">
        <v>17</v>
      </c>
      <c r="AX17" s="204">
        <f t="shared" si="17"/>
        <v>17</v>
      </c>
      <c r="AY17" s="9">
        <v>0</v>
      </c>
      <c r="AZ17" s="13">
        <v>24</v>
      </c>
      <c r="BA17" s="11">
        <f t="shared" si="18"/>
        <v>-24</v>
      </c>
      <c r="BB17" s="156">
        <v>24</v>
      </c>
      <c r="BC17" s="204">
        <f t="shared" si="19"/>
        <v>24</v>
      </c>
      <c r="BD17" s="9">
        <v>0</v>
      </c>
      <c r="BE17" s="15">
        <v>28</v>
      </c>
      <c r="BF17" s="11">
        <f t="shared" si="20"/>
        <v>-28</v>
      </c>
      <c r="BG17" s="157">
        <v>28</v>
      </c>
      <c r="BH17" s="205">
        <f t="shared" si="21"/>
        <v>28</v>
      </c>
      <c r="BI17" s="9">
        <v>0</v>
      </c>
      <c r="BJ17" s="11">
        <v>5</v>
      </c>
      <c r="BK17" s="11">
        <f t="shared" si="22"/>
        <v>-5</v>
      </c>
      <c r="BL17" s="157">
        <v>5</v>
      </c>
      <c r="BM17" s="205">
        <f t="shared" si="23"/>
        <v>5</v>
      </c>
      <c r="BN17" s="9">
        <v>0</v>
      </c>
      <c r="BO17" s="11">
        <v>4</v>
      </c>
      <c r="BP17" s="11">
        <f t="shared" si="24"/>
        <v>-4</v>
      </c>
      <c r="BQ17" s="157">
        <v>4</v>
      </c>
      <c r="BR17" s="205">
        <f t="shared" si="25"/>
        <v>4</v>
      </c>
      <c r="BS17" s="13"/>
      <c r="BT17" s="11"/>
      <c r="BU17" s="11">
        <f t="shared" si="26"/>
        <v>0</v>
      </c>
      <c r="BV17" s="11"/>
      <c r="BW17" s="11"/>
      <c r="BX17" s="11"/>
      <c r="BY17" s="11">
        <f t="shared" si="27"/>
        <v>0</v>
      </c>
      <c r="BZ17" s="11"/>
      <c r="CA17" s="11"/>
      <c r="CB17" s="11"/>
      <c r="CC17" s="12">
        <f t="shared" si="28"/>
        <v>0</v>
      </c>
      <c r="CD17" s="26"/>
    </row>
    <row r="18" spans="1:82" ht="90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0"/>
        <v>154</v>
      </c>
      <c r="F18" s="269">
        <f t="shared" si="1"/>
        <v>173</v>
      </c>
      <c r="G18" s="233">
        <f t="shared" si="2"/>
        <v>-19</v>
      </c>
      <c r="H18" s="233">
        <f t="shared" si="3"/>
        <v>19</v>
      </c>
      <c r="I18" s="199">
        <f t="shared" si="29"/>
        <v>173</v>
      </c>
      <c r="J18" s="455">
        <f t="shared" si="30"/>
        <v>0</v>
      </c>
      <c r="K18" s="294">
        <v>78</v>
      </c>
      <c r="L18" s="70">
        <v>7</v>
      </c>
      <c r="M18" s="11">
        <f t="shared" si="33"/>
        <v>71</v>
      </c>
      <c r="N18" s="43">
        <v>0</v>
      </c>
      <c r="O18" s="205">
        <f t="shared" si="32"/>
        <v>78</v>
      </c>
      <c r="P18" s="294">
        <v>0</v>
      </c>
      <c r="Q18" s="70">
        <v>13</v>
      </c>
      <c r="R18" s="11">
        <f t="shared" si="4"/>
        <v>-13</v>
      </c>
      <c r="S18" s="43">
        <v>0</v>
      </c>
      <c r="T18" s="205">
        <f t="shared" si="5"/>
        <v>0</v>
      </c>
      <c r="U18" s="294">
        <v>0</v>
      </c>
      <c r="V18" s="70">
        <v>7</v>
      </c>
      <c r="W18" s="11">
        <f t="shared" si="6"/>
        <v>-7</v>
      </c>
      <c r="X18" s="43">
        <v>0</v>
      </c>
      <c r="Y18" s="205">
        <f t="shared" si="7"/>
        <v>0</v>
      </c>
      <c r="Z18" s="294">
        <v>0</v>
      </c>
      <c r="AA18" s="70">
        <v>25</v>
      </c>
      <c r="AB18" s="11">
        <f t="shared" si="8"/>
        <v>-25</v>
      </c>
      <c r="AC18" s="157">
        <v>19</v>
      </c>
      <c r="AD18" s="205">
        <f t="shared" si="9"/>
        <v>19</v>
      </c>
      <c r="AE18" s="294">
        <v>0</v>
      </c>
      <c r="AF18" s="70">
        <v>4</v>
      </c>
      <c r="AG18" s="11">
        <f t="shared" si="10"/>
        <v>-4</v>
      </c>
      <c r="AH18" s="43">
        <v>0</v>
      </c>
      <c r="AI18" s="205">
        <f t="shared" si="11"/>
        <v>0</v>
      </c>
      <c r="AJ18" s="294">
        <v>26</v>
      </c>
      <c r="AK18" s="70">
        <v>57</v>
      </c>
      <c r="AL18" s="11">
        <f t="shared" si="12"/>
        <v>-31</v>
      </c>
      <c r="AM18" s="43">
        <v>0</v>
      </c>
      <c r="AN18" s="205">
        <f t="shared" si="13"/>
        <v>26</v>
      </c>
      <c r="AO18" s="294">
        <v>0</v>
      </c>
      <c r="AP18" s="70">
        <v>12</v>
      </c>
      <c r="AQ18" s="11">
        <f t="shared" si="14"/>
        <v>-12</v>
      </c>
      <c r="AR18" s="43">
        <v>0</v>
      </c>
      <c r="AS18" s="205">
        <f t="shared" si="15"/>
        <v>0</v>
      </c>
      <c r="AT18" s="294">
        <v>0</v>
      </c>
      <c r="AU18" s="70">
        <v>12</v>
      </c>
      <c r="AV18" s="11">
        <f t="shared" si="16"/>
        <v>-12</v>
      </c>
      <c r="AW18" s="43">
        <v>0</v>
      </c>
      <c r="AX18" s="205">
        <f t="shared" si="17"/>
        <v>0</v>
      </c>
      <c r="AY18" s="294">
        <v>0</v>
      </c>
      <c r="AZ18" s="70">
        <v>9</v>
      </c>
      <c r="BA18" s="11">
        <f t="shared" si="18"/>
        <v>-9</v>
      </c>
      <c r="BB18" s="43">
        <v>0</v>
      </c>
      <c r="BC18" s="205">
        <f t="shared" si="19"/>
        <v>0</v>
      </c>
      <c r="BD18" s="294">
        <v>50</v>
      </c>
      <c r="BE18" s="70">
        <v>17</v>
      </c>
      <c r="BF18" s="11">
        <f t="shared" si="20"/>
        <v>33</v>
      </c>
      <c r="BG18" s="43">
        <v>0</v>
      </c>
      <c r="BH18" s="205">
        <f t="shared" si="21"/>
        <v>50</v>
      </c>
      <c r="BI18" s="303">
        <v>0</v>
      </c>
      <c r="BJ18" s="82">
        <v>3</v>
      </c>
      <c r="BK18" s="11">
        <f t="shared" si="22"/>
        <v>-3</v>
      </c>
      <c r="BL18" s="43">
        <v>0</v>
      </c>
      <c r="BM18" s="205">
        <f t="shared" si="23"/>
        <v>0</v>
      </c>
      <c r="BN18" s="303">
        <v>0</v>
      </c>
      <c r="BO18" s="82">
        <v>7</v>
      </c>
      <c r="BP18" s="11">
        <f t="shared" si="24"/>
        <v>-7</v>
      </c>
      <c r="BQ18" s="43">
        <v>0</v>
      </c>
      <c r="BR18" s="205">
        <f t="shared" si="25"/>
        <v>0</v>
      </c>
      <c r="BS18" s="236"/>
      <c r="BT18" s="28"/>
      <c r="BU18" s="11">
        <f t="shared" si="26"/>
        <v>0</v>
      </c>
      <c r="BV18" s="11"/>
      <c r="BW18" s="28"/>
      <c r="BX18" s="28"/>
      <c r="BY18" s="11">
        <f t="shared" si="27"/>
        <v>0</v>
      </c>
      <c r="BZ18" s="11"/>
      <c r="CA18" s="28"/>
      <c r="CB18" s="28"/>
      <c r="CC18" s="65">
        <f t="shared" si="28"/>
        <v>0</v>
      </c>
      <c r="CD18" s="26"/>
    </row>
    <row r="19" spans="1:82" ht="45.6" customHeight="1" thickBot="1" x14ac:dyDescent="0.35">
      <c r="A19" s="37">
        <v>17</v>
      </c>
      <c r="B19" s="40" t="s">
        <v>44</v>
      </c>
      <c r="C19" s="26">
        <v>8</v>
      </c>
      <c r="D19" s="26">
        <v>30</v>
      </c>
      <c r="E19" s="281">
        <f t="shared" si="0"/>
        <v>26</v>
      </c>
      <c r="F19" s="269">
        <f t="shared" si="1"/>
        <v>382</v>
      </c>
      <c r="G19" s="233">
        <f t="shared" si="2"/>
        <v>-356</v>
      </c>
      <c r="H19" s="233">
        <f t="shared" si="3"/>
        <v>356</v>
      </c>
      <c r="I19" s="199">
        <f t="shared" si="29"/>
        <v>363</v>
      </c>
      <c r="J19" s="455">
        <f t="shared" si="30"/>
        <v>0</v>
      </c>
      <c r="K19" s="294">
        <v>0</v>
      </c>
      <c r="L19" s="70">
        <v>14</v>
      </c>
      <c r="M19" s="11">
        <f t="shared" si="33"/>
        <v>-14</v>
      </c>
      <c r="N19" s="43">
        <v>0</v>
      </c>
      <c r="O19" s="205">
        <f t="shared" si="32"/>
        <v>0</v>
      </c>
      <c r="P19" s="294">
        <v>0</v>
      </c>
      <c r="Q19" s="70">
        <v>18</v>
      </c>
      <c r="R19" s="11">
        <f t="shared" si="4"/>
        <v>-18</v>
      </c>
      <c r="S19" s="43">
        <v>0</v>
      </c>
      <c r="T19" s="205">
        <f t="shared" si="5"/>
        <v>0</v>
      </c>
      <c r="U19" s="294">
        <v>0</v>
      </c>
      <c r="V19" s="70">
        <v>23</v>
      </c>
      <c r="W19" s="11">
        <f t="shared" si="6"/>
        <v>-23</v>
      </c>
      <c r="X19" s="157">
        <v>15</v>
      </c>
      <c r="Y19" s="205">
        <f t="shared" si="7"/>
        <v>15</v>
      </c>
      <c r="Z19" s="294">
        <v>8</v>
      </c>
      <c r="AA19" s="70">
        <v>18</v>
      </c>
      <c r="AB19" s="11">
        <f t="shared" si="8"/>
        <v>-10</v>
      </c>
      <c r="AC19" s="43">
        <v>10</v>
      </c>
      <c r="AD19" s="205">
        <f t="shared" si="9"/>
        <v>18</v>
      </c>
      <c r="AE19" s="294">
        <v>0</v>
      </c>
      <c r="AF19" s="70">
        <v>5</v>
      </c>
      <c r="AG19" s="11">
        <f t="shared" si="10"/>
        <v>-5</v>
      </c>
      <c r="AH19" s="43">
        <v>45</v>
      </c>
      <c r="AI19" s="205">
        <f t="shared" si="11"/>
        <v>45</v>
      </c>
      <c r="AJ19" s="294">
        <v>8</v>
      </c>
      <c r="AK19" s="70">
        <v>75</v>
      </c>
      <c r="AL19" s="11">
        <f t="shared" si="12"/>
        <v>-67</v>
      </c>
      <c r="AM19" s="157">
        <v>67</v>
      </c>
      <c r="AN19" s="205">
        <f t="shared" si="13"/>
        <v>75</v>
      </c>
      <c r="AO19" s="301">
        <v>0</v>
      </c>
      <c r="AP19" s="70">
        <v>44</v>
      </c>
      <c r="AQ19" s="11">
        <f t="shared" si="14"/>
        <v>-44</v>
      </c>
      <c r="AR19" s="157">
        <v>44</v>
      </c>
      <c r="AS19" s="205">
        <f t="shared" si="15"/>
        <v>44</v>
      </c>
      <c r="AT19" s="294">
        <v>0</v>
      </c>
      <c r="AU19" s="70">
        <v>106</v>
      </c>
      <c r="AV19" s="11">
        <f t="shared" si="16"/>
        <v>-106</v>
      </c>
      <c r="AW19" s="43">
        <v>106</v>
      </c>
      <c r="AX19" s="205">
        <f t="shared" si="17"/>
        <v>106</v>
      </c>
      <c r="AY19" s="294">
        <v>10</v>
      </c>
      <c r="AZ19" s="70">
        <v>19</v>
      </c>
      <c r="BA19" s="11">
        <f t="shared" si="18"/>
        <v>-9</v>
      </c>
      <c r="BB19" s="157">
        <v>9</v>
      </c>
      <c r="BC19" s="205">
        <f t="shared" si="19"/>
        <v>19</v>
      </c>
      <c r="BD19" s="294">
        <v>0</v>
      </c>
      <c r="BE19" s="70">
        <v>28</v>
      </c>
      <c r="BF19" s="11">
        <f t="shared" si="20"/>
        <v>-28</v>
      </c>
      <c r="BG19" s="157">
        <v>28</v>
      </c>
      <c r="BH19" s="205">
        <f t="shared" si="21"/>
        <v>28</v>
      </c>
      <c r="BI19" s="303">
        <v>0</v>
      </c>
      <c r="BJ19" s="82">
        <v>22</v>
      </c>
      <c r="BK19" s="11">
        <f t="shared" si="22"/>
        <v>-22</v>
      </c>
      <c r="BL19" s="43">
        <v>22</v>
      </c>
      <c r="BM19" s="205">
        <f t="shared" si="23"/>
        <v>22</v>
      </c>
      <c r="BN19" s="303">
        <v>0</v>
      </c>
      <c r="BO19" s="82">
        <v>10</v>
      </c>
      <c r="BP19" s="11">
        <f t="shared" si="24"/>
        <v>-10</v>
      </c>
      <c r="BQ19" s="157">
        <v>10</v>
      </c>
      <c r="BR19" s="205">
        <f t="shared" si="25"/>
        <v>10</v>
      </c>
      <c r="BS19" s="236"/>
      <c r="BT19" s="28"/>
      <c r="BU19" s="11">
        <f t="shared" si="26"/>
        <v>0</v>
      </c>
      <c r="BV19" s="11"/>
      <c r="BW19" s="28"/>
      <c r="BX19" s="28"/>
      <c r="BY19" s="11">
        <f t="shared" si="27"/>
        <v>0</v>
      </c>
      <c r="BZ19" s="11"/>
      <c r="CA19" s="28"/>
      <c r="CB19" s="28"/>
      <c r="CC19" s="12">
        <f t="shared" si="28"/>
        <v>0</v>
      </c>
      <c r="CD19" s="26"/>
    </row>
    <row r="20" spans="1:82" ht="45.6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0"/>
        <v>25</v>
      </c>
      <c r="F20" s="269">
        <f t="shared" si="1"/>
        <v>75</v>
      </c>
      <c r="G20" s="233">
        <f t="shared" si="2"/>
        <v>-50</v>
      </c>
      <c r="H20" s="233">
        <f t="shared" si="3"/>
        <v>50</v>
      </c>
      <c r="I20" s="199">
        <f t="shared" si="29"/>
        <v>71</v>
      </c>
      <c r="J20" s="455">
        <f t="shared" si="30"/>
        <v>0</v>
      </c>
      <c r="K20" s="383">
        <v>0</v>
      </c>
      <c r="L20" s="453">
        <v>2</v>
      </c>
      <c r="M20" s="11">
        <f t="shared" si="33"/>
        <v>-2</v>
      </c>
      <c r="N20" s="43">
        <v>0</v>
      </c>
      <c r="O20" s="205">
        <f t="shared" si="32"/>
        <v>0</v>
      </c>
      <c r="P20" s="383">
        <v>15</v>
      </c>
      <c r="Q20" s="382">
        <v>3</v>
      </c>
      <c r="R20" s="11">
        <f t="shared" si="4"/>
        <v>12</v>
      </c>
      <c r="S20" s="43">
        <v>0</v>
      </c>
      <c r="T20" s="205">
        <f t="shared" si="5"/>
        <v>15</v>
      </c>
      <c r="U20" s="383">
        <v>0</v>
      </c>
      <c r="V20" s="382">
        <v>3</v>
      </c>
      <c r="W20" s="11">
        <f t="shared" si="6"/>
        <v>-3</v>
      </c>
      <c r="X20" s="43">
        <v>0</v>
      </c>
      <c r="Y20" s="205">
        <f t="shared" si="7"/>
        <v>0</v>
      </c>
      <c r="Z20" s="383">
        <v>0</v>
      </c>
      <c r="AA20" s="382">
        <v>13</v>
      </c>
      <c r="AB20" s="11">
        <f t="shared" si="8"/>
        <v>-13</v>
      </c>
      <c r="AC20" s="43">
        <v>0</v>
      </c>
      <c r="AD20" s="205">
        <f t="shared" si="9"/>
        <v>0</v>
      </c>
      <c r="AE20" s="383">
        <v>0</v>
      </c>
      <c r="AF20" s="382">
        <v>2</v>
      </c>
      <c r="AG20" s="11">
        <f t="shared" si="10"/>
        <v>-2</v>
      </c>
      <c r="AH20" s="43">
        <v>0</v>
      </c>
      <c r="AI20" s="205">
        <f t="shared" si="11"/>
        <v>0</v>
      </c>
      <c r="AJ20" s="383">
        <v>10</v>
      </c>
      <c r="AK20" s="382">
        <v>27</v>
      </c>
      <c r="AL20" s="11">
        <f t="shared" si="12"/>
        <v>-17</v>
      </c>
      <c r="AM20" s="157">
        <v>17</v>
      </c>
      <c r="AN20" s="205">
        <f t="shared" si="13"/>
        <v>27</v>
      </c>
      <c r="AO20" s="383">
        <v>0</v>
      </c>
      <c r="AP20" s="382">
        <v>6</v>
      </c>
      <c r="AQ20" s="11">
        <f t="shared" si="14"/>
        <v>-6</v>
      </c>
      <c r="AR20" s="157">
        <v>6</v>
      </c>
      <c r="AS20" s="205">
        <f t="shared" si="15"/>
        <v>6</v>
      </c>
      <c r="AT20" s="383">
        <v>0</v>
      </c>
      <c r="AU20" s="382">
        <v>5</v>
      </c>
      <c r="AV20" s="11">
        <f t="shared" si="16"/>
        <v>-5</v>
      </c>
      <c r="AW20" s="43">
        <v>0</v>
      </c>
      <c r="AX20" s="205">
        <f t="shared" si="17"/>
        <v>0</v>
      </c>
      <c r="AY20" s="383">
        <v>0</v>
      </c>
      <c r="AZ20" s="382">
        <v>4</v>
      </c>
      <c r="BA20" s="11">
        <f t="shared" si="18"/>
        <v>-4</v>
      </c>
      <c r="BB20" s="157">
        <v>4</v>
      </c>
      <c r="BC20" s="205">
        <f t="shared" si="19"/>
        <v>4</v>
      </c>
      <c r="BD20" s="383">
        <v>0</v>
      </c>
      <c r="BE20" s="382">
        <v>6</v>
      </c>
      <c r="BF20" s="11">
        <f t="shared" si="20"/>
        <v>-6</v>
      </c>
      <c r="BG20" s="157">
        <v>6</v>
      </c>
      <c r="BH20" s="205">
        <f t="shared" si="21"/>
        <v>6</v>
      </c>
      <c r="BI20" s="383">
        <v>0</v>
      </c>
      <c r="BJ20" s="382">
        <v>2</v>
      </c>
      <c r="BK20" s="11">
        <f t="shared" si="22"/>
        <v>-2</v>
      </c>
      <c r="BL20" s="43">
        <v>15</v>
      </c>
      <c r="BM20" s="205">
        <f t="shared" si="23"/>
        <v>15</v>
      </c>
      <c r="BN20" s="383">
        <v>0</v>
      </c>
      <c r="BO20" s="382">
        <v>2</v>
      </c>
      <c r="BP20" s="11">
        <f t="shared" si="24"/>
        <v>-2</v>
      </c>
      <c r="BQ20" s="157">
        <v>2</v>
      </c>
      <c r="BR20" s="205">
        <f t="shared" si="25"/>
        <v>2</v>
      </c>
      <c r="BS20" s="385"/>
      <c r="BT20" s="386"/>
      <c r="BU20" s="11">
        <f t="shared" si="26"/>
        <v>0</v>
      </c>
      <c r="BV20" s="11"/>
      <c r="BW20" s="386"/>
      <c r="BX20" s="386"/>
      <c r="BY20" s="11">
        <f t="shared" si="27"/>
        <v>0</v>
      </c>
      <c r="BZ20" s="11"/>
      <c r="CA20" s="386"/>
      <c r="CB20" s="386"/>
      <c r="CC20" s="12">
        <f t="shared" si="28"/>
        <v>0</v>
      </c>
      <c r="CD20" s="26"/>
    </row>
    <row r="21" spans="1:82" ht="45.6" customHeight="1" thickBot="1" x14ac:dyDescent="0.35">
      <c r="A21" s="37">
        <v>19</v>
      </c>
      <c r="B21" s="40" t="s">
        <v>46</v>
      </c>
      <c r="C21" s="307">
        <v>8</v>
      </c>
      <c r="D21" s="307">
        <v>30</v>
      </c>
      <c r="E21" s="281">
        <f t="shared" si="0"/>
        <v>0</v>
      </c>
      <c r="F21" s="269">
        <f t="shared" si="1"/>
        <v>41</v>
      </c>
      <c r="G21" s="233">
        <f t="shared" si="2"/>
        <v>-41</v>
      </c>
      <c r="H21" s="233">
        <f t="shared" si="3"/>
        <v>41</v>
      </c>
      <c r="I21" s="199">
        <f t="shared" si="29"/>
        <v>37</v>
      </c>
      <c r="J21" s="455">
        <f t="shared" si="30"/>
        <v>0</v>
      </c>
      <c r="K21" s="383">
        <v>0</v>
      </c>
      <c r="L21" s="382">
        <v>1</v>
      </c>
      <c r="M21" s="26">
        <f t="shared" si="33"/>
        <v>-1</v>
      </c>
      <c r="N21" s="158">
        <v>1</v>
      </c>
      <c r="O21" s="206">
        <f t="shared" si="32"/>
        <v>1</v>
      </c>
      <c r="P21" s="383">
        <v>0</v>
      </c>
      <c r="Q21" s="382">
        <v>1</v>
      </c>
      <c r="R21" s="26">
        <f t="shared" si="4"/>
        <v>-1</v>
      </c>
      <c r="S21" s="158">
        <v>1</v>
      </c>
      <c r="T21" s="206">
        <f t="shared" si="5"/>
        <v>1</v>
      </c>
      <c r="U21" s="383">
        <v>0</v>
      </c>
      <c r="V21" s="382">
        <v>2</v>
      </c>
      <c r="W21" s="26">
        <f t="shared" si="6"/>
        <v>-2</v>
      </c>
      <c r="X21" s="158">
        <v>2</v>
      </c>
      <c r="Y21" s="206">
        <f t="shared" si="7"/>
        <v>2</v>
      </c>
      <c r="Z21" s="383">
        <v>0</v>
      </c>
      <c r="AA21" s="382">
        <v>5</v>
      </c>
      <c r="AB21" s="26">
        <f t="shared" si="8"/>
        <v>-5</v>
      </c>
      <c r="AC21" s="158">
        <v>5</v>
      </c>
      <c r="AD21" s="206">
        <f t="shared" si="9"/>
        <v>5</v>
      </c>
      <c r="AE21" s="383">
        <v>0</v>
      </c>
      <c r="AF21" s="382">
        <v>1</v>
      </c>
      <c r="AG21" s="26">
        <f t="shared" si="10"/>
        <v>-1</v>
      </c>
      <c r="AH21" s="158">
        <v>1</v>
      </c>
      <c r="AI21" s="206">
        <f t="shared" si="11"/>
        <v>1</v>
      </c>
      <c r="AJ21" s="383">
        <v>0</v>
      </c>
      <c r="AK21" s="382">
        <v>7</v>
      </c>
      <c r="AL21" s="26">
        <f t="shared" si="12"/>
        <v>-7</v>
      </c>
      <c r="AM21" s="158">
        <v>7</v>
      </c>
      <c r="AN21" s="206">
        <f t="shared" si="13"/>
        <v>7</v>
      </c>
      <c r="AO21" s="383">
        <v>0</v>
      </c>
      <c r="AP21" s="382">
        <v>4</v>
      </c>
      <c r="AQ21" s="26">
        <f t="shared" si="14"/>
        <v>-4</v>
      </c>
      <c r="AR21" s="158">
        <v>4</v>
      </c>
      <c r="AS21" s="206">
        <f t="shared" si="15"/>
        <v>4</v>
      </c>
      <c r="AT21" s="383">
        <v>0</v>
      </c>
      <c r="AU21" s="382">
        <v>8</v>
      </c>
      <c r="AV21" s="26">
        <f t="shared" si="16"/>
        <v>-8</v>
      </c>
      <c r="AW21" s="158">
        <v>8</v>
      </c>
      <c r="AX21" s="206">
        <f t="shared" si="17"/>
        <v>8</v>
      </c>
      <c r="AY21" s="383">
        <v>0</v>
      </c>
      <c r="AZ21" s="382">
        <v>4</v>
      </c>
      <c r="BA21" s="26">
        <f t="shared" si="18"/>
        <v>-4</v>
      </c>
      <c r="BB21" s="158">
        <v>4</v>
      </c>
      <c r="BC21" s="206">
        <f t="shared" si="19"/>
        <v>4</v>
      </c>
      <c r="BD21" s="383">
        <v>0</v>
      </c>
      <c r="BE21" s="382">
        <v>4</v>
      </c>
      <c r="BF21" s="26">
        <f t="shared" si="20"/>
        <v>-4</v>
      </c>
      <c r="BG21" s="158">
        <v>4</v>
      </c>
      <c r="BH21" s="206">
        <f t="shared" si="21"/>
        <v>4</v>
      </c>
      <c r="BI21" s="383">
        <v>0</v>
      </c>
      <c r="BJ21" s="382">
        <v>2</v>
      </c>
      <c r="BK21" s="26">
        <f t="shared" si="22"/>
        <v>-2</v>
      </c>
      <c r="BL21" s="158">
        <v>2</v>
      </c>
      <c r="BM21" s="206">
        <f t="shared" si="23"/>
        <v>2</v>
      </c>
      <c r="BN21" s="383">
        <v>0</v>
      </c>
      <c r="BO21" s="382">
        <v>2</v>
      </c>
      <c r="BP21" s="26">
        <f t="shared" si="24"/>
        <v>-2</v>
      </c>
      <c r="BQ21" s="158">
        <v>2</v>
      </c>
      <c r="BR21" s="206">
        <f t="shared" si="25"/>
        <v>2</v>
      </c>
      <c r="BS21" s="385"/>
      <c r="BT21" s="386"/>
      <c r="BU21" s="26">
        <f t="shared" si="26"/>
        <v>0</v>
      </c>
      <c r="BV21" s="26"/>
      <c r="BW21" s="386"/>
      <c r="BX21" s="386"/>
      <c r="BY21" s="26">
        <f t="shared" si="27"/>
        <v>0</v>
      </c>
      <c r="BZ21" s="26"/>
      <c r="CA21" s="386"/>
      <c r="CB21" s="386"/>
      <c r="CC21" s="65">
        <f t="shared" si="28"/>
        <v>0</v>
      </c>
      <c r="CD21" s="26"/>
    </row>
    <row r="22" spans="1:82" ht="62.4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81">
        <f t="shared" si="0"/>
        <v>258</v>
      </c>
      <c r="F22" s="269">
        <f t="shared" si="1"/>
        <v>348</v>
      </c>
      <c r="G22" s="233">
        <f t="shared" si="2"/>
        <v>-90</v>
      </c>
      <c r="H22" s="233">
        <f t="shared" si="3"/>
        <v>90</v>
      </c>
      <c r="I22" s="199">
        <f t="shared" si="29"/>
        <v>348</v>
      </c>
      <c r="J22" s="455">
        <f t="shared" si="30"/>
        <v>0</v>
      </c>
      <c r="K22" s="300">
        <v>0</v>
      </c>
      <c r="L22" s="195">
        <v>7</v>
      </c>
      <c r="M22" s="26">
        <f t="shared" si="33"/>
        <v>-7</v>
      </c>
      <c r="N22" s="50">
        <v>0</v>
      </c>
      <c r="O22" s="206">
        <f t="shared" si="32"/>
        <v>0</v>
      </c>
      <c r="P22" s="289">
        <v>0</v>
      </c>
      <c r="Q22" s="55">
        <v>15</v>
      </c>
      <c r="R22" s="26">
        <f t="shared" si="4"/>
        <v>-15</v>
      </c>
      <c r="S22" s="50">
        <v>0</v>
      </c>
      <c r="T22" s="206">
        <f t="shared" si="5"/>
        <v>0</v>
      </c>
      <c r="U22" s="289">
        <v>0</v>
      </c>
      <c r="V22" s="55">
        <v>20</v>
      </c>
      <c r="W22" s="26">
        <f t="shared" si="6"/>
        <v>-20</v>
      </c>
      <c r="X22" s="50">
        <v>20</v>
      </c>
      <c r="Y22" s="206">
        <f t="shared" si="7"/>
        <v>20</v>
      </c>
      <c r="Z22" s="289">
        <v>40</v>
      </c>
      <c r="AA22" s="55">
        <v>40</v>
      </c>
      <c r="AB22" s="26">
        <f t="shared" si="8"/>
        <v>0</v>
      </c>
      <c r="AC22" s="50">
        <v>0</v>
      </c>
      <c r="AD22" s="206">
        <f t="shared" si="9"/>
        <v>40</v>
      </c>
      <c r="AE22" s="289">
        <v>0</v>
      </c>
      <c r="AF22" s="55">
        <v>10</v>
      </c>
      <c r="AG22" s="26">
        <f t="shared" si="10"/>
        <v>-10</v>
      </c>
      <c r="AH22" s="50">
        <v>15</v>
      </c>
      <c r="AI22" s="206">
        <f t="shared" si="11"/>
        <v>15</v>
      </c>
      <c r="AJ22" s="289">
        <v>218</v>
      </c>
      <c r="AK22" s="55">
        <v>123</v>
      </c>
      <c r="AL22" s="26">
        <f t="shared" si="12"/>
        <v>95</v>
      </c>
      <c r="AM22" s="50">
        <v>0</v>
      </c>
      <c r="AN22" s="206">
        <f t="shared" si="13"/>
        <v>218</v>
      </c>
      <c r="AO22" s="289">
        <v>0</v>
      </c>
      <c r="AP22" s="55">
        <v>30</v>
      </c>
      <c r="AQ22" s="26">
        <f t="shared" si="14"/>
        <v>-30</v>
      </c>
      <c r="AR22" s="50">
        <v>0</v>
      </c>
      <c r="AS22" s="206">
        <f t="shared" si="15"/>
        <v>0</v>
      </c>
      <c r="AT22" s="289">
        <v>0</v>
      </c>
      <c r="AU22" s="55">
        <v>49</v>
      </c>
      <c r="AV22" s="26">
        <f t="shared" si="16"/>
        <v>-49</v>
      </c>
      <c r="AW22" s="158">
        <v>40</v>
      </c>
      <c r="AX22" s="206">
        <f t="shared" si="17"/>
        <v>40</v>
      </c>
      <c r="AY22" s="289">
        <v>0</v>
      </c>
      <c r="AZ22" s="55">
        <v>14</v>
      </c>
      <c r="BA22" s="26">
        <f t="shared" si="18"/>
        <v>-14</v>
      </c>
      <c r="BB22" s="50">
        <v>0</v>
      </c>
      <c r="BC22" s="206">
        <f t="shared" si="19"/>
        <v>0</v>
      </c>
      <c r="BD22" s="289">
        <v>0</v>
      </c>
      <c r="BE22" s="55">
        <v>25</v>
      </c>
      <c r="BF22" s="26">
        <f t="shared" si="20"/>
        <v>-25</v>
      </c>
      <c r="BG22" s="50">
        <v>0</v>
      </c>
      <c r="BH22" s="206">
        <f t="shared" si="21"/>
        <v>0</v>
      </c>
      <c r="BI22" s="289">
        <v>0</v>
      </c>
      <c r="BJ22" s="55">
        <v>8</v>
      </c>
      <c r="BK22" s="26">
        <f t="shared" si="22"/>
        <v>-8</v>
      </c>
      <c r="BL22" s="50">
        <v>15</v>
      </c>
      <c r="BM22" s="206">
        <f t="shared" si="23"/>
        <v>15</v>
      </c>
      <c r="BN22" s="289">
        <v>0</v>
      </c>
      <c r="BO22" s="55">
        <v>7</v>
      </c>
      <c r="BP22" s="26">
        <f t="shared" si="24"/>
        <v>-7</v>
      </c>
      <c r="BQ22" s="50">
        <v>0</v>
      </c>
      <c r="BR22" s="206">
        <f t="shared" si="25"/>
        <v>0</v>
      </c>
      <c r="BS22" s="240"/>
      <c r="BT22" s="39"/>
      <c r="BU22" s="26">
        <f t="shared" si="26"/>
        <v>0</v>
      </c>
      <c r="BV22" s="26"/>
      <c r="BW22" s="39"/>
      <c r="BX22" s="39"/>
      <c r="BY22" s="26">
        <f t="shared" si="27"/>
        <v>0</v>
      </c>
      <c r="BZ22" s="26"/>
      <c r="CA22" s="39"/>
      <c r="CB22" s="39"/>
      <c r="CC22" s="65">
        <f t="shared" si="28"/>
        <v>0</v>
      </c>
      <c r="CD22" s="26"/>
    </row>
    <row r="23" spans="1:82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81">
        <f t="shared" si="0"/>
        <v>0</v>
      </c>
      <c r="F23" s="269">
        <f t="shared" si="1"/>
        <v>17</v>
      </c>
      <c r="G23" s="233">
        <f t="shared" si="2"/>
        <v>-17</v>
      </c>
      <c r="H23" s="233">
        <f t="shared" si="3"/>
        <v>17</v>
      </c>
      <c r="I23" s="199">
        <f t="shared" si="29"/>
        <v>16</v>
      </c>
      <c r="J23" s="455">
        <f t="shared" si="30"/>
        <v>0</v>
      </c>
      <c r="K23" s="383">
        <v>0</v>
      </c>
      <c r="L23" s="382">
        <v>1</v>
      </c>
      <c r="M23" s="26">
        <f t="shared" si="33"/>
        <v>-1</v>
      </c>
      <c r="N23" s="158">
        <v>1</v>
      </c>
      <c r="O23" s="206">
        <f t="shared" si="32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2</v>
      </c>
      <c r="AB23" s="26">
        <f t="shared" si="8"/>
        <v>-2</v>
      </c>
      <c r="AC23" s="158">
        <v>2</v>
      </c>
      <c r="AD23" s="206">
        <f t="shared" si="9"/>
        <v>2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206">
        <f t="shared" si="11"/>
        <v>1</v>
      </c>
      <c r="AJ23" s="383">
        <v>0</v>
      </c>
      <c r="AK23" s="382">
        <v>4</v>
      </c>
      <c r="AL23" s="26">
        <f t="shared" si="12"/>
        <v>-4</v>
      </c>
      <c r="AM23" s="158">
        <v>4</v>
      </c>
      <c r="AN23" s="206">
        <f t="shared" si="13"/>
        <v>4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206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206">
        <f t="shared" si="17"/>
        <v>1</v>
      </c>
      <c r="AY23" s="383">
        <v>0</v>
      </c>
      <c r="AZ23" s="382">
        <v>1</v>
      </c>
      <c r="BA23" s="26">
        <f t="shared" si="18"/>
        <v>-1</v>
      </c>
      <c r="BB23" s="158">
        <v>1</v>
      </c>
      <c r="BC23" s="206">
        <f t="shared" si="19"/>
        <v>1</v>
      </c>
      <c r="BD23" s="383">
        <v>0</v>
      </c>
      <c r="BE23" s="382">
        <v>2</v>
      </c>
      <c r="BF23" s="26">
        <f t="shared" si="20"/>
        <v>-2</v>
      </c>
      <c r="BG23" s="158">
        <v>2</v>
      </c>
      <c r="BH23" s="206">
        <f t="shared" si="21"/>
        <v>2</v>
      </c>
      <c r="BI23" s="383">
        <v>0</v>
      </c>
      <c r="BJ23" s="382">
        <v>1</v>
      </c>
      <c r="BK23" s="26">
        <f t="shared" si="22"/>
        <v>-1</v>
      </c>
      <c r="BL23" s="158">
        <v>1</v>
      </c>
      <c r="BM23" s="206">
        <f t="shared" si="23"/>
        <v>1</v>
      </c>
      <c r="BN23" s="383">
        <v>0</v>
      </c>
      <c r="BO23" s="382">
        <v>1</v>
      </c>
      <c r="BP23" s="26">
        <f t="shared" si="24"/>
        <v>-1</v>
      </c>
      <c r="BQ23" s="158">
        <v>1</v>
      </c>
      <c r="BR23" s="206">
        <f t="shared" si="25"/>
        <v>1</v>
      </c>
      <c r="BS23" s="387"/>
      <c r="BT23" s="388"/>
      <c r="BU23" s="26">
        <f t="shared" si="26"/>
        <v>0</v>
      </c>
      <c r="BV23" s="26"/>
      <c r="BW23" s="388"/>
      <c r="BX23" s="388"/>
      <c r="BY23" s="26">
        <f t="shared" si="27"/>
        <v>0</v>
      </c>
      <c r="BZ23" s="26"/>
      <c r="CA23" s="388"/>
      <c r="CB23" s="388"/>
      <c r="CC23" s="65">
        <f t="shared" si="28"/>
        <v>0</v>
      </c>
      <c r="CD23" s="26"/>
    </row>
    <row r="24" spans="1:82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81">
        <f t="shared" si="0"/>
        <v>0</v>
      </c>
      <c r="F24" s="269">
        <f t="shared" si="1"/>
        <v>68</v>
      </c>
      <c r="G24" s="233">
        <f t="shared" si="2"/>
        <v>-68</v>
      </c>
      <c r="H24" s="233">
        <f t="shared" si="3"/>
        <v>68</v>
      </c>
      <c r="I24" s="199">
        <f t="shared" si="29"/>
        <v>64</v>
      </c>
      <c r="J24" s="455">
        <f t="shared" si="30"/>
        <v>0</v>
      </c>
      <c r="K24" s="289">
        <v>0</v>
      </c>
      <c r="L24" s="55">
        <v>3</v>
      </c>
      <c r="M24" s="26">
        <f t="shared" si="33"/>
        <v>-3</v>
      </c>
      <c r="N24" s="158">
        <v>3</v>
      </c>
      <c r="O24" s="206">
        <f t="shared" si="32"/>
        <v>3</v>
      </c>
      <c r="P24" s="289">
        <v>0</v>
      </c>
      <c r="Q24" s="55">
        <v>4</v>
      </c>
      <c r="R24" s="26">
        <f t="shared" si="4"/>
        <v>-4</v>
      </c>
      <c r="S24" s="158">
        <v>4</v>
      </c>
      <c r="T24" s="206">
        <f t="shared" si="5"/>
        <v>4</v>
      </c>
      <c r="U24" s="289">
        <v>0</v>
      </c>
      <c r="V24" s="55">
        <v>3</v>
      </c>
      <c r="W24" s="26">
        <f t="shared" si="6"/>
        <v>-3</v>
      </c>
      <c r="X24" s="158">
        <v>3</v>
      </c>
      <c r="Y24" s="206">
        <f t="shared" si="7"/>
        <v>3</v>
      </c>
      <c r="Z24" s="289">
        <v>0</v>
      </c>
      <c r="AA24" s="55">
        <v>10</v>
      </c>
      <c r="AB24" s="26">
        <f t="shared" si="8"/>
        <v>-10</v>
      </c>
      <c r="AC24" s="158">
        <v>10</v>
      </c>
      <c r="AD24" s="206">
        <f t="shared" si="9"/>
        <v>10</v>
      </c>
      <c r="AE24" s="289">
        <v>0</v>
      </c>
      <c r="AF24" s="55">
        <v>2</v>
      </c>
      <c r="AG24" s="26">
        <f t="shared" si="10"/>
        <v>-2</v>
      </c>
      <c r="AH24" s="158">
        <v>2</v>
      </c>
      <c r="AI24" s="206">
        <f t="shared" si="11"/>
        <v>2</v>
      </c>
      <c r="AJ24" s="289"/>
      <c r="AK24" s="55">
        <v>22</v>
      </c>
      <c r="AL24" s="26">
        <f t="shared" si="12"/>
        <v>-22</v>
      </c>
      <c r="AM24" s="158">
        <v>22</v>
      </c>
      <c r="AN24" s="206">
        <f t="shared" si="13"/>
        <v>22</v>
      </c>
      <c r="AO24" s="289">
        <v>0</v>
      </c>
      <c r="AP24" s="55">
        <v>6</v>
      </c>
      <c r="AQ24" s="26">
        <f t="shared" si="14"/>
        <v>-6</v>
      </c>
      <c r="AR24" s="158">
        <v>6</v>
      </c>
      <c r="AS24" s="206">
        <f t="shared" si="15"/>
        <v>6</v>
      </c>
      <c r="AT24" s="289">
        <v>0</v>
      </c>
      <c r="AU24" s="55">
        <v>5</v>
      </c>
      <c r="AV24" s="26">
        <f t="shared" si="16"/>
        <v>-5</v>
      </c>
      <c r="AW24" s="158">
        <v>5</v>
      </c>
      <c r="AX24" s="206">
        <f t="shared" si="17"/>
        <v>5</v>
      </c>
      <c r="AY24" s="289">
        <v>0</v>
      </c>
      <c r="AZ24" s="55">
        <v>4</v>
      </c>
      <c r="BA24" s="26">
        <f t="shared" si="18"/>
        <v>-4</v>
      </c>
      <c r="BB24" s="158">
        <v>4</v>
      </c>
      <c r="BC24" s="206">
        <f t="shared" si="19"/>
        <v>4</v>
      </c>
      <c r="BD24" s="289">
        <v>0</v>
      </c>
      <c r="BE24" s="55">
        <v>6</v>
      </c>
      <c r="BF24" s="26">
        <f t="shared" si="20"/>
        <v>-6</v>
      </c>
      <c r="BG24" s="158">
        <v>6</v>
      </c>
      <c r="BH24" s="206">
        <f t="shared" si="21"/>
        <v>6</v>
      </c>
      <c r="BI24" s="289">
        <v>0</v>
      </c>
      <c r="BJ24" s="55">
        <v>1</v>
      </c>
      <c r="BK24" s="26">
        <f t="shared" si="22"/>
        <v>-1</v>
      </c>
      <c r="BL24" s="158">
        <v>1</v>
      </c>
      <c r="BM24" s="206">
        <f t="shared" si="23"/>
        <v>1</v>
      </c>
      <c r="BN24" s="289">
        <v>0</v>
      </c>
      <c r="BO24" s="55">
        <v>2</v>
      </c>
      <c r="BP24" s="26">
        <f t="shared" si="24"/>
        <v>-2</v>
      </c>
      <c r="BQ24" s="158">
        <v>2</v>
      </c>
      <c r="BR24" s="206">
        <f t="shared" si="25"/>
        <v>2</v>
      </c>
      <c r="BS24" s="240"/>
      <c r="BT24" s="39"/>
      <c r="BU24" s="26">
        <f t="shared" si="26"/>
        <v>0</v>
      </c>
      <c r="BV24" s="26"/>
      <c r="BW24" s="39"/>
      <c r="BX24" s="39"/>
      <c r="BY24" s="26">
        <f t="shared" si="27"/>
        <v>0</v>
      </c>
      <c r="BZ24" s="26"/>
      <c r="CA24" s="39"/>
      <c r="CB24" s="39"/>
      <c r="CC24" s="65">
        <f t="shared" si="28"/>
        <v>0</v>
      </c>
      <c r="CD24" s="26"/>
    </row>
    <row r="25" spans="1:82" ht="120" customHeight="1" thickBot="1" x14ac:dyDescent="0.35">
      <c r="A25" s="37">
        <v>23</v>
      </c>
      <c r="B25" s="40" t="s">
        <v>126</v>
      </c>
      <c r="C25" s="382">
        <v>8</v>
      </c>
      <c r="D25" s="382">
        <v>15</v>
      </c>
      <c r="E25" s="281">
        <f t="shared" si="0"/>
        <v>0</v>
      </c>
      <c r="F25" s="269">
        <f t="shared" si="1"/>
        <v>47</v>
      </c>
      <c r="G25" s="233">
        <f t="shared" si="2"/>
        <v>-47</v>
      </c>
      <c r="H25" s="233">
        <f t="shared" si="3"/>
        <v>47</v>
      </c>
      <c r="I25" s="199">
        <f t="shared" si="29"/>
        <v>47</v>
      </c>
      <c r="J25" s="455">
        <f t="shared" si="30"/>
        <v>0</v>
      </c>
      <c r="K25" s="383">
        <v>0</v>
      </c>
      <c r="L25" s="382">
        <v>1</v>
      </c>
      <c r="M25" s="26">
        <f t="shared" si="33"/>
        <v>-1</v>
      </c>
      <c r="N25" s="158">
        <v>1</v>
      </c>
      <c r="O25" s="206">
        <f t="shared" si="32"/>
        <v>1</v>
      </c>
      <c r="P25" s="383">
        <v>0</v>
      </c>
      <c r="Q25" s="382">
        <v>5</v>
      </c>
      <c r="R25" s="26">
        <f t="shared" si="4"/>
        <v>-5</v>
      </c>
      <c r="S25" s="158">
        <v>5</v>
      </c>
      <c r="T25" s="206">
        <f t="shared" si="5"/>
        <v>5</v>
      </c>
      <c r="U25" s="383">
        <v>0</v>
      </c>
      <c r="V25" s="382">
        <v>5</v>
      </c>
      <c r="W25" s="26">
        <f t="shared" si="6"/>
        <v>-5</v>
      </c>
      <c r="X25" s="158">
        <v>5</v>
      </c>
      <c r="Y25" s="206">
        <f t="shared" si="7"/>
        <v>5</v>
      </c>
      <c r="Z25" s="383">
        <v>0</v>
      </c>
      <c r="AA25" s="382">
        <v>4</v>
      </c>
      <c r="AB25" s="26">
        <f t="shared" si="8"/>
        <v>-4</v>
      </c>
      <c r="AC25" s="158">
        <v>4</v>
      </c>
      <c r="AD25" s="206">
        <f t="shared" si="9"/>
        <v>4</v>
      </c>
      <c r="AE25" s="383">
        <v>0</v>
      </c>
      <c r="AF25" s="382">
        <v>1</v>
      </c>
      <c r="AG25" s="26">
        <f t="shared" si="10"/>
        <v>-1</v>
      </c>
      <c r="AH25" s="158">
        <v>1</v>
      </c>
      <c r="AI25" s="206">
        <f t="shared" si="11"/>
        <v>1</v>
      </c>
      <c r="AJ25" s="383"/>
      <c r="AK25" s="382">
        <v>10</v>
      </c>
      <c r="AL25" s="26">
        <f t="shared" si="12"/>
        <v>-10</v>
      </c>
      <c r="AM25" s="50">
        <v>15</v>
      </c>
      <c r="AN25" s="206">
        <f t="shared" si="13"/>
        <v>15</v>
      </c>
      <c r="AO25" s="383">
        <v>0</v>
      </c>
      <c r="AP25" s="382">
        <v>1</v>
      </c>
      <c r="AQ25" s="26">
        <f t="shared" si="14"/>
        <v>-1</v>
      </c>
      <c r="AR25" s="158">
        <v>1</v>
      </c>
      <c r="AS25" s="206">
        <f t="shared" si="15"/>
        <v>1</v>
      </c>
      <c r="AT25" s="383">
        <v>0</v>
      </c>
      <c r="AU25" s="382">
        <v>11</v>
      </c>
      <c r="AV25" s="26">
        <f t="shared" si="16"/>
        <v>-11</v>
      </c>
      <c r="AW25" s="158">
        <v>11</v>
      </c>
      <c r="AX25" s="206">
        <f t="shared" si="17"/>
        <v>11</v>
      </c>
      <c r="AY25" s="383">
        <v>0</v>
      </c>
      <c r="AZ25" s="382">
        <v>2</v>
      </c>
      <c r="BA25" s="26">
        <f t="shared" si="18"/>
        <v>-2</v>
      </c>
      <c r="BB25" s="50">
        <v>0</v>
      </c>
      <c r="BC25" s="206">
        <f t="shared" si="19"/>
        <v>0</v>
      </c>
      <c r="BD25" s="383">
        <v>0</v>
      </c>
      <c r="BE25" s="382">
        <v>2</v>
      </c>
      <c r="BF25" s="26">
        <f t="shared" si="20"/>
        <v>-2</v>
      </c>
      <c r="BG25" s="50">
        <v>0</v>
      </c>
      <c r="BH25" s="206">
        <f t="shared" si="21"/>
        <v>0</v>
      </c>
      <c r="BI25" s="383">
        <v>0</v>
      </c>
      <c r="BJ25" s="382">
        <v>4</v>
      </c>
      <c r="BK25" s="26">
        <f t="shared" si="22"/>
        <v>-4</v>
      </c>
      <c r="BL25" s="158">
        <v>4</v>
      </c>
      <c r="BM25" s="206">
        <f t="shared" si="23"/>
        <v>4</v>
      </c>
      <c r="BN25" s="383">
        <v>0</v>
      </c>
      <c r="BO25" s="382">
        <v>1</v>
      </c>
      <c r="BP25" s="26">
        <f t="shared" si="24"/>
        <v>-1</v>
      </c>
      <c r="BQ25" s="50">
        <v>0</v>
      </c>
      <c r="BR25" s="206">
        <f t="shared" si="25"/>
        <v>0</v>
      </c>
      <c r="BS25" s="387"/>
      <c r="BT25" s="388"/>
      <c r="BU25" s="26">
        <f t="shared" si="26"/>
        <v>0</v>
      </c>
      <c r="BV25" s="26"/>
      <c r="BW25" s="388"/>
      <c r="BX25" s="388"/>
      <c r="BY25" s="26">
        <f t="shared" si="27"/>
        <v>0</v>
      </c>
      <c r="BZ25" s="26"/>
      <c r="CA25" s="388"/>
      <c r="CB25" s="388"/>
      <c r="CC25" s="65">
        <f t="shared" si="28"/>
        <v>0</v>
      </c>
      <c r="CD25" s="26"/>
    </row>
    <row r="26" spans="1:82" ht="77.400000000000006" customHeight="1" x14ac:dyDescent="0.3">
      <c r="A26" s="9">
        <v>24</v>
      </c>
      <c r="B26" s="116" t="s">
        <v>322</v>
      </c>
      <c r="C26" s="99" t="s">
        <v>52</v>
      </c>
      <c r="D26" s="100" t="s">
        <v>53</v>
      </c>
      <c r="E26" s="281">
        <f t="shared" ref="E26:E29" si="34">K26+P26+U26+Z26+AE26+AJ26+AO26+AT26+AY26+BD26+BI26+BN26+BS26+BW26+CA26</f>
        <v>90</v>
      </c>
      <c r="F26" s="269">
        <f t="shared" ref="F26:F30" si="35">L26+Q26+V26+AA26+AF26+AK26+AP26+AU26+AZ26+BE26+BJ26+BO26+BT26+BX26+CB26</f>
        <v>0</v>
      </c>
      <c r="G26" s="233">
        <f t="shared" ref="G26:G30" si="36">M26+R26+W26+AB26+AG26+AL26+AQ26+AV26+BA26+BF26+BK26+BP26+BU26+BY26+CC26</f>
        <v>90</v>
      </c>
      <c r="H26" s="233">
        <f t="shared" ref="H26:H29" si="37">N26+S26+X26+AC26+AH26+AM26+AR26+AW26+BB26+BG26+BL26+BQ26+BV26+BZ26+CD26</f>
        <v>0</v>
      </c>
      <c r="I26" s="199">
        <f t="shared" si="29"/>
        <v>90</v>
      </c>
      <c r="J26" s="455">
        <f t="shared" si="30"/>
        <v>90</v>
      </c>
      <c r="K26" s="9">
        <v>0</v>
      </c>
      <c r="L26" s="13">
        <v>0</v>
      </c>
      <c r="M26" s="11">
        <f t="shared" si="33"/>
        <v>0</v>
      </c>
      <c r="N26" s="43">
        <v>0</v>
      </c>
      <c r="O26" s="204">
        <f t="shared" si="32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15</v>
      </c>
      <c r="V26" s="11">
        <v>0</v>
      </c>
      <c r="W26" s="11">
        <f t="shared" si="6"/>
        <v>15</v>
      </c>
      <c r="X26" s="11">
        <v>0</v>
      </c>
      <c r="Y26" s="204">
        <f t="shared" si="7"/>
        <v>15</v>
      </c>
      <c r="Z26" s="9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0</v>
      </c>
      <c r="AF26" s="13">
        <v>0</v>
      </c>
      <c r="AG26" s="11">
        <f t="shared" si="10"/>
        <v>0</v>
      </c>
      <c r="AH26" s="11">
        <v>0</v>
      </c>
      <c r="AI26" s="204">
        <f t="shared" si="11"/>
        <v>0</v>
      </c>
      <c r="AJ26" s="9">
        <v>60</v>
      </c>
      <c r="AK26" s="13">
        <v>0</v>
      </c>
      <c r="AL26" s="11">
        <f t="shared" si="12"/>
        <v>60</v>
      </c>
      <c r="AM26" s="11">
        <v>0</v>
      </c>
      <c r="AN26" s="204">
        <f t="shared" si="13"/>
        <v>60</v>
      </c>
      <c r="AO26" s="9">
        <v>15</v>
      </c>
      <c r="AP26" s="13">
        <v>0</v>
      </c>
      <c r="AQ26" s="11">
        <f t="shared" si="14"/>
        <v>15</v>
      </c>
      <c r="AR26" s="11">
        <v>0</v>
      </c>
      <c r="AS26" s="204">
        <f t="shared" si="15"/>
        <v>15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18"/>
        <v>0</v>
      </c>
      <c r="BB26" s="13">
        <v>0</v>
      </c>
      <c r="BC26" s="204">
        <f t="shared" si="19"/>
        <v>0</v>
      </c>
      <c r="BD26" s="9">
        <v>0</v>
      </c>
      <c r="BE26" s="15">
        <v>0</v>
      </c>
      <c r="BF26" s="11">
        <f t="shared" si="20"/>
        <v>0</v>
      </c>
      <c r="BG26" s="11">
        <v>0</v>
      </c>
      <c r="BH26" s="205">
        <f t="shared" si="21"/>
        <v>0</v>
      </c>
      <c r="BI26" s="9">
        <v>0</v>
      </c>
      <c r="BJ26" s="11">
        <v>0</v>
      </c>
      <c r="BK26" s="11">
        <f t="shared" si="22"/>
        <v>0</v>
      </c>
      <c r="BL26" s="11">
        <v>0</v>
      </c>
      <c r="BM26" s="205">
        <f t="shared" si="23"/>
        <v>0</v>
      </c>
      <c r="BN26" s="9">
        <v>0</v>
      </c>
      <c r="BO26" s="11">
        <v>0</v>
      </c>
      <c r="BP26" s="11">
        <f t="shared" si="24"/>
        <v>0</v>
      </c>
      <c r="BQ26" s="11">
        <v>0</v>
      </c>
      <c r="BR26" s="205">
        <f t="shared" si="25"/>
        <v>0</v>
      </c>
      <c r="BS26" s="13"/>
      <c r="BT26" s="11"/>
      <c r="BU26" s="11">
        <f t="shared" si="26"/>
        <v>0</v>
      </c>
      <c r="BV26" s="11"/>
      <c r="BW26" s="11"/>
      <c r="BX26" s="11"/>
      <c r="BY26" s="11">
        <f t="shared" si="27"/>
        <v>0</v>
      </c>
      <c r="BZ26" s="11"/>
      <c r="CA26" s="11"/>
      <c r="CB26" s="11"/>
      <c r="CC26" s="11">
        <f t="shared" si="28"/>
        <v>0</v>
      </c>
      <c r="CD26" s="65"/>
    </row>
    <row r="27" spans="1:82" ht="45.6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81">
        <f t="shared" si="34"/>
        <v>0</v>
      </c>
      <c r="F27" s="269">
        <f t="shared" si="35"/>
        <v>28</v>
      </c>
      <c r="G27" s="233">
        <f t="shared" si="36"/>
        <v>-28</v>
      </c>
      <c r="H27" s="233">
        <f t="shared" si="37"/>
        <v>28</v>
      </c>
      <c r="I27" s="199">
        <f t="shared" si="29"/>
        <v>28</v>
      </c>
      <c r="J27" s="455">
        <f t="shared" si="30"/>
        <v>0</v>
      </c>
      <c r="K27" s="9">
        <v>0</v>
      </c>
      <c r="L27" s="13">
        <v>1</v>
      </c>
      <c r="M27" s="11">
        <f t="shared" si="33"/>
        <v>-1</v>
      </c>
      <c r="N27" s="43">
        <v>0</v>
      </c>
      <c r="O27" s="204">
        <f t="shared" si="32"/>
        <v>0</v>
      </c>
      <c r="P27" s="9">
        <v>0</v>
      </c>
      <c r="Q27" s="15">
        <v>1</v>
      </c>
      <c r="R27" s="11">
        <f t="shared" si="4"/>
        <v>-1</v>
      </c>
      <c r="S27" s="43">
        <v>0</v>
      </c>
      <c r="T27" s="205">
        <f t="shared" si="5"/>
        <v>0</v>
      </c>
      <c r="U27" s="9">
        <v>0</v>
      </c>
      <c r="V27" s="11">
        <v>1</v>
      </c>
      <c r="W27" s="11">
        <f t="shared" si="6"/>
        <v>-1</v>
      </c>
      <c r="X27" s="43">
        <v>0</v>
      </c>
      <c r="Y27" s="204">
        <f t="shared" si="7"/>
        <v>0</v>
      </c>
      <c r="Z27" s="9">
        <v>0</v>
      </c>
      <c r="AA27" s="13">
        <v>4</v>
      </c>
      <c r="AB27" s="11">
        <f t="shared" si="8"/>
        <v>-4</v>
      </c>
      <c r="AC27" s="43">
        <v>0</v>
      </c>
      <c r="AD27" s="204">
        <f t="shared" si="9"/>
        <v>0</v>
      </c>
      <c r="AE27" s="9">
        <v>0</v>
      </c>
      <c r="AF27" s="13">
        <v>1</v>
      </c>
      <c r="AG27" s="11">
        <f t="shared" si="10"/>
        <v>-1</v>
      </c>
      <c r="AH27" s="43">
        <v>0</v>
      </c>
      <c r="AI27" s="204">
        <f t="shared" si="11"/>
        <v>0</v>
      </c>
      <c r="AJ27" s="9">
        <v>0</v>
      </c>
      <c r="AK27" s="13">
        <v>9</v>
      </c>
      <c r="AL27" s="11">
        <f t="shared" si="12"/>
        <v>-9</v>
      </c>
      <c r="AM27" s="11">
        <v>25</v>
      </c>
      <c r="AN27" s="204">
        <f t="shared" si="13"/>
        <v>25</v>
      </c>
      <c r="AO27" s="9">
        <v>0</v>
      </c>
      <c r="AP27" s="13">
        <v>2</v>
      </c>
      <c r="AQ27" s="11">
        <f t="shared" si="14"/>
        <v>-2</v>
      </c>
      <c r="AR27" s="43">
        <v>0</v>
      </c>
      <c r="AS27" s="204">
        <f t="shared" si="15"/>
        <v>0</v>
      </c>
      <c r="AT27" s="9">
        <v>0</v>
      </c>
      <c r="AU27" s="13">
        <v>2</v>
      </c>
      <c r="AV27" s="11">
        <f t="shared" si="16"/>
        <v>-2</v>
      </c>
      <c r="AW27" s="43">
        <v>0</v>
      </c>
      <c r="AX27" s="204">
        <f t="shared" si="17"/>
        <v>0</v>
      </c>
      <c r="AY27" s="9">
        <v>0</v>
      </c>
      <c r="AZ27" s="13">
        <v>2</v>
      </c>
      <c r="BA27" s="11">
        <f t="shared" si="18"/>
        <v>-2</v>
      </c>
      <c r="BB27" s="42">
        <v>0</v>
      </c>
      <c r="BC27" s="204">
        <f t="shared" si="19"/>
        <v>0</v>
      </c>
      <c r="BD27" s="9">
        <v>0</v>
      </c>
      <c r="BE27" s="15">
        <v>3</v>
      </c>
      <c r="BF27" s="11">
        <f t="shared" si="20"/>
        <v>-3</v>
      </c>
      <c r="BG27" s="157">
        <v>3</v>
      </c>
      <c r="BH27" s="205">
        <f t="shared" si="21"/>
        <v>3</v>
      </c>
      <c r="BI27" s="9">
        <v>0</v>
      </c>
      <c r="BJ27" s="11">
        <v>1</v>
      </c>
      <c r="BK27" s="11">
        <f t="shared" si="22"/>
        <v>-1</v>
      </c>
      <c r="BL27" s="43">
        <v>0</v>
      </c>
      <c r="BM27" s="205">
        <f t="shared" si="23"/>
        <v>0</v>
      </c>
      <c r="BN27" s="9">
        <v>0</v>
      </c>
      <c r="BO27" s="11">
        <v>1</v>
      </c>
      <c r="BP27" s="11">
        <f t="shared" si="24"/>
        <v>-1</v>
      </c>
      <c r="BQ27" s="43">
        <v>0</v>
      </c>
      <c r="BR27" s="205">
        <f t="shared" si="25"/>
        <v>0</v>
      </c>
      <c r="BS27" s="13"/>
      <c r="BT27" s="11"/>
      <c r="BU27" s="11">
        <f t="shared" si="26"/>
        <v>0</v>
      </c>
      <c r="BV27" s="11"/>
      <c r="BW27" s="11"/>
      <c r="BX27" s="11"/>
      <c r="BY27" s="11">
        <f t="shared" si="27"/>
        <v>0</v>
      </c>
      <c r="BZ27" s="11"/>
      <c r="CA27" s="11"/>
      <c r="CB27" s="11"/>
      <c r="CC27" s="11">
        <f t="shared" si="28"/>
        <v>0</v>
      </c>
      <c r="CD27" s="65"/>
    </row>
    <row r="28" spans="1:82" ht="65.400000000000006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34"/>
        <v>6</v>
      </c>
      <c r="F28" s="269">
        <f t="shared" si="35"/>
        <v>0</v>
      </c>
      <c r="G28" s="233">
        <f t="shared" si="36"/>
        <v>6</v>
      </c>
      <c r="H28" s="233">
        <f t="shared" si="37"/>
        <v>0</v>
      </c>
      <c r="I28" s="199">
        <f t="shared" si="29"/>
        <v>6</v>
      </c>
      <c r="J28" s="455">
        <f t="shared" si="30"/>
        <v>6</v>
      </c>
      <c r="K28" s="9">
        <v>0</v>
      </c>
      <c r="L28" s="13">
        <v>0</v>
      </c>
      <c r="M28" s="11">
        <f t="shared" si="33"/>
        <v>0</v>
      </c>
      <c r="N28" s="43">
        <v>0</v>
      </c>
      <c r="O28" s="204">
        <f t="shared" si="32"/>
        <v>0</v>
      </c>
      <c r="P28" s="9">
        <v>0</v>
      </c>
      <c r="Q28" s="15">
        <v>0</v>
      </c>
      <c r="R28" s="11">
        <f t="shared" si="4"/>
        <v>0</v>
      </c>
      <c r="S28" s="11">
        <v>0</v>
      </c>
      <c r="T28" s="205">
        <f t="shared" si="5"/>
        <v>0</v>
      </c>
      <c r="U28" s="9">
        <v>0</v>
      </c>
      <c r="V28" s="11">
        <v>0</v>
      </c>
      <c r="W28" s="11">
        <f t="shared" si="6"/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10"/>
        <v>0</v>
      </c>
      <c r="AH28" s="11">
        <v>0</v>
      </c>
      <c r="AI28" s="204">
        <f t="shared" si="11"/>
        <v>0</v>
      </c>
      <c r="AJ28" s="9">
        <v>6</v>
      </c>
      <c r="AK28" s="13">
        <v>0</v>
      </c>
      <c r="AL28" s="11">
        <f t="shared" si="12"/>
        <v>6</v>
      </c>
      <c r="AM28" s="11">
        <v>0</v>
      </c>
      <c r="AN28" s="204">
        <f t="shared" si="13"/>
        <v>6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18"/>
        <v>0</v>
      </c>
      <c r="BB28" s="13">
        <v>0</v>
      </c>
      <c r="BC28" s="204">
        <f t="shared" si="19"/>
        <v>0</v>
      </c>
      <c r="BD28" s="9">
        <v>0</v>
      </c>
      <c r="BE28" s="15">
        <v>0</v>
      </c>
      <c r="BF28" s="11">
        <f t="shared" si="20"/>
        <v>0</v>
      </c>
      <c r="BG28" s="11">
        <v>0</v>
      </c>
      <c r="BH28" s="205">
        <f t="shared" si="21"/>
        <v>0</v>
      </c>
      <c r="BI28" s="9">
        <v>0</v>
      </c>
      <c r="BJ28" s="11">
        <v>0</v>
      </c>
      <c r="BK28" s="11">
        <f t="shared" si="22"/>
        <v>0</v>
      </c>
      <c r="BL28" s="11">
        <v>0</v>
      </c>
      <c r="BM28" s="205">
        <f t="shared" si="23"/>
        <v>0</v>
      </c>
      <c r="BN28" s="9">
        <v>0</v>
      </c>
      <c r="BO28" s="11">
        <v>0</v>
      </c>
      <c r="BP28" s="11">
        <f t="shared" si="24"/>
        <v>0</v>
      </c>
      <c r="BQ28" s="11">
        <v>0</v>
      </c>
      <c r="BR28" s="205">
        <f t="shared" si="25"/>
        <v>0</v>
      </c>
      <c r="BS28" s="13"/>
      <c r="BT28" s="11"/>
      <c r="BU28" s="11">
        <f t="shared" si="26"/>
        <v>0</v>
      </c>
      <c r="BV28" s="11"/>
      <c r="BW28" s="11"/>
      <c r="BX28" s="11"/>
      <c r="BY28" s="11">
        <f t="shared" si="27"/>
        <v>0</v>
      </c>
      <c r="BZ28" s="11"/>
      <c r="CA28" s="11"/>
      <c r="CB28" s="11"/>
      <c r="CC28" s="11">
        <f t="shared" si="28"/>
        <v>0</v>
      </c>
      <c r="CD28" s="65"/>
    </row>
    <row r="29" spans="1:82" ht="79.2" customHeight="1" thickBot="1" x14ac:dyDescent="0.35">
      <c r="A29" s="37">
        <v>27</v>
      </c>
      <c r="B29" s="25" t="s">
        <v>55</v>
      </c>
      <c r="C29" s="26">
        <v>6</v>
      </c>
      <c r="D29" s="26">
        <v>10</v>
      </c>
      <c r="E29" s="281">
        <f t="shared" si="34"/>
        <v>16</v>
      </c>
      <c r="F29" s="269">
        <f t="shared" si="35"/>
        <v>24</v>
      </c>
      <c r="G29" s="233">
        <f t="shared" si="36"/>
        <v>-8</v>
      </c>
      <c r="H29" s="233">
        <f t="shared" si="37"/>
        <v>8</v>
      </c>
      <c r="I29" s="199">
        <f t="shared" si="29"/>
        <v>24</v>
      </c>
      <c r="J29" s="455">
        <f t="shared" si="30"/>
        <v>0</v>
      </c>
      <c r="K29" s="294">
        <v>0</v>
      </c>
      <c r="L29" s="70">
        <v>1</v>
      </c>
      <c r="M29" s="11">
        <f t="shared" si="33"/>
        <v>-1</v>
      </c>
      <c r="N29" s="157">
        <v>1</v>
      </c>
      <c r="O29" s="205">
        <f t="shared" si="32"/>
        <v>1</v>
      </c>
      <c r="P29" s="294">
        <v>0</v>
      </c>
      <c r="Q29" s="70">
        <v>1</v>
      </c>
      <c r="R29" s="11">
        <f t="shared" si="4"/>
        <v>-1</v>
      </c>
      <c r="S29" s="157">
        <v>1</v>
      </c>
      <c r="T29" s="205">
        <f t="shared" si="5"/>
        <v>1</v>
      </c>
      <c r="U29" s="294">
        <v>0</v>
      </c>
      <c r="V29" s="70">
        <v>1</v>
      </c>
      <c r="W29" s="11">
        <f t="shared" si="6"/>
        <v>-1</v>
      </c>
      <c r="X29" s="157">
        <v>1</v>
      </c>
      <c r="Y29" s="205">
        <f t="shared" si="7"/>
        <v>1</v>
      </c>
      <c r="Z29" s="294">
        <v>0</v>
      </c>
      <c r="AA29" s="70">
        <v>3</v>
      </c>
      <c r="AB29" s="11">
        <f t="shared" si="8"/>
        <v>-3</v>
      </c>
      <c r="AC29" s="157">
        <v>3</v>
      </c>
      <c r="AD29" s="205">
        <f t="shared" si="9"/>
        <v>3</v>
      </c>
      <c r="AE29" s="294">
        <v>0</v>
      </c>
      <c r="AF29" s="70">
        <v>1</v>
      </c>
      <c r="AG29" s="11">
        <f t="shared" si="10"/>
        <v>-1</v>
      </c>
      <c r="AH29" s="43">
        <v>0</v>
      </c>
      <c r="AI29" s="205">
        <f t="shared" si="11"/>
        <v>0</v>
      </c>
      <c r="AJ29" s="294">
        <v>4</v>
      </c>
      <c r="AK29" s="70">
        <v>7</v>
      </c>
      <c r="AL29" s="11">
        <f t="shared" si="12"/>
        <v>-3</v>
      </c>
      <c r="AM29" s="43">
        <v>0</v>
      </c>
      <c r="AN29" s="205">
        <f t="shared" si="13"/>
        <v>4</v>
      </c>
      <c r="AO29" s="294">
        <v>0</v>
      </c>
      <c r="AP29" s="70">
        <v>2</v>
      </c>
      <c r="AQ29" s="11">
        <f t="shared" si="14"/>
        <v>-2</v>
      </c>
      <c r="AR29" s="157">
        <v>2</v>
      </c>
      <c r="AS29" s="205">
        <f t="shared" si="15"/>
        <v>2</v>
      </c>
      <c r="AT29" s="294">
        <v>12</v>
      </c>
      <c r="AU29" s="70">
        <v>2</v>
      </c>
      <c r="AV29" s="11">
        <f t="shared" si="16"/>
        <v>10</v>
      </c>
      <c r="AW29" s="43">
        <v>0</v>
      </c>
      <c r="AX29" s="205">
        <f t="shared" si="17"/>
        <v>12</v>
      </c>
      <c r="AY29" s="294">
        <v>0</v>
      </c>
      <c r="AZ29" s="70">
        <v>2</v>
      </c>
      <c r="BA29" s="11">
        <f t="shared" si="18"/>
        <v>-2</v>
      </c>
      <c r="BB29" s="43">
        <v>0</v>
      </c>
      <c r="BC29" s="205">
        <f t="shared" si="19"/>
        <v>0</v>
      </c>
      <c r="BD29" s="294">
        <v>0</v>
      </c>
      <c r="BE29" s="70">
        <v>2</v>
      </c>
      <c r="BF29" s="11">
        <f t="shared" si="20"/>
        <v>-2</v>
      </c>
      <c r="BG29" s="43">
        <v>0</v>
      </c>
      <c r="BH29" s="205">
        <f t="shared" si="21"/>
        <v>0</v>
      </c>
      <c r="BI29" s="303">
        <v>0</v>
      </c>
      <c r="BJ29" s="82">
        <v>1</v>
      </c>
      <c r="BK29" s="11">
        <f t="shared" si="22"/>
        <v>-1</v>
      </c>
      <c r="BL29" s="43">
        <v>0</v>
      </c>
      <c r="BM29" s="205">
        <f t="shared" si="23"/>
        <v>0</v>
      </c>
      <c r="BN29" s="303">
        <v>0</v>
      </c>
      <c r="BO29" s="82">
        <v>1</v>
      </c>
      <c r="BP29" s="11">
        <f t="shared" si="24"/>
        <v>-1</v>
      </c>
      <c r="BQ29" s="43">
        <v>0</v>
      </c>
      <c r="BR29" s="205">
        <f t="shared" si="25"/>
        <v>0</v>
      </c>
      <c r="BS29" s="236"/>
      <c r="BT29" s="28"/>
      <c r="BU29" s="11">
        <f t="shared" si="26"/>
        <v>0</v>
      </c>
      <c r="BV29" s="11"/>
      <c r="BW29" s="28"/>
      <c r="BX29" s="28"/>
      <c r="BY29" s="11">
        <f t="shared" si="27"/>
        <v>0</v>
      </c>
      <c r="BZ29" s="11"/>
      <c r="CA29" s="28"/>
      <c r="CB29" s="28"/>
      <c r="CC29" s="11">
        <f t="shared" si="28"/>
        <v>0</v>
      </c>
      <c r="CD29" s="65"/>
    </row>
    <row r="30" spans="1:82" ht="87" customHeight="1" thickBot="1" x14ac:dyDescent="0.35">
      <c r="A30" s="9">
        <v>28</v>
      </c>
      <c r="B30" s="25" t="s">
        <v>56</v>
      </c>
      <c r="C30" s="26">
        <v>6</v>
      </c>
      <c r="D30" s="26">
        <v>10</v>
      </c>
      <c r="E30" s="281">
        <f>K30+P30+U30+Z30+AE30+AJ30+AO30+AT30+AY30+BD30+BI30+BN30+BS30+BW30+CA30</f>
        <v>0</v>
      </c>
      <c r="F30" s="269">
        <f t="shared" si="35"/>
        <v>29</v>
      </c>
      <c r="G30" s="233">
        <f t="shared" si="36"/>
        <v>-29</v>
      </c>
      <c r="H30" s="233">
        <f>N30+S30+X30+AC30+AH30+AM30+AR30+AW30+BB30+BG30+BL30+BQ30+BV30+BZ30+CD30</f>
        <v>29</v>
      </c>
      <c r="I30" s="199">
        <f t="shared" si="29"/>
        <v>27</v>
      </c>
      <c r="J30" s="459">
        <f t="shared" si="30"/>
        <v>0</v>
      </c>
      <c r="K30" s="145">
        <v>0</v>
      </c>
      <c r="L30" s="146">
        <v>1</v>
      </c>
      <c r="M30" s="215">
        <f t="shared" si="33"/>
        <v>-1</v>
      </c>
      <c r="N30" s="218">
        <v>0</v>
      </c>
      <c r="O30" s="208">
        <f t="shared" si="32"/>
        <v>0</v>
      </c>
      <c r="P30" s="145">
        <v>0</v>
      </c>
      <c r="Q30" s="146">
        <v>1</v>
      </c>
      <c r="R30" s="215">
        <f t="shared" si="4"/>
        <v>-1</v>
      </c>
      <c r="S30" s="218">
        <v>0</v>
      </c>
      <c r="T30" s="208">
        <f t="shared" si="5"/>
        <v>0</v>
      </c>
      <c r="U30" s="145">
        <v>0</v>
      </c>
      <c r="V30" s="146">
        <v>1</v>
      </c>
      <c r="W30" s="215">
        <f t="shared" si="6"/>
        <v>-1</v>
      </c>
      <c r="X30" s="207">
        <v>1</v>
      </c>
      <c r="Y30" s="208">
        <f t="shared" si="7"/>
        <v>1</v>
      </c>
      <c r="Z30" s="145">
        <v>0</v>
      </c>
      <c r="AA30" s="146">
        <v>4</v>
      </c>
      <c r="AB30" s="215">
        <f t="shared" si="8"/>
        <v>-4</v>
      </c>
      <c r="AC30" s="207">
        <v>7</v>
      </c>
      <c r="AD30" s="208">
        <f t="shared" si="9"/>
        <v>7</v>
      </c>
      <c r="AE30" s="145">
        <v>0</v>
      </c>
      <c r="AF30" s="146">
        <v>1</v>
      </c>
      <c r="AG30" s="215">
        <f t="shared" si="10"/>
        <v>-1</v>
      </c>
      <c r="AH30" s="218">
        <v>0</v>
      </c>
      <c r="AI30" s="208">
        <f t="shared" si="11"/>
        <v>0</v>
      </c>
      <c r="AJ30" s="145">
        <v>0</v>
      </c>
      <c r="AK30" s="146">
        <v>10</v>
      </c>
      <c r="AL30" s="215">
        <f t="shared" si="12"/>
        <v>-10</v>
      </c>
      <c r="AM30" s="218">
        <v>10</v>
      </c>
      <c r="AN30" s="208">
        <f t="shared" si="13"/>
        <v>10</v>
      </c>
      <c r="AO30" s="145">
        <v>0</v>
      </c>
      <c r="AP30" s="146">
        <v>2</v>
      </c>
      <c r="AQ30" s="215">
        <f t="shared" si="14"/>
        <v>-2</v>
      </c>
      <c r="AR30" s="207">
        <v>2</v>
      </c>
      <c r="AS30" s="208">
        <f t="shared" si="15"/>
        <v>2</v>
      </c>
      <c r="AT30" s="145">
        <v>0</v>
      </c>
      <c r="AU30" s="146">
        <v>2</v>
      </c>
      <c r="AV30" s="215">
        <f t="shared" si="16"/>
        <v>-2</v>
      </c>
      <c r="AW30" s="207">
        <v>2</v>
      </c>
      <c r="AX30" s="208">
        <f t="shared" si="17"/>
        <v>2</v>
      </c>
      <c r="AY30" s="145">
        <v>0</v>
      </c>
      <c r="AZ30" s="146">
        <v>2</v>
      </c>
      <c r="BA30" s="215">
        <f t="shared" si="18"/>
        <v>-2</v>
      </c>
      <c r="BB30" s="207">
        <v>2</v>
      </c>
      <c r="BC30" s="208">
        <f t="shared" si="19"/>
        <v>2</v>
      </c>
      <c r="BD30" s="145">
        <v>0</v>
      </c>
      <c r="BE30" s="146">
        <v>3</v>
      </c>
      <c r="BF30" s="215">
        <f t="shared" si="20"/>
        <v>-3</v>
      </c>
      <c r="BG30" s="207">
        <v>3</v>
      </c>
      <c r="BH30" s="208">
        <f t="shared" si="21"/>
        <v>3</v>
      </c>
      <c r="BI30" s="145">
        <v>0</v>
      </c>
      <c r="BJ30" s="146">
        <v>1</v>
      </c>
      <c r="BK30" s="215">
        <f t="shared" si="22"/>
        <v>-1</v>
      </c>
      <c r="BL30" s="207">
        <v>1</v>
      </c>
      <c r="BM30" s="208">
        <f t="shared" si="23"/>
        <v>1</v>
      </c>
      <c r="BN30" s="145">
        <v>0</v>
      </c>
      <c r="BO30" s="146">
        <v>1</v>
      </c>
      <c r="BP30" s="215">
        <f t="shared" si="24"/>
        <v>-1</v>
      </c>
      <c r="BQ30" s="207">
        <v>1</v>
      </c>
      <c r="BR30" s="208">
        <f t="shared" si="25"/>
        <v>1</v>
      </c>
      <c r="BS30" s="244"/>
      <c r="BT30" s="66"/>
      <c r="BU30" s="11">
        <f t="shared" si="26"/>
        <v>0</v>
      </c>
      <c r="BV30" s="11"/>
      <c r="BW30" s="66"/>
      <c r="BX30" s="66"/>
      <c r="BY30" s="11">
        <f t="shared" si="27"/>
        <v>0</v>
      </c>
      <c r="BZ30" s="11"/>
      <c r="CA30" s="66"/>
      <c r="CB30" s="66"/>
      <c r="CC30" s="11">
        <f t="shared" si="28"/>
        <v>0</v>
      </c>
      <c r="CD30" s="65"/>
    </row>
  </sheetData>
  <sheetProtection password="C611" sheet="1" objects="1" scenarios="1" selectLockedCells="1" selectUnlockedCells="1"/>
  <customSheetViews>
    <customSheetView guid="{F2E46030-49F3-46E6-9036-40A255D924CC}" scale="70">
      <pane xSplit="9" ySplit="2" topLeftCell="J12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7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7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7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9CEE0026-06FE-43C5-B7E2-4C27C1B1B851}" scale="70">
      <pane xSplit="9" ySplit="2" topLeftCell="J24" activePane="bottomRight" state="frozen"/>
      <selection pane="bottomRight" activeCell="E26" sqref="E26"/>
      <pageMargins left="0.7" right="0.7" top="0.75" bottom="0.75" header="0.3" footer="0.3"/>
    </customSheetView>
  </customSheetViews>
  <mergeCells count="18">
    <mergeCell ref="A1:D1"/>
    <mergeCell ref="E1:H1"/>
    <mergeCell ref="J1:J2"/>
    <mergeCell ref="K1:O1"/>
    <mergeCell ref="P1:T1"/>
    <mergeCell ref="AT1:AX1"/>
    <mergeCell ref="U1:Y1"/>
    <mergeCell ref="BS1:BV1"/>
    <mergeCell ref="BW1:BZ1"/>
    <mergeCell ref="CA1:CD1"/>
    <mergeCell ref="AY1:BC1"/>
    <mergeCell ref="BD1:BH1"/>
    <mergeCell ref="BI1:BM1"/>
    <mergeCell ref="BN1:BR1"/>
    <mergeCell ref="Z1:AD1"/>
    <mergeCell ref="AE1:AI1"/>
    <mergeCell ref="AJ1:AN1"/>
    <mergeCell ref="AO1:AS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BX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D26" sqref="D26"/>
    </sheetView>
  </sheetViews>
  <sheetFormatPr defaultRowHeight="42" customHeight="1" x14ac:dyDescent="0.3"/>
  <cols>
    <col min="1" max="1" width="4.44140625" customWidth="1"/>
    <col min="2" max="2" width="26.55468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13" width="5.6640625" customWidth="1"/>
    <col min="14" max="15" width="5.6640625" style="69" customWidth="1"/>
    <col min="16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4" width="5.33203125" customWidth="1"/>
    <col min="45" max="46" width="5.5546875" customWidth="1"/>
    <col min="47" max="50" width="5.109375" customWidth="1"/>
    <col min="51" max="52" width="5" customWidth="1"/>
    <col min="53" max="53" width="5.88671875" customWidth="1"/>
    <col min="54" max="54" width="5.33203125" customWidth="1"/>
    <col min="55" max="58" width="5.44140625" customWidth="1"/>
    <col min="59" max="60" width="5.5546875" customWidth="1"/>
    <col min="61" max="65" width="5.44140625" customWidth="1"/>
    <col min="66" max="66" width="6.6640625" customWidth="1"/>
    <col min="67" max="68" width="5.88671875" customWidth="1"/>
    <col min="69" max="70" width="5.44140625" customWidth="1"/>
    <col min="71" max="72" width="6.109375" customWidth="1"/>
    <col min="73" max="74" width="5.44140625" customWidth="1"/>
    <col min="75" max="76" width="5.88671875" customWidth="1"/>
  </cols>
  <sheetData>
    <row r="1" spans="1:76" ht="42" customHeight="1" thickBot="1" x14ac:dyDescent="0.35">
      <c r="A1" s="553" t="s">
        <v>0</v>
      </c>
      <c r="B1" s="554"/>
      <c r="C1" s="554"/>
      <c r="D1" s="555"/>
      <c r="E1" s="544" t="s">
        <v>72</v>
      </c>
      <c r="F1" s="545"/>
      <c r="G1" s="545"/>
      <c r="H1" s="545"/>
      <c r="I1" s="546"/>
      <c r="J1" s="542" t="s">
        <v>359</v>
      </c>
      <c r="K1" s="534" t="s">
        <v>73</v>
      </c>
      <c r="L1" s="535"/>
      <c r="M1" s="535"/>
      <c r="N1" s="535"/>
      <c r="O1" s="536"/>
      <c r="P1" s="534" t="s">
        <v>74</v>
      </c>
      <c r="Q1" s="535"/>
      <c r="R1" s="535"/>
      <c r="S1" s="535"/>
      <c r="T1" s="536"/>
      <c r="U1" s="550" t="s">
        <v>75</v>
      </c>
      <c r="V1" s="551"/>
      <c r="W1" s="551"/>
      <c r="X1" s="551"/>
      <c r="Y1" s="552"/>
      <c r="Z1" s="560" t="s">
        <v>76</v>
      </c>
      <c r="AA1" s="561"/>
      <c r="AB1" s="561"/>
      <c r="AC1" s="561"/>
      <c r="AD1" s="562"/>
      <c r="AE1" s="550" t="s">
        <v>77</v>
      </c>
      <c r="AF1" s="551"/>
      <c r="AG1" s="551"/>
      <c r="AH1" s="551"/>
      <c r="AI1" s="552"/>
      <c r="AJ1" s="550" t="s">
        <v>78</v>
      </c>
      <c r="AK1" s="551"/>
      <c r="AL1" s="551"/>
      <c r="AM1" s="551"/>
      <c r="AN1" s="552"/>
      <c r="AO1" s="534" t="s">
        <v>79</v>
      </c>
      <c r="AP1" s="535"/>
      <c r="AQ1" s="535"/>
      <c r="AR1" s="536"/>
      <c r="AS1" s="534" t="s">
        <v>80</v>
      </c>
      <c r="AT1" s="535"/>
      <c r="AU1" s="535"/>
      <c r="AV1" s="536"/>
      <c r="AW1" s="534" t="s">
        <v>81</v>
      </c>
      <c r="AX1" s="535"/>
      <c r="AY1" s="535"/>
      <c r="AZ1" s="536"/>
      <c r="BA1" s="550" t="s">
        <v>82</v>
      </c>
      <c r="BB1" s="551"/>
      <c r="BC1" s="551"/>
      <c r="BD1" s="552"/>
      <c r="BE1" s="534" t="s">
        <v>83</v>
      </c>
      <c r="BF1" s="535"/>
      <c r="BG1" s="535"/>
      <c r="BH1" s="536"/>
      <c r="BI1" s="550" t="s">
        <v>70</v>
      </c>
      <c r="BJ1" s="551"/>
      <c r="BK1" s="551"/>
      <c r="BL1" s="552"/>
      <c r="BM1" s="550" t="s">
        <v>71</v>
      </c>
      <c r="BN1" s="551"/>
      <c r="BO1" s="551"/>
      <c r="BP1" s="552"/>
      <c r="BQ1" s="534" t="s">
        <v>15</v>
      </c>
      <c r="BR1" s="535"/>
      <c r="BS1" s="535"/>
      <c r="BT1" s="536"/>
      <c r="BU1" s="534" t="s">
        <v>16</v>
      </c>
      <c r="BV1" s="535"/>
      <c r="BW1" s="535"/>
      <c r="BX1" s="536"/>
    </row>
    <row r="2" spans="1:76" ht="42" customHeight="1" thickBot="1" x14ac:dyDescent="0.35">
      <c r="A2" s="1" t="s">
        <v>17</v>
      </c>
      <c r="B2" s="2" t="s">
        <v>18</v>
      </c>
      <c r="C2" s="379" t="s">
        <v>19</v>
      </c>
      <c r="D2" s="379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7" t="s">
        <v>24</v>
      </c>
      <c r="AD2" s="5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7" t="s">
        <v>21</v>
      </c>
      <c r="AK2" s="4" t="s">
        <v>22</v>
      </c>
      <c r="AL2" s="5" t="s">
        <v>23</v>
      </c>
      <c r="AM2" s="4" t="s">
        <v>24</v>
      </c>
      <c r="AN2" s="4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4" t="s">
        <v>21</v>
      </c>
      <c r="AT2" s="4" t="s">
        <v>22</v>
      </c>
      <c r="AU2" s="5" t="s">
        <v>23</v>
      </c>
      <c r="AV2" s="4" t="s">
        <v>24</v>
      </c>
      <c r="AW2" s="4" t="s">
        <v>21</v>
      </c>
      <c r="AX2" s="4" t="s">
        <v>22</v>
      </c>
      <c r="AY2" s="5" t="s">
        <v>23</v>
      </c>
      <c r="AZ2" s="4" t="s">
        <v>24</v>
      </c>
      <c r="BA2" s="4" t="s">
        <v>21</v>
      </c>
      <c r="BB2" s="4" t="s">
        <v>22</v>
      </c>
      <c r="BC2" s="1" t="s">
        <v>23</v>
      </c>
      <c r="BD2" s="7" t="s">
        <v>24</v>
      </c>
      <c r="BE2" s="2" t="s">
        <v>21</v>
      </c>
      <c r="BF2" s="5" t="s">
        <v>22</v>
      </c>
      <c r="BG2" s="4" t="s">
        <v>23</v>
      </c>
      <c r="BH2" s="4" t="s">
        <v>24</v>
      </c>
      <c r="BI2" s="5" t="s">
        <v>21</v>
      </c>
      <c r="BJ2" s="5" t="s">
        <v>22</v>
      </c>
      <c r="BK2" s="8" t="s">
        <v>23</v>
      </c>
      <c r="BL2" s="7" t="s">
        <v>24</v>
      </c>
      <c r="BM2" s="2" t="s">
        <v>21</v>
      </c>
      <c r="BN2" s="5" t="s">
        <v>22</v>
      </c>
      <c r="BO2" s="5" t="s">
        <v>23</v>
      </c>
      <c r="BP2" s="5" t="s">
        <v>24</v>
      </c>
      <c r="BQ2" s="7" t="s">
        <v>21</v>
      </c>
      <c r="BR2" s="5" t="s">
        <v>22</v>
      </c>
      <c r="BS2" s="4" t="s">
        <v>23</v>
      </c>
      <c r="BT2" s="4" t="s">
        <v>24</v>
      </c>
      <c r="BU2" s="5" t="s">
        <v>21</v>
      </c>
      <c r="BV2" s="5" t="s">
        <v>22</v>
      </c>
      <c r="BW2" s="4" t="s">
        <v>23</v>
      </c>
      <c r="BX2" s="5" t="s">
        <v>24</v>
      </c>
    </row>
    <row r="3" spans="1:76" ht="88.8" customHeight="1" x14ac:dyDescent="0.3">
      <c r="A3" s="9">
        <v>1</v>
      </c>
      <c r="B3" s="10" t="s">
        <v>25</v>
      </c>
      <c r="C3" s="11">
        <v>10</v>
      </c>
      <c r="D3" s="12">
        <v>40</v>
      </c>
      <c r="E3" s="281">
        <f t="shared" ref="E3:E25" si="0">K3+P3+U3+Z3+AE3+AJ3+AO3+AS3+AW3+BA3+BE3+BI3+BM3+BQ3+BU3</f>
        <v>0</v>
      </c>
      <c r="F3" s="269">
        <f t="shared" ref="F3:F25" si="1">L3+Q3+V3+AA3+AF3+AK3+AP3+AT3+AX3+BB3+BF3+BJ3+BN3+BR3+BV3</f>
        <v>41</v>
      </c>
      <c r="G3" s="224">
        <f t="shared" ref="G3:G25" si="2">M3+R3+W3+AB3+AG3+AL3+AQ3+AU3+AY3+BC3+BG3+BK3+BO3+BS3+BW3</f>
        <v>-41</v>
      </c>
      <c r="H3" s="224">
        <f t="shared" ref="H3:H25" si="3">N3+S3+X3+AC3+AH3+AM3+AR3+AV3+AZ3+BD3+BH3+BL3+BP3+BT3+BX3</f>
        <v>41</v>
      </c>
      <c r="I3" s="220">
        <f>SUM(O3+T3+Y3+AD3+AI3+AN3)</f>
        <v>41</v>
      </c>
      <c r="J3" s="263">
        <f>E3+H3-F3</f>
        <v>0</v>
      </c>
      <c r="K3" s="9">
        <v>0</v>
      </c>
      <c r="L3" s="13">
        <v>3</v>
      </c>
      <c r="M3" s="11">
        <f>K3-L3</f>
        <v>-3</v>
      </c>
      <c r="N3" s="156">
        <v>3</v>
      </c>
      <c r="O3" s="204">
        <f>SUM(K3+N3)</f>
        <v>3</v>
      </c>
      <c r="P3" s="9">
        <v>0</v>
      </c>
      <c r="Q3" s="15">
        <v>1</v>
      </c>
      <c r="R3" s="11">
        <f t="shared" ref="R3:R30" si="4">P3-Q3</f>
        <v>-1</v>
      </c>
      <c r="S3" s="157">
        <v>1</v>
      </c>
      <c r="T3" s="205">
        <f t="shared" ref="T3:T30" si="5">SUM(P3+S3)</f>
        <v>1</v>
      </c>
      <c r="U3" s="9">
        <v>0</v>
      </c>
      <c r="V3" s="11">
        <v>1</v>
      </c>
      <c r="W3" s="11">
        <f t="shared" ref="W3:W30" si="6">U3-V3</f>
        <v>-1</v>
      </c>
      <c r="X3" s="157">
        <v>1</v>
      </c>
      <c r="Y3" s="204">
        <f t="shared" ref="Y3:Y30" si="7">SUM(U3+X3)</f>
        <v>1</v>
      </c>
      <c r="Z3" s="9">
        <v>0</v>
      </c>
      <c r="AA3" s="13">
        <v>28</v>
      </c>
      <c r="AB3" s="11">
        <f t="shared" ref="AB3:AB30" si="8">Z3-AA3</f>
        <v>-28</v>
      </c>
      <c r="AC3" s="156">
        <v>28</v>
      </c>
      <c r="AD3" s="204">
        <f t="shared" ref="AD3:AD30" si="9">SUM(Z3+AC3)</f>
        <v>28</v>
      </c>
      <c r="AE3" s="9">
        <v>0</v>
      </c>
      <c r="AF3" s="13">
        <v>6</v>
      </c>
      <c r="AG3" s="11">
        <f t="shared" ref="AG3:AG30" si="10">AE3-AF3</f>
        <v>-6</v>
      </c>
      <c r="AH3" s="156">
        <v>6</v>
      </c>
      <c r="AI3" s="204">
        <f t="shared" ref="AI3:AI30" si="11">SUM(AE3+AH3)</f>
        <v>6</v>
      </c>
      <c r="AJ3" s="13">
        <v>0</v>
      </c>
      <c r="AK3" s="13">
        <v>2</v>
      </c>
      <c r="AL3" s="11">
        <f t="shared" ref="AL3:AL30" si="12">AJ3-AK3</f>
        <v>-2</v>
      </c>
      <c r="AM3" s="156">
        <v>2</v>
      </c>
      <c r="AN3" s="197">
        <f t="shared" ref="AN3:AN30" si="13">SUM(AJ3+AM3)</f>
        <v>2</v>
      </c>
      <c r="AO3" s="13"/>
      <c r="AP3" s="13"/>
      <c r="AQ3" s="11">
        <f t="shared" ref="AQ3:AQ30" si="14">AO3-AP3</f>
        <v>0</v>
      </c>
      <c r="AR3" s="411"/>
      <c r="AS3" s="13"/>
      <c r="AT3" s="13"/>
      <c r="AU3" s="11">
        <f t="shared" ref="AU3:AU30" si="15">AS3-AT3</f>
        <v>0</v>
      </c>
      <c r="AV3" s="13"/>
      <c r="AW3" s="13"/>
      <c r="AX3" s="13"/>
      <c r="AY3" s="11">
        <f t="shared" ref="AY3:AY30" si="16">AW3-AX3</f>
        <v>0</v>
      </c>
      <c r="AZ3" s="13"/>
      <c r="BA3" s="13"/>
      <c r="BB3" s="15"/>
      <c r="BC3" s="11">
        <f t="shared" ref="BC3:BC30" si="17">BA3-BB3</f>
        <v>0</v>
      </c>
      <c r="BD3" s="11"/>
      <c r="BE3" s="11"/>
      <c r="BF3" s="11"/>
      <c r="BG3" s="11">
        <f t="shared" ref="BG3:BG30" si="18">BE3-BF3</f>
        <v>0</v>
      </c>
      <c r="BH3" s="11"/>
      <c r="BI3" s="11"/>
      <c r="BJ3" s="11"/>
      <c r="BK3" s="11">
        <f t="shared" ref="BK3:BK30" si="19">BI3-BJ3</f>
        <v>0</v>
      </c>
      <c r="BL3" s="11"/>
      <c r="BM3" s="11"/>
      <c r="BN3" s="11"/>
      <c r="BO3" s="11">
        <f t="shared" ref="BO3:BO30" si="20">BM3-BN3</f>
        <v>0</v>
      </c>
      <c r="BP3" s="11"/>
      <c r="BQ3" s="11"/>
      <c r="BR3" s="11"/>
      <c r="BS3" s="11">
        <f t="shared" ref="BS3:BS30" si="21">BQ3-BR3</f>
        <v>0</v>
      </c>
      <c r="BT3" s="11"/>
      <c r="BU3" s="11"/>
      <c r="BV3" s="11"/>
      <c r="BW3" s="12">
        <f t="shared" ref="BW3:BW30" si="22">BU3-BV3</f>
        <v>0</v>
      </c>
      <c r="BX3" s="11"/>
    </row>
    <row r="4" spans="1:76" ht="55.8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81">
        <f t="shared" si="0"/>
        <v>0</v>
      </c>
      <c r="F4" s="269">
        <f t="shared" si="1"/>
        <v>57</v>
      </c>
      <c r="G4" s="224">
        <f t="shared" si="2"/>
        <v>-57</v>
      </c>
      <c r="H4" s="224">
        <f t="shared" si="3"/>
        <v>57</v>
      </c>
      <c r="I4" s="220">
        <f t="shared" ref="I4:I30" si="23">SUM(O4+T4+Y4+AD4+AI4+AN4)</f>
        <v>57</v>
      </c>
      <c r="J4" s="263">
        <f t="shared" ref="J4:J30" si="24">E4+H4-F4</f>
        <v>0</v>
      </c>
      <c r="K4" s="9">
        <v>0</v>
      </c>
      <c r="L4" s="13">
        <v>3</v>
      </c>
      <c r="M4" s="11">
        <f t="shared" ref="M4:M11" si="25">K4-L4</f>
        <v>-3</v>
      </c>
      <c r="N4" s="156">
        <v>3</v>
      </c>
      <c r="O4" s="204">
        <f t="shared" ref="O4:O30" si="26">SUM(K4+N4)</f>
        <v>3</v>
      </c>
      <c r="P4" s="9">
        <v>0</v>
      </c>
      <c r="Q4" s="15">
        <v>2</v>
      </c>
      <c r="R4" s="11">
        <f t="shared" si="4"/>
        <v>-2</v>
      </c>
      <c r="S4" s="157">
        <v>2</v>
      </c>
      <c r="T4" s="205">
        <f t="shared" si="5"/>
        <v>2</v>
      </c>
      <c r="U4" s="9">
        <v>0</v>
      </c>
      <c r="V4" s="11">
        <v>1</v>
      </c>
      <c r="W4" s="11">
        <f t="shared" si="6"/>
        <v>-1</v>
      </c>
      <c r="X4" s="157">
        <v>1</v>
      </c>
      <c r="Y4" s="204">
        <f t="shared" si="7"/>
        <v>1</v>
      </c>
      <c r="Z4" s="9">
        <v>0</v>
      </c>
      <c r="AA4" s="13">
        <v>39</v>
      </c>
      <c r="AB4" s="11">
        <f t="shared" si="8"/>
        <v>-39</v>
      </c>
      <c r="AC4" s="156">
        <v>39</v>
      </c>
      <c r="AD4" s="204">
        <f t="shared" si="9"/>
        <v>39</v>
      </c>
      <c r="AE4" s="9">
        <v>0</v>
      </c>
      <c r="AF4" s="13">
        <v>9</v>
      </c>
      <c r="AG4" s="11">
        <f t="shared" si="10"/>
        <v>-9</v>
      </c>
      <c r="AH4" s="13">
        <v>9</v>
      </c>
      <c r="AI4" s="204">
        <f t="shared" si="11"/>
        <v>9</v>
      </c>
      <c r="AJ4" s="13">
        <v>0</v>
      </c>
      <c r="AK4" s="13">
        <v>3</v>
      </c>
      <c r="AL4" s="11">
        <f t="shared" si="12"/>
        <v>-3</v>
      </c>
      <c r="AM4" s="156">
        <v>3</v>
      </c>
      <c r="AN4" s="197">
        <f t="shared" si="13"/>
        <v>3</v>
      </c>
      <c r="AO4" s="13"/>
      <c r="AP4" s="13"/>
      <c r="AQ4" s="11">
        <f t="shared" si="14"/>
        <v>0</v>
      </c>
      <c r="AR4" s="116"/>
      <c r="AS4" s="13"/>
      <c r="AT4" s="13"/>
      <c r="AU4" s="11">
        <f t="shared" si="15"/>
        <v>0</v>
      </c>
      <c r="AV4" s="13"/>
      <c r="AW4" s="13"/>
      <c r="AX4" s="13"/>
      <c r="AY4" s="11">
        <f t="shared" si="16"/>
        <v>0</v>
      </c>
      <c r="AZ4" s="13"/>
      <c r="BA4" s="13"/>
      <c r="BB4" s="15"/>
      <c r="BC4" s="11">
        <f t="shared" si="17"/>
        <v>0</v>
      </c>
      <c r="BD4" s="11"/>
      <c r="BE4" s="11"/>
      <c r="BF4" s="11"/>
      <c r="BG4" s="11">
        <f t="shared" si="18"/>
        <v>0</v>
      </c>
      <c r="BH4" s="11"/>
      <c r="BI4" s="23"/>
      <c r="BJ4" s="23"/>
      <c r="BK4" s="11">
        <f t="shared" si="19"/>
        <v>0</v>
      </c>
      <c r="BL4" s="11"/>
      <c r="BM4" s="23"/>
      <c r="BN4" s="23"/>
      <c r="BO4" s="11">
        <f t="shared" si="20"/>
        <v>0</v>
      </c>
      <c r="BP4" s="11"/>
      <c r="BQ4" s="23"/>
      <c r="BR4" s="23"/>
      <c r="BS4" s="11">
        <f t="shared" si="21"/>
        <v>0</v>
      </c>
      <c r="BT4" s="11"/>
      <c r="BU4" s="23"/>
      <c r="BV4" s="23"/>
      <c r="BW4" s="12">
        <f t="shared" si="22"/>
        <v>0</v>
      </c>
      <c r="BX4" s="26"/>
    </row>
    <row r="5" spans="1:76" ht="42" customHeight="1" x14ac:dyDescent="0.3">
      <c r="A5" s="9">
        <v>3</v>
      </c>
      <c r="B5" s="25" t="s">
        <v>28</v>
      </c>
      <c r="C5" s="26">
        <v>4</v>
      </c>
      <c r="D5" s="26">
        <v>35</v>
      </c>
      <c r="E5" s="281">
        <f t="shared" si="0"/>
        <v>168</v>
      </c>
      <c r="F5" s="269">
        <f t="shared" si="1"/>
        <v>200</v>
      </c>
      <c r="G5" s="224">
        <f t="shared" si="2"/>
        <v>-32</v>
      </c>
      <c r="H5" s="224">
        <f t="shared" si="3"/>
        <v>64</v>
      </c>
      <c r="I5" s="220">
        <f t="shared" si="23"/>
        <v>232</v>
      </c>
      <c r="J5" s="263">
        <f t="shared" si="24"/>
        <v>32</v>
      </c>
      <c r="K5" s="9">
        <v>4</v>
      </c>
      <c r="L5" s="13">
        <v>10</v>
      </c>
      <c r="M5" s="11">
        <f>K5-L5</f>
        <v>-6</v>
      </c>
      <c r="N5" s="13">
        <v>6</v>
      </c>
      <c r="O5" s="204">
        <f t="shared" si="26"/>
        <v>10</v>
      </c>
      <c r="P5" s="9">
        <v>0</v>
      </c>
      <c r="Q5" s="15">
        <v>4</v>
      </c>
      <c r="R5" s="11">
        <f t="shared" si="4"/>
        <v>-4</v>
      </c>
      <c r="S5" s="11">
        <v>4</v>
      </c>
      <c r="T5" s="205">
        <f t="shared" si="5"/>
        <v>4</v>
      </c>
      <c r="U5" s="9">
        <v>4</v>
      </c>
      <c r="V5" s="11">
        <v>3</v>
      </c>
      <c r="W5" s="11">
        <f t="shared" si="6"/>
        <v>1</v>
      </c>
      <c r="X5" s="11">
        <v>0</v>
      </c>
      <c r="Y5" s="204">
        <f t="shared" si="7"/>
        <v>4</v>
      </c>
      <c r="Z5" s="9">
        <v>93</v>
      </c>
      <c r="AA5" s="13">
        <v>147</v>
      </c>
      <c r="AB5" s="11">
        <f t="shared" si="8"/>
        <v>-54</v>
      </c>
      <c r="AC5" s="13">
        <v>54</v>
      </c>
      <c r="AD5" s="204">
        <f t="shared" si="9"/>
        <v>147</v>
      </c>
      <c r="AE5" s="9">
        <v>32</v>
      </c>
      <c r="AF5" s="13">
        <v>29</v>
      </c>
      <c r="AG5" s="11">
        <f t="shared" si="10"/>
        <v>3</v>
      </c>
      <c r="AH5" s="13">
        <v>0</v>
      </c>
      <c r="AI5" s="204">
        <f t="shared" si="11"/>
        <v>32</v>
      </c>
      <c r="AJ5" s="13">
        <v>35</v>
      </c>
      <c r="AK5" s="13">
        <v>7</v>
      </c>
      <c r="AL5" s="11">
        <f t="shared" si="12"/>
        <v>28</v>
      </c>
      <c r="AM5" s="13">
        <v>0</v>
      </c>
      <c r="AN5" s="197">
        <f t="shared" si="13"/>
        <v>35</v>
      </c>
      <c r="AO5" s="13"/>
      <c r="AP5" s="13"/>
      <c r="AQ5" s="11">
        <f t="shared" si="14"/>
        <v>0</v>
      </c>
      <c r="AR5" s="116"/>
      <c r="AS5" s="13"/>
      <c r="AT5" s="13"/>
      <c r="AU5" s="11">
        <f t="shared" si="15"/>
        <v>0</v>
      </c>
      <c r="AV5" s="13"/>
      <c r="AW5" s="13"/>
      <c r="AX5" s="13"/>
      <c r="AY5" s="11">
        <f t="shared" si="16"/>
        <v>0</v>
      </c>
      <c r="AZ5" s="13"/>
      <c r="BA5" s="13"/>
      <c r="BB5" s="15"/>
      <c r="BC5" s="11">
        <f t="shared" si="17"/>
        <v>0</v>
      </c>
      <c r="BD5" s="11"/>
      <c r="BE5" s="11"/>
      <c r="BF5" s="11"/>
      <c r="BG5" s="11">
        <f t="shared" si="18"/>
        <v>0</v>
      </c>
      <c r="BH5" s="11"/>
      <c r="BI5" s="11"/>
      <c r="BJ5" s="11"/>
      <c r="BK5" s="11">
        <f t="shared" si="19"/>
        <v>0</v>
      </c>
      <c r="BL5" s="11"/>
      <c r="BM5" s="11"/>
      <c r="BN5" s="11"/>
      <c r="BO5" s="11">
        <f t="shared" si="20"/>
        <v>0</v>
      </c>
      <c r="BP5" s="11"/>
      <c r="BQ5" s="11"/>
      <c r="BR5" s="11"/>
      <c r="BS5" s="11">
        <f t="shared" si="21"/>
        <v>0</v>
      </c>
      <c r="BT5" s="11"/>
      <c r="BU5" s="11"/>
      <c r="BV5" s="11"/>
      <c r="BW5" s="12">
        <f t="shared" si="22"/>
        <v>0</v>
      </c>
      <c r="BX5" s="26"/>
    </row>
    <row r="6" spans="1:76" ht="42" customHeight="1" x14ac:dyDescent="0.3">
      <c r="A6" s="9">
        <v>4</v>
      </c>
      <c r="B6" s="25" t="s">
        <v>29</v>
      </c>
      <c r="C6" s="26">
        <v>8</v>
      </c>
      <c r="D6" s="26">
        <v>25</v>
      </c>
      <c r="E6" s="281">
        <f t="shared" si="0"/>
        <v>142</v>
      </c>
      <c r="F6" s="269">
        <f t="shared" si="1"/>
        <v>140</v>
      </c>
      <c r="G6" s="224">
        <f t="shared" si="2"/>
        <v>2</v>
      </c>
      <c r="H6" s="224">
        <f t="shared" si="3"/>
        <v>36</v>
      </c>
      <c r="I6" s="220">
        <f t="shared" si="23"/>
        <v>178</v>
      </c>
      <c r="J6" s="263">
        <f t="shared" si="24"/>
        <v>38</v>
      </c>
      <c r="K6" s="9">
        <v>2</v>
      </c>
      <c r="L6" s="13">
        <v>8</v>
      </c>
      <c r="M6" s="11">
        <f t="shared" si="25"/>
        <v>-6</v>
      </c>
      <c r="N6" s="13">
        <v>6</v>
      </c>
      <c r="O6" s="204">
        <f t="shared" si="26"/>
        <v>8</v>
      </c>
      <c r="P6" s="9">
        <v>0</v>
      </c>
      <c r="Q6" s="15">
        <v>3</v>
      </c>
      <c r="R6" s="11">
        <f t="shared" si="4"/>
        <v>-3</v>
      </c>
      <c r="S6" s="157">
        <v>3</v>
      </c>
      <c r="T6" s="205">
        <f t="shared" si="5"/>
        <v>3</v>
      </c>
      <c r="U6" s="143">
        <v>2</v>
      </c>
      <c r="V6" s="11">
        <v>2</v>
      </c>
      <c r="W6" s="11">
        <f t="shared" si="6"/>
        <v>0</v>
      </c>
      <c r="X6" s="13">
        <v>0</v>
      </c>
      <c r="Y6" s="204">
        <f t="shared" si="7"/>
        <v>2</v>
      </c>
      <c r="Z6" s="9">
        <v>75</v>
      </c>
      <c r="AA6" s="13">
        <v>100</v>
      </c>
      <c r="AB6" s="11">
        <f t="shared" si="8"/>
        <v>-25</v>
      </c>
      <c r="AC6" s="13">
        <v>25</v>
      </c>
      <c r="AD6" s="204">
        <f t="shared" si="9"/>
        <v>100</v>
      </c>
      <c r="AE6" s="9">
        <v>19</v>
      </c>
      <c r="AF6" s="13">
        <v>21</v>
      </c>
      <c r="AG6" s="11">
        <f t="shared" si="10"/>
        <v>-2</v>
      </c>
      <c r="AH6" s="13">
        <v>2</v>
      </c>
      <c r="AI6" s="204">
        <f t="shared" si="11"/>
        <v>21</v>
      </c>
      <c r="AJ6" s="13">
        <v>44</v>
      </c>
      <c r="AK6" s="13">
        <v>6</v>
      </c>
      <c r="AL6" s="11">
        <f t="shared" si="12"/>
        <v>38</v>
      </c>
      <c r="AM6" s="13">
        <v>0</v>
      </c>
      <c r="AN6" s="197">
        <f t="shared" si="13"/>
        <v>44</v>
      </c>
      <c r="AO6" s="13"/>
      <c r="AP6" s="13"/>
      <c r="AQ6" s="11">
        <f t="shared" si="14"/>
        <v>0</v>
      </c>
      <c r="AR6" s="116"/>
      <c r="AS6" s="13"/>
      <c r="AT6" s="13"/>
      <c r="AU6" s="11">
        <f t="shared" si="15"/>
        <v>0</v>
      </c>
      <c r="AV6" s="13"/>
      <c r="AW6" s="13"/>
      <c r="AX6" s="13"/>
      <c r="AY6" s="11">
        <f t="shared" si="16"/>
        <v>0</v>
      </c>
      <c r="AZ6" s="13"/>
      <c r="BA6" s="13"/>
      <c r="BB6" s="15"/>
      <c r="BC6" s="11">
        <f t="shared" si="17"/>
        <v>0</v>
      </c>
      <c r="BD6" s="11"/>
      <c r="BE6" s="11"/>
      <c r="BF6" s="11"/>
      <c r="BG6" s="11">
        <f t="shared" si="18"/>
        <v>0</v>
      </c>
      <c r="BH6" s="11"/>
      <c r="BI6" s="23"/>
      <c r="BJ6" s="23"/>
      <c r="BK6" s="11">
        <f t="shared" si="19"/>
        <v>0</v>
      </c>
      <c r="BL6" s="11"/>
      <c r="BM6" s="23"/>
      <c r="BN6" s="23"/>
      <c r="BO6" s="11">
        <f t="shared" si="20"/>
        <v>0</v>
      </c>
      <c r="BP6" s="11"/>
      <c r="BQ6" s="23"/>
      <c r="BR6" s="23"/>
      <c r="BS6" s="11">
        <f t="shared" si="21"/>
        <v>0</v>
      </c>
      <c r="BT6" s="11"/>
      <c r="BU6" s="23"/>
      <c r="BV6" s="23"/>
      <c r="BW6" s="12">
        <f t="shared" si="22"/>
        <v>0</v>
      </c>
      <c r="BX6" s="26"/>
    </row>
    <row r="7" spans="1:76" ht="42" customHeight="1" x14ac:dyDescent="0.3">
      <c r="A7" s="26">
        <v>5</v>
      </c>
      <c r="B7" s="25" t="s">
        <v>30</v>
      </c>
      <c r="C7" s="26">
        <v>20</v>
      </c>
      <c r="D7" s="26">
        <v>50</v>
      </c>
      <c r="E7" s="281">
        <f t="shared" si="0"/>
        <v>228</v>
      </c>
      <c r="F7" s="269">
        <f t="shared" si="1"/>
        <v>253</v>
      </c>
      <c r="G7" s="224">
        <f t="shared" si="2"/>
        <v>-25</v>
      </c>
      <c r="H7" s="224">
        <f t="shared" si="3"/>
        <v>56</v>
      </c>
      <c r="I7" s="220">
        <f t="shared" si="23"/>
        <v>284</v>
      </c>
      <c r="J7" s="263">
        <f t="shared" si="24"/>
        <v>31</v>
      </c>
      <c r="K7" s="102">
        <v>1</v>
      </c>
      <c r="L7" s="75">
        <v>13</v>
      </c>
      <c r="M7" s="11">
        <f t="shared" si="25"/>
        <v>-12</v>
      </c>
      <c r="N7" s="156">
        <v>7</v>
      </c>
      <c r="O7" s="204">
        <f t="shared" si="26"/>
        <v>8</v>
      </c>
      <c r="P7" s="9">
        <v>0</v>
      </c>
      <c r="Q7" s="75">
        <v>6</v>
      </c>
      <c r="R7" s="11">
        <f t="shared" si="4"/>
        <v>-6</v>
      </c>
      <c r="S7" s="157">
        <v>6</v>
      </c>
      <c r="T7" s="205">
        <f t="shared" si="5"/>
        <v>6</v>
      </c>
      <c r="U7" s="102">
        <v>2</v>
      </c>
      <c r="V7" s="75">
        <v>3</v>
      </c>
      <c r="W7" s="11">
        <f t="shared" si="6"/>
        <v>-1</v>
      </c>
      <c r="X7" s="157">
        <v>3</v>
      </c>
      <c r="Y7" s="205">
        <f t="shared" si="7"/>
        <v>5</v>
      </c>
      <c r="Z7" s="102">
        <v>170</v>
      </c>
      <c r="AA7" s="75">
        <v>182</v>
      </c>
      <c r="AB7" s="11">
        <f t="shared" si="8"/>
        <v>-12</v>
      </c>
      <c r="AC7" s="13">
        <v>12</v>
      </c>
      <c r="AD7" s="204">
        <f t="shared" si="9"/>
        <v>182</v>
      </c>
      <c r="AE7" s="102">
        <v>12</v>
      </c>
      <c r="AF7" s="75">
        <v>40</v>
      </c>
      <c r="AG7" s="11">
        <f t="shared" si="10"/>
        <v>-28</v>
      </c>
      <c r="AH7" s="11">
        <v>28</v>
      </c>
      <c r="AI7" s="205">
        <f t="shared" si="11"/>
        <v>40</v>
      </c>
      <c r="AJ7" s="101">
        <v>43</v>
      </c>
      <c r="AK7" s="75">
        <v>9</v>
      </c>
      <c r="AL7" s="11">
        <f t="shared" si="12"/>
        <v>34</v>
      </c>
      <c r="AM7" s="11">
        <v>0</v>
      </c>
      <c r="AN7" s="198">
        <f t="shared" si="13"/>
        <v>43</v>
      </c>
      <c r="AO7" s="90"/>
      <c r="AP7" s="90"/>
      <c r="AQ7" s="11">
        <f t="shared" si="14"/>
        <v>0</v>
      </c>
      <c r="AR7" s="116"/>
      <c r="AS7" s="90"/>
      <c r="AT7" s="90"/>
      <c r="AU7" s="11">
        <f t="shared" si="15"/>
        <v>0</v>
      </c>
      <c r="AV7" s="11"/>
      <c r="AW7" s="90"/>
      <c r="AX7" s="90"/>
      <c r="AY7" s="11">
        <f t="shared" si="16"/>
        <v>0</v>
      </c>
      <c r="AZ7" s="11"/>
      <c r="BA7" s="90"/>
      <c r="BB7" s="90"/>
      <c r="BC7" s="11">
        <f t="shared" si="17"/>
        <v>0</v>
      </c>
      <c r="BD7" s="11"/>
      <c r="BE7" s="28"/>
      <c r="BF7" s="28"/>
      <c r="BG7" s="11">
        <f t="shared" si="18"/>
        <v>0</v>
      </c>
      <c r="BH7" s="11"/>
      <c r="BI7" s="28"/>
      <c r="BJ7" s="28"/>
      <c r="BK7" s="11">
        <f t="shared" si="19"/>
        <v>0</v>
      </c>
      <c r="BL7" s="11"/>
      <c r="BM7" s="28"/>
      <c r="BN7" s="28"/>
      <c r="BO7" s="11">
        <f t="shared" si="20"/>
        <v>0</v>
      </c>
      <c r="BP7" s="11"/>
      <c r="BQ7" s="28"/>
      <c r="BR7" s="28"/>
      <c r="BS7" s="11">
        <f t="shared" si="21"/>
        <v>0</v>
      </c>
      <c r="BT7" s="11"/>
      <c r="BU7" s="28"/>
      <c r="BV7" s="28"/>
      <c r="BW7" s="12">
        <f t="shared" si="22"/>
        <v>0</v>
      </c>
      <c r="BX7" s="26"/>
    </row>
    <row r="8" spans="1:76" ht="42" customHeight="1" x14ac:dyDescent="0.3">
      <c r="A8" s="95">
        <v>6</v>
      </c>
      <c r="B8" s="25" t="s">
        <v>31</v>
      </c>
      <c r="C8" s="26">
        <v>8</v>
      </c>
      <c r="D8" s="26">
        <v>35</v>
      </c>
      <c r="E8" s="281">
        <f t="shared" si="0"/>
        <v>211</v>
      </c>
      <c r="F8" s="269">
        <f t="shared" si="1"/>
        <v>171</v>
      </c>
      <c r="G8" s="224">
        <f t="shared" si="2"/>
        <v>40</v>
      </c>
      <c r="H8" s="224">
        <f t="shared" si="3"/>
        <v>8</v>
      </c>
      <c r="I8" s="220">
        <f t="shared" si="23"/>
        <v>219</v>
      </c>
      <c r="J8" s="263">
        <f t="shared" si="24"/>
        <v>48</v>
      </c>
      <c r="K8" s="102">
        <v>6</v>
      </c>
      <c r="L8" s="75">
        <v>9</v>
      </c>
      <c r="M8" s="11">
        <f t="shared" si="25"/>
        <v>-3</v>
      </c>
      <c r="N8" s="13">
        <v>3</v>
      </c>
      <c r="O8" s="204">
        <f t="shared" si="26"/>
        <v>9</v>
      </c>
      <c r="P8" s="9">
        <v>0</v>
      </c>
      <c r="Q8" s="75">
        <v>4</v>
      </c>
      <c r="R8" s="11">
        <f t="shared" si="4"/>
        <v>-4</v>
      </c>
      <c r="S8" s="157">
        <v>4</v>
      </c>
      <c r="T8" s="205">
        <f t="shared" si="5"/>
        <v>4</v>
      </c>
      <c r="U8" s="102">
        <v>6</v>
      </c>
      <c r="V8" s="75">
        <v>3</v>
      </c>
      <c r="W8" s="11">
        <f t="shared" si="6"/>
        <v>3</v>
      </c>
      <c r="X8" s="11">
        <v>0</v>
      </c>
      <c r="Y8" s="205">
        <f t="shared" si="7"/>
        <v>6</v>
      </c>
      <c r="Z8" s="102">
        <v>125</v>
      </c>
      <c r="AA8" s="75">
        <v>124</v>
      </c>
      <c r="AB8" s="11">
        <f t="shared" si="8"/>
        <v>1</v>
      </c>
      <c r="AC8" s="13">
        <v>0</v>
      </c>
      <c r="AD8" s="204">
        <f t="shared" si="9"/>
        <v>125</v>
      </c>
      <c r="AE8" s="102">
        <v>24</v>
      </c>
      <c r="AF8" s="75">
        <v>25</v>
      </c>
      <c r="AG8" s="11">
        <f t="shared" si="10"/>
        <v>-1</v>
      </c>
      <c r="AH8" s="11">
        <v>1</v>
      </c>
      <c r="AI8" s="205">
        <f t="shared" si="11"/>
        <v>25</v>
      </c>
      <c r="AJ8" s="101">
        <v>50</v>
      </c>
      <c r="AK8" s="75">
        <v>6</v>
      </c>
      <c r="AL8" s="11">
        <f t="shared" si="12"/>
        <v>44</v>
      </c>
      <c r="AM8" s="11">
        <v>0</v>
      </c>
      <c r="AN8" s="198">
        <f t="shared" si="13"/>
        <v>50</v>
      </c>
      <c r="AO8" s="90"/>
      <c r="AP8" s="90"/>
      <c r="AQ8" s="11">
        <f t="shared" si="14"/>
        <v>0</v>
      </c>
      <c r="AR8" s="116"/>
      <c r="AS8" s="90"/>
      <c r="AT8" s="90"/>
      <c r="AU8" s="11">
        <f t="shared" si="15"/>
        <v>0</v>
      </c>
      <c r="AV8" s="11"/>
      <c r="AW8" s="90"/>
      <c r="AX8" s="90"/>
      <c r="AY8" s="11">
        <f t="shared" si="16"/>
        <v>0</v>
      </c>
      <c r="AZ8" s="11"/>
      <c r="BA8" s="90"/>
      <c r="BB8" s="90"/>
      <c r="BC8" s="11">
        <f t="shared" si="17"/>
        <v>0</v>
      </c>
      <c r="BD8" s="11"/>
      <c r="BE8" s="28"/>
      <c r="BF8" s="28"/>
      <c r="BG8" s="11">
        <f t="shared" si="18"/>
        <v>0</v>
      </c>
      <c r="BH8" s="11"/>
      <c r="BI8" s="30"/>
      <c r="BJ8" s="30"/>
      <c r="BK8" s="11">
        <f t="shared" si="19"/>
        <v>0</v>
      </c>
      <c r="BL8" s="11"/>
      <c r="BM8" s="30"/>
      <c r="BN8" s="30"/>
      <c r="BO8" s="11">
        <f t="shared" si="20"/>
        <v>0</v>
      </c>
      <c r="BP8" s="11"/>
      <c r="BQ8" s="30"/>
      <c r="BR8" s="30"/>
      <c r="BS8" s="11">
        <f t="shared" si="21"/>
        <v>0</v>
      </c>
      <c r="BT8" s="11"/>
      <c r="BU8" s="30"/>
      <c r="BV8" s="30"/>
      <c r="BW8" s="12">
        <f t="shared" si="22"/>
        <v>0</v>
      </c>
      <c r="BX8" s="26"/>
    </row>
    <row r="9" spans="1:76" ht="42" customHeight="1" x14ac:dyDescent="0.3">
      <c r="A9" s="31">
        <v>7</v>
      </c>
      <c r="B9" s="25" t="s">
        <v>32</v>
      </c>
      <c r="C9" s="26">
        <v>8</v>
      </c>
      <c r="D9" s="26">
        <v>30</v>
      </c>
      <c r="E9" s="281">
        <f t="shared" si="0"/>
        <v>90</v>
      </c>
      <c r="F9" s="269">
        <f t="shared" si="1"/>
        <v>77</v>
      </c>
      <c r="G9" s="224">
        <f t="shared" si="2"/>
        <v>13</v>
      </c>
      <c r="H9" s="224">
        <f t="shared" si="3"/>
        <v>18</v>
      </c>
      <c r="I9" s="220">
        <f t="shared" si="23"/>
        <v>108</v>
      </c>
      <c r="J9" s="263">
        <f t="shared" si="24"/>
        <v>31</v>
      </c>
      <c r="K9" s="383">
        <v>0</v>
      </c>
      <c r="L9" s="382">
        <v>5</v>
      </c>
      <c r="M9" s="11">
        <f t="shared" si="25"/>
        <v>-5</v>
      </c>
      <c r="N9" s="13">
        <v>3</v>
      </c>
      <c r="O9" s="204">
        <f t="shared" si="26"/>
        <v>3</v>
      </c>
      <c r="P9" s="9">
        <v>0</v>
      </c>
      <c r="Q9" s="382">
        <v>2</v>
      </c>
      <c r="R9" s="11">
        <f t="shared" si="4"/>
        <v>-2</v>
      </c>
      <c r="S9" s="157">
        <v>2</v>
      </c>
      <c r="T9" s="205">
        <f t="shared" si="5"/>
        <v>2</v>
      </c>
      <c r="U9" s="383">
        <v>0</v>
      </c>
      <c r="V9" s="382">
        <v>1</v>
      </c>
      <c r="W9" s="11">
        <f t="shared" si="6"/>
        <v>-1</v>
      </c>
      <c r="X9" s="157">
        <v>1</v>
      </c>
      <c r="Y9" s="205">
        <f t="shared" si="7"/>
        <v>1</v>
      </c>
      <c r="Z9" s="383">
        <v>82</v>
      </c>
      <c r="AA9" s="382">
        <v>54</v>
      </c>
      <c r="AB9" s="11">
        <f t="shared" si="8"/>
        <v>28</v>
      </c>
      <c r="AC9" s="13">
        <v>0</v>
      </c>
      <c r="AD9" s="204">
        <f t="shared" si="9"/>
        <v>82</v>
      </c>
      <c r="AE9" s="383">
        <v>2</v>
      </c>
      <c r="AF9" s="382">
        <v>12</v>
      </c>
      <c r="AG9" s="11">
        <f t="shared" si="10"/>
        <v>-10</v>
      </c>
      <c r="AH9" s="11">
        <v>10</v>
      </c>
      <c r="AI9" s="205">
        <f t="shared" si="11"/>
        <v>12</v>
      </c>
      <c r="AJ9" s="393">
        <v>6</v>
      </c>
      <c r="AK9" s="382">
        <v>3</v>
      </c>
      <c r="AL9" s="11">
        <f t="shared" si="12"/>
        <v>3</v>
      </c>
      <c r="AM9" s="11">
        <v>2</v>
      </c>
      <c r="AN9" s="198">
        <f t="shared" si="13"/>
        <v>8</v>
      </c>
      <c r="AO9" s="32"/>
      <c r="AP9" s="32"/>
      <c r="AQ9" s="11">
        <f t="shared" si="14"/>
        <v>0</v>
      </c>
      <c r="AR9" s="116"/>
      <c r="AS9" s="32"/>
      <c r="AT9" s="32"/>
      <c r="AU9" s="11">
        <f t="shared" si="15"/>
        <v>0</v>
      </c>
      <c r="AV9" s="11"/>
      <c r="AW9" s="32"/>
      <c r="AX9" s="32"/>
      <c r="AY9" s="11">
        <f t="shared" si="16"/>
        <v>0</v>
      </c>
      <c r="AZ9" s="11"/>
      <c r="BA9" s="32"/>
      <c r="BB9" s="32"/>
      <c r="BC9" s="11">
        <f t="shared" si="17"/>
        <v>0</v>
      </c>
      <c r="BD9" s="11"/>
      <c r="BE9" s="32"/>
      <c r="BF9" s="32"/>
      <c r="BG9" s="11">
        <f t="shared" si="18"/>
        <v>0</v>
      </c>
      <c r="BH9" s="11"/>
      <c r="BI9" s="32"/>
      <c r="BJ9" s="32"/>
      <c r="BK9" s="11">
        <f t="shared" si="19"/>
        <v>0</v>
      </c>
      <c r="BL9" s="11"/>
      <c r="BM9" s="32"/>
      <c r="BN9" s="32"/>
      <c r="BO9" s="11">
        <f t="shared" si="20"/>
        <v>0</v>
      </c>
      <c r="BP9" s="11"/>
      <c r="BQ9" s="32"/>
      <c r="BR9" s="32"/>
      <c r="BS9" s="11">
        <f t="shared" si="21"/>
        <v>0</v>
      </c>
      <c r="BT9" s="11"/>
      <c r="BU9" s="32"/>
      <c r="BV9" s="32"/>
      <c r="BW9" s="12">
        <f t="shared" si="22"/>
        <v>0</v>
      </c>
      <c r="BX9" s="26"/>
    </row>
    <row r="10" spans="1:76" ht="42" customHeight="1" x14ac:dyDescent="0.3">
      <c r="A10" s="384">
        <v>8</v>
      </c>
      <c r="B10" s="104" t="s">
        <v>33</v>
      </c>
      <c r="C10" s="307">
        <v>20</v>
      </c>
      <c r="D10" s="307">
        <v>30</v>
      </c>
      <c r="E10" s="281">
        <f t="shared" si="0"/>
        <v>51</v>
      </c>
      <c r="F10" s="269">
        <f t="shared" si="1"/>
        <v>80</v>
      </c>
      <c r="G10" s="224">
        <f t="shared" si="2"/>
        <v>-29</v>
      </c>
      <c r="H10" s="224">
        <f t="shared" si="3"/>
        <v>29</v>
      </c>
      <c r="I10" s="220">
        <f t="shared" si="23"/>
        <v>80</v>
      </c>
      <c r="J10" s="263">
        <f t="shared" si="24"/>
        <v>0</v>
      </c>
      <c r="K10" s="383">
        <v>0</v>
      </c>
      <c r="L10" s="382">
        <v>4</v>
      </c>
      <c r="M10" s="11">
        <f t="shared" si="25"/>
        <v>-4</v>
      </c>
      <c r="N10" s="157">
        <v>4</v>
      </c>
      <c r="O10" s="204">
        <f t="shared" si="26"/>
        <v>4</v>
      </c>
      <c r="P10" s="9">
        <v>0</v>
      </c>
      <c r="Q10" s="382">
        <v>2</v>
      </c>
      <c r="R10" s="11">
        <f t="shared" si="4"/>
        <v>-2</v>
      </c>
      <c r="S10" s="157">
        <v>2</v>
      </c>
      <c r="T10" s="205">
        <f t="shared" si="5"/>
        <v>2</v>
      </c>
      <c r="U10" s="383">
        <v>0</v>
      </c>
      <c r="V10" s="382">
        <v>1</v>
      </c>
      <c r="W10" s="11">
        <f t="shared" si="6"/>
        <v>-1</v>
      </c>
      <c r="X10" s="157">
        <v>1</v>
      </c>
      <c r="Y10" s="205">
        <f t="shared" si="7"/>
        <v>1</v>
      </c>
      <c r="Z10" s="383">
        <v>51</v>
      </c>
      <c r="AA10" s="382">
        <v>56</v>
      </c>
      <c r="AB10" s="11">
        <f t="shared" si="8"/>
        <v>-5</v>
      </c>
      <c r="AC10" s="11">
        <v>5</v>
      </c>
      <c r="AD10" s="205">
        <f t="shared" si="9"/>
        <v>56</v>
      </c>
      <c r="AE10" s="383">
        <v>0</v>
      </c>
      <c r="AF10" s="382">
        <v>14</v>
      </c>
      <c r="AG10" s="11">
        <f t="shared" si="10"/>
        <v>-14</v>
      </c>
      <c r="AH10" s="157">
        <v>14</v>
      </c>
      <c r="AI10" s="205">
        <f t="shared" si="11"/>
        <v>14</v>
      </c>
      <c r="AJ10" s="393">
        <v>0</v>
      </c>
      <c r="AK10" s="382">
        <v>3</v>
      </c>
      <c r="AL10" s="11">
        <f t="shared" si="12"/>
        <v>-3</v>
      </c>
      <c r="AM10" s="157">
        <v>3</v>
      </c>
      <c r="AN10" s="198">
        <f t="shared" si="13"/>
        <v>3</v>
      </c>
      <c r="AO10" s="386"/>
      <c r="AP10" s="386"/>
      <c r="AQ10" s="11">
        <f t="shared" si="14"/>
        <v>0</v>
      </c>
      <c r="AR10" s="116"/>
      <c r="AS10" s="386"/>
      <c r="AT10" s="386"/>
      <c r="AU10" s="11">
        <f t="shared" si="15"/>
        <v>0</v>
      </c>
      <c r="AV10" s="11"/>
      <c r="AW10" s="386"/>
      <c r="AX10" s="386"/>
      <c r="AY10" s="11">
        <f t="shared" si="16"/>
        <v>0</v>
      </c>
      <c r="AZ10" s="11"/>
      <c r="BA10" s="386"/>
      <c r="BB10" s="386"/>
      <c r="BC10" s="11">
        <f t="shared" si="17"/>
        <v>0</v>
      </c>
      <c r="BD10" s="11"/>
      <c r="BE10" s="386"/>
      <c r="BF10" s="386"/>
      <c r="BG10" s="11">
        <f t="shared" si="18"/>
        <v>0</v>
      </c>
      <c r="BH10" s="11"/>
      <c r="BI10" s="36"/>
      <c r="BJ10" s="36"/>
      <c r="BK10" s="11">
        <f t="shared" si="19"/>
        <v>0</v>
      </c>
      <c r="BL10" s="11"/>
      <c r="BM10" s="36"/>
      <c r="BN10" s="36"/>
      <c r="BO10" s="11">
        <f t="shared" si="20"/>
        <v>0</v>
      </c>
      <c r="BP10" s="11"/>
      <c r="BQ10" s="36"/>
      <c r="BR10" s="36"/>
      <c r="BS10" s="11">
        <f t="shared" si="21"/>
        <v>0</v>
      </c>
      <c r="BT10" s="11"/>
      <c r="BU10" s="36"/>
      <c r="BV10" s="36"/>
      <c r="BW10" s="12">
        <f t="shared" si="22"/>
        <v>0</v>
      </c>
      <c r="BX10" s="26"/>
    </row>
    <row r="11" spans="1:76" ht="42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81">
        <f t="shared" si="0"/>
        <v>72</v>
      </c>
      <c r="F11" s="269">
        <f t="shared" si="1"/>
        <v>305</v>
      </c>
      <c r="G11" s="224">
        <f t="shared" si="2"/>
        <v>-233</v>
      </c>
      <c r="H11" s="224">
        <f t="shared" si="3"/>
        <v>233</v>
      </c>
      <c r="I11" s="220">
        <f t="shared" si="23"/>
        <v>305</v>
      </c>
      <c r="J11" s="263">
        <f t="shared" si="24"/>
        <v>0</v>
      </c>
      <c r="K11" s="383">
        <v>0</v>
      </c>
      <c r="L11" s="382">
        <v>16</v>
      </c>
      <c r="M11" s="11">
        <f t="shared" si="25"/>
        <v>-16</v>
      </c>
      <c r="N11" s="157">
        <v>16</v>
      </c>
      <c r="O11" s="204">
        <f t="shared" si="26"/>
        <v>16</v>
      </c>
      <c r="P11" s="9">
        <v>0</v>
      </c>
      <c r="Q11" s="382">
        <v>8</v>
      </c>
      <c r="R11" s="11">
        <f t="shared" si="4"/>
        <v>-8</v>
      </c>
      <c r="S11" s="157">
        <v>8</v>
      </c>
      <c r="T11" s="205">
        <f t="shared" si="5"/>
        <v>8</v>
      </c>
      <c r="U11" s="383">
        <v>0</v>
      </c>
      <c r="V11" s="382">
        <v>5</v>
      </c>
      <c r="W11" s="11">
        <f t="shared" si="6"/>
        <v>-5</v>
      </c>
      <c r="X11" s="157">
        <v>5</v>
      </c>
      <c r="Y11" s="205">
        <f t="shared" si="7"/>
        <v>5</v>
      </c>
      <c r="Z11" s="383">
        <v>66</v>
      </c>
      <c r="AA11" s="382">
        <v>218</v>
      </c>
      <c r="AB11" s="11">
        <f t="shared" si="8"/>
        <v>-152</v>
      </c>
      <c r="AC11" s="157">
        <v>152</v>
      </c>
      <c r="AD11" s="205">
        <f t="shared" si="9"/>
        <v>218</v>
      </c>
      <c r="AE11" s="383">
        <v>6</v>
      </c>
      <c r="AF11" s="382">
        <v>46</v>
      </c>
      <c r="AG11" s="11">
        <f t="shared" si="10"/>
        <v>-40</v>
      </c>
      <c r="AH11" s="157">
        <v>40</v>
      </c>
      <c r="AI11" s="205">
        <f t="shared" si="11"/>
        <v>46</v>
      </c>
      <c r="AJ11" s="393">
        <v>0</v>
      </c>
      <c r="AK11" s="382">
        <v>12</v>
      </c>
      <c r="AL11" s="11">
        <f t="shared" si="12"/>
        <v>-12</v>
      </c>
      <c r="AM11" s="157">
        <v>12</v>
      </c>
      <c r="AN11" s="198">
        <f t="shared" si="13"/>
        <v>12</v>
      </c>
      <c r="AO11" s="32"/>
      <c r="AP11" s="32"/>
      <c r="AQ11" s="11">
        <f t="shared" si="14"/>
        <v>0</v>
      </c>
      <c r="AR11" s="116"/>
      <c r="AS11" s="32"/>
      <c r="AT11" s="32"/>
      <c r="AU11" s="11">
        <f t="shared" si="15"/>
        <v>0</v>
      </c>
      <c r="AV11" s="11"/>
      <c r="AW11" s="32"/>
      <c r="AX11" s="32"/>
      <c r="AY11" s="11">
        <f t="shared" si="16"/>
        <v>0</v>
      </c>
      <c r="AZ11" s="11"/>
      <c r="BA11" s="32"/>
      <c r="BB11" s="32"/>
      <c r="BC11" s="11">
        <f t="shared" si="17"/>
        <v>0</v>
      </c>
      <c r="BD11" s="11"/>
      <c r="BE11" s="32"/>
      <c r="BF11" s="32"/>
      <c r="BG11" s="11">
        <f t="shared" si="18"/>
        <v>0</v>
      </c>
      <c r="BH11" s="11"/>
      <c r="BI11" s="32"/>
      <c r="BJ11" s="32"/>
      <c r="BK11" s="11">
        <f t="shared" si="19"/>
        <v>0</v>
      </c>
      <c r="BL11" s="11"/>
      <c r="BM11" s="32"/>
      <c r="BN11" s="32"/>
      <c r="BO11" s="11">
        <f t="shared" si="20"/>
        <v>0</v>
      </c>
      <c r="BP11" s="11"/>
      <c r="BQ11" s="32"/>
      <c r="BR11" s="32"/>
      <c r="BS11" s="11">
        <f t="shared" si="21"/>
        <v>0</v>
      </c>
      <c r="BT11" s="11"/>
      <c r="BU11" s="32"/>
      <c r="BV11" s="32"/>
      <c r="BW11" s="12">
        <f t="shared" si="22"/>
        <v>0</v>
      </c>
      <c r="BX11" s="26"/>
    </row>
    <row r="12" spans="1:76" ht="42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81">
        <f t="shared" si="0"/>
        <v>0</v>
      </c>
      <c r="F12" s="269">
        <f t="shared" si="1"/>
        <v>10</v>
      </c>
      <c r="G12" s="224">
        <f t="shared" si="2"/>
        <v>-10</v>
      </c>
      <c r="H12" s="224">
        <f t="shared" si="3"/>
        <v>12</v>
      </c>
      <c r="I12" s="220">
        <f t="shared" si="23"/>
        <v>12</v>
      </c>
      <c r="J12" s="263">
        <f t="shared" si="24"/>
        <v>2</v>
      </c>
      <c r="K12" s="383">
        <v>0</v>
      </c>
      <c r="L12" s="13">
        <v>1</v>
      </c>
      <c r="M12" s="11">
        <f>K12-L12</f>
        <v>-1</v>
      </c>
      <c r="N12" s="11">
        <v>0</v>
      </c>
      <c r="O12" s="204">
        <f t="shared" si="26"/>
        <v>0</v>
      </c>
      <c r="P12" s="9">
        <v>0</v>
      </c>
      <c r="Q12" s="15">
        <v>1</v>
      </c>
      <c r="R12" s="11">
        <f t="shared" si="4"/>
        <v>-1</v>
      </c>
      <c r="S12" s="11">
        <v>0</v>
      </c>
      <c r="T12" s="205">
        <f t="shared" si="5"/>
        <v>0</v>
      </c>
      <c r="U12" s="383">
        <v>0</v>
      </c>
      <c r="V12" s="11">
        <v>1</v>
      </c>
      <c r="W12" s="11">
        <f t="shared" si="6"/>
        <v>-1</v>
      </c>
      <c r="X12" s="11">
        <v>0</v>
      </c>
      <c r="Y12" s="204">
        <f t="shared" si="7"/>
        <v>0</v>
      </c>
      <c r="Z12" s="9">
        <v>0</v>
      </c>
      <c r="AA12" s="13">
        <v>5</v>
      </c>
      <c r="AB12" s="11">
        <f t="shared" si="8"/>
        <v>-5</v>
      </c>
      <c r="AC12" s="11">
        <v>10</v>
      </c>
      <c r="AD12" s="204">
        <f t="shared" si="9"/>
        <v>10</v>
      </c>
      <c r="AE12" s="9">
        <v>0</v>
      </c>
      <c r="AF12" s="13">
        <v>1</v>
      </c>
      <c r="AG12" s="11">
        <f t="shared" si="10"/>
        <v>-1</v>
      </c>
      <c r="AH12" s="11">
        <v>1</v>
      </c>
      <c r="AI12" s="204">
        <f t="shared" si="11"/>
        <v>1</v>
      </c>
      <c r="AJ12" s="13">
        <v>0</v>
      </c>
      <c r="AK12" s="13">
        <v>1</v>
      </c>
      <c r="AL12" s="11">
        <f t="shared" si="12"/>
        <v>-1</v>
      </c>
      <c r="AM12" s="157">
        <v>1</v>
      </c>
      <c r="AN12" s="197">
        <f t="shared" si="13"/>
        <v>1</v>
      </c>
      <c r="AO12" s="13"/>
      <c r="AP12" s="13"/>
      <c r="AQ12" s="11">
        <f t="shared" si="14"/>
        <v>0</v>
      </c>
      <c r="AR12" s="11"/>
      <c r="AS12" s="13"/>
      <c r="AT12" s="13"/>
      <c r="AU12" s="11">
        <f t="shared" si="15"/>
        <v>0</v>
      </c>
      <c r="AV12" s="11"/>
      <c r="AW12" s="13"/>
      <c r="AX12" s="13"/>
      <c r="AY12" s="11">
        <f t="shared" si="16"/>
        <v>0</v>
      </c>
      <c r="AZ12" s="13"/>
      <c r="BA12" s="13"/>
      <c r="BB12" s="15"/>
      <c r="BC12" s="11">
        <f t="shared" si="17"/>
        <v>0</v>
      </c>
      <c r="BD12" s="11"/>
      <c r="BE12" s="11"/>
      <c r="BF12" s="11"/>
      <c r="BG12" s="11">
        <f t="shared" si="18"/>
        <v>0</v>
      </c>
      <c r="BH12" s="11"/>
      <c r="BI12" s="11"/>
      <c r="BJ12" s="11"/>
      <c r="BK12" s="11">
        <f t="shared" si="19"/>
        <v>0</v>
      </c>
      <c r="BL12" s="11"/>
      <c r="BM12" s="11"/>
      <c r="BN12" s="11"/>
      <c r="BO12" s="11">
        <f t="shared" si="20"/>
        <v>0</v>
      </c>
      <c r="BP12" s="11"/>
      <c r="BQ12" s="11"/>
      <c r="BR12" s="11"/>
      <c r="BS12" s="11">
        <f t="shared" si="21"/>
        <v>0</v>
      </c>
      <c r="BT12" s="11"/>
      <c r="BU12" s="11"/>
      <c r="BV12" s="11"/>
      <c r="BW12" s="11">
        <f t="shared" si="22"/>
        <v>0</v>
      </c>
      <c r="BX12" s="26"/>
    </row>
    <row r="13" spans="1:76" ht="42" customHeight="1" thickBot="1" x14ac:dyDescent="0.35">
      <c r="A13" s="32">
        <v>11</v>
      </c>
      <c r="B13" s="38" t="s">
        <v>36</v>
      </c>
      <c r="C13" s="99" t="s">
        <v>27</v>
      </c>
      <c r="D13" s="100" t="s">
        <v>27</v>
      </c>
      <c r="E13" s="281">
        <f t="shared" si="0"/>
        <v>478</v>
      </c>
      <c r="F13" s="269">
        <f t="shared" si="1"/>
        <v>0</v>
      </c>
      <c r="G13" s="224">
        <f t="shared" si="2"/>
        <v>478</v>
      </c>
      <c r="H13" s="224">
        <f t="shared" si="3"/>
        <v>43</v>
      </c>
      <c r="I13" s="220">
        <f t="shared" si="23"/>
        <v>521</v>
      </c>
      <c r="J13" s="263">
        <f t="shared" si="24"/>
        <v>521</v>
      </c>
      <c r="K13" s="383">
        <v>37</v>
      </c>
      <c r="L13" s="382">
        <v>0</v>
      </c>
      <c r="M13" s="11">
        <f>K13-L13</f>
        <v>37</v>
      </c>
      <c r="N13" s="13">
        <v>8</v>
      </c>
      <c r="O13" s="204">
        <f t="shared" si="26"/>
        <v>45</v>
      </c>
      <c r="P13" s="383">
        <v>20</v>
      </c>
      <c r="Q13" s="382">
        <v>0</v>
      </c>
      <c r="R13" s="11">
        <f t="shared" si="4"/>
        <v>20</v>
      </c>
      <c r="S13" s="11">
        <v>2</v>
      </c>
      <c r="T13" s="205">
        <f t="shared" si="5"/>
        <v>22</v>
      </c>
      <c r="U13" s="383">
        <v>0</v>
      </c>
      <c r="V13" s="382">
        <v>0</v>
      </c>
      <c r="W13" s="11">
        <f t="shared" si="6"/>
        <v>0</v>
      </c>
      <c r="X13" s="11">
        <v>0</v>
      </c>
      <c r="Y13" s="205">
        <f t="shared" si="7"/>
        <v>0</v>
      </c>
      <c r="Z13" s="383">
        <v>306</v>
      </c>
      <c r="AA13" s="382">
        <v>0</v>
      </c>
      <c r="AB13" s="11">
        <f t="shared" si="8"/>
        <v>306</v>
      </c>
      <c r="AC13" s="11">
        <v>0</v>
      </c>
      <c r="AD13" s="205">
        <f t="shared" si="9"/>
        <v>306</v>
      </c>
      <c r="AE13" s="383">
        <v>77</v>
      </c>
      <c r="AF13" s="382">
        <v>0</v>
      </c>
      <c r="AG13" s="11">
        <f t="shared" si="10"/>
        <v>77</v>
      </c>
      <c r="AH13" s="11">
        <v>21</v>
      </c>
      <c r="AI13" s="205">
        <f t="shared" si="11"/>
        <v>98</v>
      </c>
      <c r="AJ13" s="393">
        <v>38</v>
      </c>
      <c r="AK13" s="382">
        <v>0</v>
      </c>
      <c r="AL13" s="11">
        <f t="shared" si="12"/>
        <v>38</v>
      </c>
      <c r="AM13" s="11">
        <v>12</v>
      </c>
      <c r="AN13" s="198">
        <f t="shared" si="13"/>
        <v>50</v>
      </c>
      <c r="AO13" s="39"/>
      <c r="AP13" s="39"/>
      <c r="AQ13" s="11">
        <f t="shared" si="14"/>
        <v>0</v>
      </c>
      <c r="AR13" s="11"/>
      <c r="AS13" s="39"/>
      <c r="AT13" s="39"/>
      <c r="AU13" s="11">
        <f t="shared" si="15"/>
        <v>0</v>
      </c>
      <c r="AV13" s="11"/>
      <c r="AW13" s="39"/>
      <c r="AX13" s="39"/>
      <c r="AY13" s="11">
        <f t="shared" si="16"/>
        <v>0</v>
      </c>
      <c r="AZ13" s="13"/>
      <c r="BA13" s="39"/>
      <c r="BB13" s="39"/>
      <c r="BC13" s="11">
        <f t="shared" si="17"/>
        <v>0</v>
      </c>
      <c r="BD13" s="11"/>
      <c r="BE13" s="39"/>
      <c r="BF13" s="39"/>
      <c r="BG13" s="11">
        <f t="shared" si="18"/>
        <v>0</v>
      </c>
      <c r="BH13" s="11"/>
      <c r="BI13" s="39"/>
      <c r="BJ13" s="39"/>
      <c r="BK13" s="11">
        <f t="shared" si="19"/>
        <v>0</v>
      </c>
      <c r="BL13" s="11"/>
      <c r="BM13" s="39"/>
      <c r="BN13" s="39"/>
      <c r="BO13" s="11">
        <f t="shared" si="20"/>
        <v>0</v>
      </c>
      <c r="BP13" s="11"/>
      <c r="BQ13" s="39"/>
      <c r="BR13" s="39"/>
      <c r="BS13" s="11">
        <f t="shared" si="21"/>
        <v>0</v>
      </c>
      <c r="BT13" s="11"/>
      <c r="BU13" s="39"/>
      <c r="BV13" s="39"/>
      <c r="BW13" s="11">
        <f t="shared" si="22"/>
        <v>0</v>
      </c>
      <c r="BX13" s="26"/>
    </row>
    <row r="14" spans="1:76" ht="42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81">
        <f t="shared" si="0"/>
        <v>36</v>
      </c>
      <c r="F14" s="269">
        <f t="shared" si="1"/>
        <v>21</v>
      </c>
      <c r="G14" s="271">
        <f t="shared" si="2"/>
        <v>15</v>
      </c>
      <c r="H14" s="224">
        <f t="shared" si="3"/>
        <v>0</v>
      </c>
      <c r="I14" s="220">
        <f t="shared" si="23"/>
        <v>36</v>
      </c>
      <c r="J14" s="263">
        <f t="shared" si="24"/>
        <v>15</v>
      </c>
      <c r="K14" s="9">
        <v>0</v>
      </c>
      <c r="L14" s="13">
        <v>1</v>
      </c>
      <c r="M14" s="11">
        <f>K14-L14</f>
        <v>-1</v>
      </c>
      <c r="N14" s="13">
        <v>0</v>
      </c>
      <c r="O14" s="204">
        <f t="shared" si="26"/>
        <v>0</v>
      </c>
      <c r="P14" s="9">
        <v>0</v>
      </c>
      <c r="Q14" s="15">
        <v>1</v>
      </c>
      <c r="R14" s="11">
        <f t="shared" si="4"/>
        <v>-1</v>
      </c>
      <c r="S14" s="11">
        <v>0</v>
      </c>
      <c r="T14" s="205">
        <f t="shared" si="5"/>
        <v>0</v>
      </c>
      <c r="U14" s="383">
        <v>0</v>
      </c>
      <c r="V14" s="11">
        <v>1</v>
      </c>
      <c r="W14" s="11">
        <f t="shared" si="6"/>
        <v>-1</v>
      </c>
      <c r="X14" s="13">
        <v>0</v>
      </c>
      <c r="Y14" s="204">
        <f t="shared" si="7"/>
        <v>0</v>
      </c>
      <c r="Z14" s="9">
        <v>12</v>
      </c>
      <c r="AA14" s="13">
        <v>14</v>
      </c>
      <c r="AB14" s="11">
        <f t="shared" si="8"/>
        <v>-2</v>
      </c>
      <c r="AC14" s="13">
        <v>0</v>
      </c>
      <c r="AD14" s="204">
        <f t="shared" si="9"/>
        <v>12</v>
      </c>
      <c r="AE14" s="9">
        <v>24</v>
      </c>
      <c r="AF14" s="13">
        <v>3</v>
      </c>
      <c r="AG14" s="11">
        <f t="shared" si="10"/>
        <v>21</v>
      </c>
      <c r="AH14" s="42">
        <v>0</v>
      </c>
      <c r="AI14" s="204">
        <f t="shared" si="11"/>
        <v>24</v>
      </c>
      <c r="AJ14" s="13">
        <v>0</v>
      </c>
      <c r="AK14" s="13">
        <v>1</v>
      </c>
      <c r="AL14" s="11">
        <f t="shared" si="12"/>
        <v>-1</v>
      </c>
      <c r="AM14" s="42">
        <v>0</v>
      </c>
      <c r="AN14" s="197">
        <f t="shared" si="13"/>
        <v>0</v>
      </c>
      <c r="AO14" s="13"/>
      <c r="AP14" s="13"/>
      <c r="AQ14" s="11">
        <f t="shared" si="14"/>
        <v>0</v>
      </c>
      <c r="AR14" s="13"/>
      <c r="AS14" s="13"/>
      <c r="AT14" s="13"/>
      <c r="AU14" s="11">
        <f t="shared" si="15"/>
        <v>0</v>
      </c>
      <c r="AV14" s="13"/>
      <c r="AW14" s="13"/>
      <c r="AX14" s="13"/>
      <c r="AY14" s="11">
        <f t="shared" si="16"/>
        <v>0</v>
      </c>
      <c r="AZ14" s="13"/>
      <c r="BA14" s="13"/>
      <c r="BB14" s="15"/>
      <c r="BC14" s="11">
        <f t="shared" si="17"/>
        <v>0</v>
      </c>
      <c r="BD14" s="11"/>
      <c r="BE14" s="11"/>
      <c r="BF14" s="11"/>
      <c r="BG14" s="11">
        <f t="shared" si="18"/>
        <v>0</v>
      </c>
      <c r="BH14" s="11"/>
      <c r="BI14" s="11"/>
      <c r="BJ14" s="11"/>
      <c r="BK14" s="11">
        <f t="shared" si="19"/>
        <v>0</v>
      </c>
      <c r="BL14" s="11"/>
      <c r="BM14" s="11"/>
      <c r="BN14" s="11"/>
      <c r="BO14" s="11">
        <f t="shared" si="20"/>
        <v>0</v>
      </c>
      <c r="BP14" s="11"/>
      <c r="BQ14" s="11"/>
      <c r="BR14" s="11"/>
      <c r="BS14" s="11">
        <f t="shared" si="21"/>
        <v>0</v>
      </c>
      <c r="BT14" s="11"/>
      <c r="BU14" s="11"/>
      <c r="BV14" s="11"/>
      <c r="BW14" s="12">
        <f t="shared" si="22"/>
        <v>0</v>
      </c>
      <c r="BX14" s="11"/>
    </row>
    <row r="15" spans="1:76" ht="42" customHeight="1" x14ac:dyDescent="0.3">
      <c r="A15" s="32">
        <v>13</v>
      </c>
      <c r="B15" s="40" t="s">
        <v>372</v>
      </c>
      <c r="C15" s="373">
        <v>4</v>
      </c>
      <c r="D15" s="374">
        <v>6</v>
      </c>
      <c r="E15" s="281">
        <f t="shared" si="0"/>
        <v>6</v>
      </c>
      <c r="F15" s="269">
        <f t="shared" si="1"/>
        <v>0</v>
      </c>
      <c r="G15" s="271">
        <f t="shared" si="2"/>
        <v>6</v>
      </c>
      <c r="H15" s="224">
        <f t="shared" si="3"/>
        <v>0</v>
      </c>
      <c r="I15" s="220">
        <f t="shared" si="23"/>
        <v>6</v>
      </c>
      <c r="J15" s="263">
        <f t="shared" si="24"/>
        <v>6</v>
      </c>
      <c r="K15" s="9">
        <v>0</v>
      </c>
      <c r="L15" s="26">
        <v>0</v>
      </c>
      <c r="M15" s="11">
        <f t="shared" ref="M15:M30" si="27">K15-L15</f>
        <v>0</v>
      </c>
      <c r="N15" s="42">
        <v>0</v>
      </c>
      <c r="O15" s="204">
        <f t="shared" si="26"/>
        <v>0</v>
      </c>
      <c r="P15" s="9">
        <v>0</v>
      </c>
      <c r="Q15" s="15">
        <v>0</v>
      </c>
      <c r="R15" s="11">
        <f t="shared" si="4"/>
        <v>0</v>
      </c>
      <c r="S15" s="43">
        <v>0</v>
      </c>
      <c r="T15" s="205">
        <f t="shared" si="5"/>
        <v>0</v>
      </c>
      <c r="U15" s="383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6</v>
      </c>
      <c r="AA15" s="13">
        <v>0</v>
      </c>
      <c r="AB15" s="11">
        <f t="shared" si="8"/>
        <v>6</v>
      </c>
      <c r="AC15" s="42">
        <v>0</v>
      </c>
      <c r="AD15" s="204">
        <f t="shared" si="9"/>
        <v>6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13">
        <v>0</v>
      </c>
      <c r="AK15" s="13">
        <v>0</v>
      </c>
      <c r="AL15" s="11">
        <f t="shared" si="12"/>
        <v>0</v>
      </c>
      <c r="AM15" s="42">
        <v>0</v>
      </c>
      <c r="AN15" s="197">
        <f t="shared" si="13"/>
        <v>0</v>
      </c>
      <c r="AO15" s="13"/>
      <c r="AP15" s="13"/>
      <c r="AQ15" s="11">
        <f t="shared" si="14"/>
        <v>0</v>
      </c>
      <c r="AR15" s="13"/>
      <c r="AS15" s="13"/>
      <c r="AT15" s="13"/>
      <c r="AU15" s="11">
        <f t="shared" si="15"/>
        <v>0</v>
      </c>
      <c r="AV15" s="13"/>
      <c r="AW15" s="13"/>
      <c r="AX15" s="13"/>
      <c r="AY15" s="11">
        <f t="shared" si="16"/>
        <v>0</v>
      </c>
      <c r="AZ15" s="13"/>
      <c r="BA15" s="13"/>
      <c r="BB15" s="15"/>
      <c r="BC15" s="11">
        <f t="shared" si="17"/>
        <v>0</v>
      </c>
      <c r="BD15" s="11"/>
      <c r="BE15" s="11"/>
      <c r="BF15" s="11"/>
      <c r="BG15" s="11">
        <f t="shared" si="18"/>
        <v>0</v>
      </c>
      <c r="BH15" s="23"/>
      <c r="BI15" s="23"/>
      <c r="BJ15" s="23"/>
      <c r="BK15" s="23">
        <f t="shared" si="19"/>
        <v>0</v>
      </c>
      <c r="BL15" s="23"/>
      <c r="BM15" s="23"/>
      <c r="BN15" s="23"/>
      <c r="BO15" s="23">
        <f t="shared" si="20"/>
        <v>0</v>
      </c>
      <c r="BP15" s="23"/>
      <c r="BQ15" s="23"/>
      <c r="BR15" s="23"/>
      <c r="BS15" s="23">
        <f t="shared" si="21"/>
        <v>0</v>
      </c>
      <c r="BT15" s="23"/>
      <c r="BU15" s="23"/>
      <c r="BV15" s="23"/>
      <c r="BW15" s="221">
        <f t="shared" si="22"/>
        <v>0</v>
      </c>
      <c r="BX15" s="27"/>
    </row>
    <row r="16" spans="1:76" ht="42" customHeight="1" x14ac:dyDescent="0.3">
      <c r="A16" s="9">
        <v>14</v>
      </c>
      <c r="B16" s="40" t="s">
        <v>41</v>
      </c>
      <c r="C16" s="26">
        <v>8</v>
      </c>
      <c r="D16" s="26">
        <v>12</v>
      </c>
      <c r="E16" s="281">
        <f t="shared" si="0"/>
        <v>14</v>
      </c>
      <c r="F16" s="269">
        <f t="shared" si="1"/>
        <v>23</v>
      </c>
      <c r="G16" s="271">
        <f t="shared" si="2"/>
        <v>-9</v>
      </c>
      <c r="H16" s="224">
        <f t="shared" si="3"/>
        <v>10</v>
      </c>
      <c r="I16" s="220">
        <f t="shared" si="23"/>
        <v>24</v>
      </c>
      <c r="J16" s="263">
        <f t="shared" si="24"/>
        <v>1</v>
      </c>
      <c r="K16" s="9">
        <v>0</v>
      </c>
      <c r="L16" s="13">
        <v>1</v>
      </c>
      <c r="M16" s="11">
        <f t="shared" si="27"/>
        <v>-1</v>
      </c>
      <c r="N16" s="42">
        <v>0</v>
      </c>
      <c r="O16" s="204">
        <f t="shared" si="26"/>
        <v>0</v>
      </c>
      <c r="P16" s="9">
        <v>0</v>
      </c>
      <c r="Q16" s="15">
        <v>1</v>
      </c>
      <c r="R16" s="11">
        <f t="shared" si="4"/>
        <v>-1</v>
      </c>
      <c r="S16" s="11">
        <v>0</v>
      </c>
      <c r="T16" s="205">
        <f t="shared" si="5"/>
        <v>0</v>
      </c>
      <c r="U16" s="383">
        <v>0</v>
      </c>
      <c r="V16" s="11">
        <v>1</v>
      </c>
      <c r="W16" s="11">
        <f t="shared" si="6"/>
        <v>-1</v>
      </c>
      <c r="X16" s="13">
        <v>0</v>
      </c>
      <c r="Y16" s="204">
        <f t="shared" si="7"/>
        <v>0</v>
      </c>
      <c r="Z16" s="9">
        <v>14</v>
      </c>
      <c r="AA16" s="13">
        <v>15</v>
      </c>
      <c r="AB16" s="11">
        <f t="shared" si="8"/>
        <v>-1</v>
      </c>
      <c r="AC16" s="156">
        <v>10</v>
      </c>
      <c r="AD16" s="204">
        <f t="shared" si="9"/>
        <v>24</v>
      </c>
      <c r="AE16" s="9">
        <v>0</v>
      </c>
      <c r="AF16" s="13">
        <v>4</v>
      </c>
      <c r="AG16" s="11">
        <f t="shared" si="10"/>
        <v>-4</v>
      </c>
      <c r="AH16" s="13">
        <v>0</v>
      </c>
      <c r="AI16" s="204">
        <f t="shared" si="11"/>
        <v>0</v>
      </c>
      <c r="AJ16" s="13">
        <v>0</v>
      </c>
      <c r="AK16" s="13">
        <v>1</v>
      </c>
      <c r="AL16" s="11">
        <f t="shared" si="12"/>
        <v>-1</v>
      </c>
      <c r="AM16" s="13">
        <v>0</v>
      </c>
      <c r="AN16" s="197">
        <f t="shared" si="13"/>
        <v>0</v>
      </c>
      <c r="AO16" s="13"/>
      <c r="AP16" s="13"/>
      <c r="AQ16" s="11">
        <f t="shared" si="14"/>
        <v>0</v>
      </c>
      <c r="AR16" s="13"/>
      <c r="AS16" s="13"/>
      <c r="AT16" s="13"/>
      <c r="AU16" s="11">
        <f t="shared" si="15"/>
        <v>0</v>
      </c>
      <c r="AV16" s="13"/>
      <c r="AW16" s="13"/>
      <c r="AX16" s="13"/>
      <c r="AY16" s="11">
        <f t="shared" si="16"/>
        <v>0</v>
      </c>
      <c r="AZ16" s="13"/>
      <c r="BA16" s="13"/>
      <c r="BB16" s="15"/>
      <c r="BC16" s="11">
        <f t="shared" si="17"/>
        <v>0</v>
      </c>
      <c r="BD16" s="11"/>
      <c r="BE16" s="11"/>
      <c r="BF16" s="11"/>
      <c r="BG16" s="11">
        <f t="shared" si="18"/>
        <v>0</v>
      </c>
      <c r="BH16" s="11"/>
      <c r="BI16" s="11"/>
      <c r="BJ16" s="11"/>
      <c r="BK16" s="11">
        <f t="shared" si="19"/>
        <v>0</v>
      </c>
      <c r="BL16" s="11"/>
      <c r="BM16" s="11"/>
      <c r="BN16" s="11"/>
      <c r="BO16" s="11">
        <f t="shared" si="20"/>
        <v>0</v>
      </c>
      <c r="BP16" s="11"/>
      <c r="BQ16" s="11"/>
      <c r="BR16" s="11"/>
      <c r="BS16" s="11">
        <f t="shared" si="21"/>
        <v>0</v>
      </c>
      <c r="BT16" s="11"/>
      <c r="BU16" s="11"/>
      <c r="BV16" s="11"/>
      <c r="BW16" s="12">
        <f t="shared" si="22"/>
        <v>0</v>
      </c>
      <c r="BX16" s="26"/>
    </row>
    <row r="17" spans="1:76" ht="51" customHeight="1" x14ac:dyDescent="0.3">
      <c r="A17" s="32">
        <v>15</v>
      </c>
      <c r="B17" s="40" t="s">
        <v>42</v>
      </c>
      <c r="C17" s="26">
        <v>8</v>
      </c>
      <c r="D17" s="26">
        <v>20</v>
      </c>
      <c r="E17" s="281">
        <f t="shared" si="0"/>
        <v>15</v>
      </c>
      <c r="F17" s="269">
        <f t="shared" si="1"/>
        <v>177</v>
      </c>
      <c r="G17" s="271">
        <f t="shared" si="2"/>
        <v>-162</v>
      </c>
      <c r="H17" s="224">
        <f t="shared" si="3"/>
        <v>162</v>
      </c>
      <c r="I17" s="220">
        <f t="shared" si="23"/>
        <v>177</v>
      </c>
      <c r="J17" s="263">
        <f t="shared" si="24"/>
        <v>0</v>
      </c>
      <c r="K17" s="9">
        <v>0</v>
      </c>
      <c r="L17" s="13">
        <v>8</v>
      </c>
      <c r="M17" s="11">
        <f t="shared" si="27"/>
        <v>-8</v>
      </c>
      <c r="N17" s="156">
        <v>8</v>
      </c>
      <c r="O17" s="204">
        <f t="shared" si="26"/>
        <v>8</v>
      </c>
      <c r="P17" s="9">
        <v>0</v>
      </c>
      <c r="Q17" s="15">
        <v>3</v>
      </c>
      <c r="R17" s="11">
        <f t="shared" si="4"/>
        <v>-3</v>
      </c>
      <c r="S17" s="157">
        <v>3</v>
      </c>
      <c r="T17" s="205">
        <f t="shared" si="5"/>
        <v>3</v>
      </c>
      <c r="U17" s="383">
        <v>0</v>
      </c>
      <c r="V17" s="11">
        <v>2</v>
      </c>
      <c r="W17" s="11">
        <f t="shared" si="6"/>
        <v>-2</v>
      </c>
      <c r="X17" s="156">
        <v>2</v>
      </c>
      <c r="Y17" s="204">
        <f t="shared" si="7"/>
        <v>2</v>
      </c>
      <c r="Z17" s="9">
        <v>15</v>
      </c>
      <c r="AA17" s="13">
        <v>145</v>
      </c>
      <c r="AB17" s="11">
        <f t="shared" si="8"/>
        <v>-130</v>
      </c>
      <c r="AC17" s="156">
        <v>130</v>
      </c>
      <c r="AD17" s="204">
        <f t="shared" si="9"/>
        <v>145</v>
      </c>
      <c r="AE17" s="9">
        <v>0</v>
      </c>
      <c r="AF17" s="13">
        <v>15</v>
      </c>
      <c r="AG17" s="11">
        <f t="shared" si="10"/>
        <v>-15</v>
      </c>
      <c r="AH17" s="156">
        <v>15</v>
      </c>
      <c r="AI17" s="204">
        <f t="shared" si="11"/>
        <v>15</v>
      </c>
      <c r="AJ17" s="13">
        <v>0</v>
      </c>
      <c r="AK17" s="13">
        <v>4</v>
      </c>
      <c r="AL17" s="11">
        <f t="shared" si="12"/>
        <v>-4</v>
      </c>
      <c r="AM17" s="156">
        <v>4</v>
      </c>
      <c r="AN17" s="197">
        <f t="shared" si="13"/>
        <v>4</v>
      </c>
      <c r="AO17" s="13"/>
      <c r="AP17" s="13"/>
      <c r="AQ17" s="11">
        <f t="shared" si="14"/>
        <v>0</v>
      </c>
      <c r="AR17" s="13"/>
      <c r="AS17" s="13"/>
      <c r="AT17" s="13"/>
      <c r="AU17" s="11">
        <f t="shared" si="15"/>
        <v>0</v>
      </c>
      <c r="AV17" s="13"/>
      <c r="AW17" s="13"/>
      <c r="AX17" s="13"/>
      <c r="AY17" s="11">
        <f t="shared" si="16"/>
        <v>0</v>
      </c>
      <c r="AZ17" s="13"/>
      <c r="BA17" s="13"/>
      <c r="BB17" s="15"/>
      <c r="BC17" s="11">
        <f t="shared" si="17"/>
        <v>0</v>
      </c>
      <c r="BD17" s="11"/>
      <c r="BE17" s="11"/>
      <c r="BF17" s="11"/>
      <c r="BG17" s="11">
        <f t="shared" si="18"/>
        <v>0</v>
      </c>
      <c r="BH17" s="23"/>
      <c r="BI17" s="23"/>
      <c r="BJ17" s="23"/>
      <c r="BK17" s="23">
        <f t="shared" si="19"/>
        <v>0</v>
      </c>
      <c r="BL17" s="23"/>
      <c r="BM17" s="23"/>
      <c r="BN17" s="23"/>
      <c r="BO17" s="23">
        <f t="shared" si="20"/>
        <v>0</v>
      </c>
      <c r="BP17" s="23"/>
      <c r="BQ17" s="23"/>
      <c r="BR17" s="23"/>
      <c r="BS17" s="23">
        <f t="shared" si="21"/>
        <v>0</v>
      </c>
      <c r="BT17" s="23"/>
      <c r="BU17" s="23"/>
      <c r="BV17" s="23"/>
      <c r="BW17" s="221">
        <f t="shared" si="22"/>
        <v>0</v>
      </c>
      <c r="BX17" s="27"/>
    </row>
    <row r="18" spans="1:76" ht="51" customHeight="1" x14ac:dyDescent="0.3">
      <c r="A18" s="9">
        <v>16</v>
      </c>
      <c r="B18" s="40" t="s">
        <v>43</v>
      </c>
      <c r="C18" s="26">
        <v>8</v>
      </c>
      <c r="D18" s="26">
        <v>30</v>
      </c>
      <c r="E18" s="281">
        <f t="shared" si="0"/>
        <v>8</v>
      </c>
      <c r="F18" s="269">
        <f t="shared" si="1"/>
        <v>115</v>
      </c>
      <c r="G18" s="271">
        <f t="shared" si="2"/>
        <v>-107</v>
      </c>
      <c r="H18" s="224">
        <f t="shared" si="3"/>
        <v>107</v>
      </c>
      <c r="I18" s="220">
        <f t="shared" si="23"/>
        <v>115</v>
      </c>
      <c r="J18" s="263">
        <f t="shared" si="24"/>
        <v>0</v>
      </c>
      <c r="K18" s="9">
        <v>0</v>
      </c>
      <c r="L18" s="75">
        <v>5</v>
      </c>
      <c r="M18" s="11">
        <f t="shared" si="27"/>
        <v>-5</v>
      </c>
      <c r="N18" s="156">
        <v>5</v>
      </c>
      <c r="O18" s="204">
        <f t="shared" si="26"/>
        <v>5</v>
      </c>
      <c r="P18" s="9">
        <v>0</v>
      </c>
      <c r="Q18" s="75">
        <v>2</v>
      </c>
      <c r="R18" s="11">
        <f t="shared" si="4"/>
        <v>-2</v>
      </c>
      <c r="S18" s="157">
        <v>2</v>
      </c>
      <c r="T18" s="205">
        <f t="shared" si="5"/>
        <v>2</v>
      </c>
      <c r="U18" s="383">
        <v>0</v>
      </c>
      <c r="V18" s="75">
        <v>2</v>
      </c>
      <c r="W18" s="11">
        <f t="shared" si="6"/>
        <v>-2</v>
      </c>
      <c r="X18" s="156">
        <v>2</v>
      </c>
      <c r="Y18" s="204">
        <f t="shared" si="7"/>
        <v>2</v>
      </c>
      <c r="Z18" s="102">
        <v>8</v>
      </c>
      <c r="AA18" s="75">
        <v>90</v>
      </c>
      <c r="AB18" s="11">
        <f t="shared" si="8"/>
        <v>-82</v>
      </c>
      <c r="AC18" s="157">
        <v>82</v>
      </c>
      <c r="AD18" s="204">
        <f t="shared" si="9"/>
        <v>90</v>
      </c>
      <c r="AE18" s="9">
        <v>0</v>
      </c>
      <c r="AF18" s="75">
        <v>13</v>
      </c>
      <c r="AG18" s="11">
        <f t="shared" si="10"/>
        <v>-13</v>
      </c>
      <c r="AH18" s="156">
        <v>13</v>
      </c>
      <c r="AI18" s="204">
        <f t="shared" si="11"/>
        <v>13</v>
      </c>
      <c r="AJ18" s="13">
        <v>0</v>
      </c>
      <c r="AK18" s="75">
        <v>3</v>
      </c>
      <c r="AL18" s="11">
        <f t="shared" si="12"/>
        <v>-3</v>
      </c>
      <c r="AM18" s="156">
        <v>3</v>
      </c>
      <c r="AN18" s="197">
        <f t="shared" si="13"/>
        <v>3</v>
      </c>
      <c r="AO18" s="90"/>
      <c r="AP18" s="90"/>
      <c r="AQ18" s="11">
        <f t="shared" si="14"/>
        <v>0</v>
      </c>
      <c r="AR18" s="11"/>
      <c r="AS18" s="90"/>
      <c r="AT18" s="90"/>
      <c r="AU18" s="11">
        <f t="shared" si="15"/>
        <v>0</v>
      </c>
      <c r="AV18" s="11"/>
      <c r="AW18" s="90"/>
      <c r="AX18" s="90"/>
      <c r="AY18" s="11">
        <f t="shared" si="16"/>
        <v>0</v>
      </c>
      <c r="AZ18" s="11"/>
      <c r="BA18" s="90"/>
      <c r="BB18" s="90"/>
      <c r="BC18" s="11">
        <f t="shared" si="17"/>
        <v>0</v>
      </c>
      <c r="BD18" s="11"/>
      <c r="BE18" s="28"/>
      <c r="BF18" s="28"/>
      <c r="BG18" s="11">
        <f t="shared" si="18"/>
        <v>0</v>
      </c>
      <c r="BH18" s="11"/>
      <c r="BI18" s="28"/>
      <c r="BJ18" s="28"/>
      <c r="BK18" s="11">
        <f t="shared" si="19"/>
        <v>0</v>
      </c>
      <c r="BL18" s="11"/>
      <c r="BM18" s="28"/>
      <c r="BN18" s="28"/>
      <c r="BO18" s="11">
        <f t="shared" si="20"/>
        <v>0</v>
      </c>
      <c r="BP18" s="11"/>
      <c r="BQ18" s="28"/>
      <c r="BR18" s="28"/>
      <c r="BS18" s="11">
        <f t="shared" si="21"/>
        <v>0</v>
      </c>
      <c r="BT18" s="11"/>
      <c r="BU18" s="28"/>
      <c r="BV18" s="28"/>
      <c r="BW18" s="65">
        <f t="shared" si="22"/>
        <v>0</v>
      </c>
      <c r="BX18" s="26"/>
    </row>
    <row r="19" spans="1:76" ht="42" customHeight="1" x14ac:dyDescent="0.3">
      <c r="A19" s="32">
        <v>17</v>
      </c>
      <c r="B19" s="40" t="s">
        <v>44</v>
      </c>
      <c r="C19" s="26">
        <v>8</v>
      </c>
      <c r="D19" s="26">
        <v>30</v>
      </c>
      <c r="E19" s="281">
        <f t="shared" si="0"/>
        <v>63</v>
      </c>
      <c r="F19" s="269">
        <f t="shared" si="1"/>
        <v>367</v>
      </c>
      <c r="G19" s="271">
        <f t="shared" si="2"/>
        <v>-304</v>
      </c>
      <c r="H19" s="224">
        <f t="shared" si="3"/>
        <v>304</v>
      </c>
      <c r="I19" s="220">
        <f t="shared" si="23"/>
        <v>367</v>
      </c>
      <c r="J19" s="263">
        <f t="shared" si="24"/>
        <v>0</v>
      </c>
      <c r="K19" s="102">
        <v>15</v>
      </c>
      <c r="L19" s="75">
        <v>16</v>
      </c>
      <c r="M19" s="11">
        <f t="shared" si="27"/>
        <v>-1</v>
      </c>
      <c r="N19" s="43">
        <v>16</v>
      </c>
      <c r="O19" s="204">
        <f t="shared" si="26"/>
        <v>31</v>
      </c>
      <c r="P19" s="9">
        <v>0</v>
      </c>
      <c r="Q19" s="75">
        <v>12</v>
      </c>
      <c r="R19" s="11">
        <f t="shared" si="4"/>
        <v>-12</v>
      </c>
      <c r="S19" s="43">
        <v>30</v>
      </c>
      <c r="T19" s="205">
        <f t="shared" si="5"/>
        <v>30</v>
      </c>
      <c r="U19" s="383">
        <v>0</v>
      </c>
      <c r="V19" s="75">
        <v>16</v>
      </c>
      <c r="W19" s="11">
        <f t="shared" si="6"/>
        <v>-16</v>
      </c>
      <c r="X19" s="43">
        <v>30</v>
      </c>
      <c r="Y19" s="205">
        <f t="shared" si="7"/>
        <v>30</v>
      </c>
      <c r="Z19" s="102">
        <v>15</v>
      </c>
      <c r="AA19" s="75">
        <v>228</v>
      </c>
      <c r="AB19" s="11">
        <f t="shared" si="8"/>
        <v>-213</v>
      </c>
      <c r="AC19" s="158">
        <v>196</v>
      </c>
      <c r="AD19" s="206">
        <f t="shared" si="9"/>
        <v>211</v>
      </c>
      <c r="AE19" s="102">
        <v>8</v>
      </c>
      <c r="AF19" s="75">
        <v>76</v>
      </c>
      <c r="AG19" s="11">
        <f t="shared" si="10"/>
        <v>-68</v>
      </c>
      <c r="AH19" s="43">
        <v>32</v>
      </c>
      <c r="AI19" s="205">
        <f t="shared" si="11"/>
        <v>40</v>
      </c>
      <c r="AJ19" s="101">
        <v>25</v>
      </c>
      <c r="AK19" s="75">
        <v>19</v>
      </c>
      <c r="AL19" s="11">
        <f t="shared" si="12"/>
        <v>6</v>
      </c>
      <c r="AM19" s="42">
        <v>0</v>
      </c>
      <c r="AN19" s="197">
        <f t="shared" si="13"/>
        <v>25</v>
      </c>
      <c r="AO19" s="90"/>
      <c r="AP19" s="90"/>
      <c r="AQ19" s="11">
        <f t="shared" si="14"/>
        <v>0</v>
      </c>
      <c r="AR19" s="11"/>
      <c r="AS19" s="90"/>
      <c r="AT19" s="90"/>
      <c r="AU19" s="11">
        <f t="shared" si="15"/>
        <v>0</v>
      </c>
      <c r="AV19" s="11"/>
      <c r="AW19" s="90"/>
      <c r="AX19" s="90"/>
      <c r="AY19" s="11">
        <f t="shared" si="16"/>
        <v>0</v>
      </c>
      <c r="AZ19" s="11"/>
      <c r="BA19" s="90"/>
      <c r="BB19" s="90"/>
      <c r="BC19" s="11">
        <f t="shared" si="17"/>
        <v>0</v>
      </c>
      <c r="BD19" s="11"/>
      <c r="BE19" s="28"/>
      <c r="BF19" s="28"/>
      <c r="BG19" s="11">
        <f t="shared" si="18"/>
        <v>0</v>
      </c>
      <c r="BH19" s="23"/>
      <c r="BI19" s="30"/>
      <c r="BJ19" s="30"/>
      <c r="BK19" s="23">
        <f t="shared" si="19"/>
        <v>0</v>
      </c>
      <c r="BL19" s="23"/>
      <c r="BM19" s="30"/>
      <c r="BN19" s="30"/>
      <c r="BO19" s="23">
        <f t="shared" si="20"/>
        <v>0</v>
      </c>
      <c r="BP19" s="23"/>
      <c r="BQ19" s="30"/>
      <c r="BR19" s="30"/>
      <c r="BS19" s="23">
        <f t="shared" si="21"/>
        <v>0</v>
      </c>
      <c r="BT19" s="23"/>
      <c r="BU19" s="30"/>
      <c r="BV19" s="30"/>
      <c r="BW19" s="221">
        <f t="shared" si="22"/>
        <v>0</v>
      </c>
      <c r="BX19" s="27"/>
    </row>
    <row r="20" spans="1:76" ht="42" customHeight="1" x14ac:dyDescent="0.3">
      <c r="A20" s="9">
        <v>18</v>
      </c>
      <c r="B20" s="40" t="s">
        <v>45</v>
      </c>
      <c r="C20" s="26">
        <v>8</v>
      </c>
      <c r="D20" s="26">
        <v>20</v>
      </c>
      <c r="E20" s="281">
        <f t="shared" si="0"/>
        <v>55</v>
      </c>
      <c r="F20" s="269">
        <f t="shared" si="1"/>
        <v>46</v>
      </c>
      <c r="G20" s="271">
        <f t="shared" si="2"/>
        <v>9</v>
      </c>
      <c r="H20" s="224">
        <f t="shared" si="3"/>
        <v>0</v>
      </c>
      <c r="I20" s="220">
        <f t="shared" si="23"/>
        <v>55</v>
      </c>
      <c r="J20" s="263">
        <f t="shared" si="24"/>
        <v>9</v>
      </c>
      <c r="K20" s="383">
        <v>15</v>
      </c>
      <c r="L20" s="453">
        <v>5</v>
      </c>
      <c r="M20" s="11">
        <f t="shared" si="27"/>
        <v>10</v>
      </c>
      <c r="N20" s="43">
        <v>0</v>
      </c>
      <c r="O20" s="204">
        <f t="shared" si="26"/>
        <v>15</v>
      </c>
      <c r="P20" s="9">
        <v>0</v>
      </c>
      <c r="Q20" s="382">
        <v>1</v>
      </c>
      <c r="R20" s="11">
        <f t="shared" si="4"/>
        <v>-1</v>
      </c>
      <c r="S20" s="11">
        <v>0</v>
      </c>
      <c r="T20" s="205">
        <f t="shared" si="5"/>
        <v>0</v>
      </c>
      <c r="U20" s="383">
        <v>25</v>
      </c>
      <c r="V20" s="382">
        <v>1</v>
      </c>
      <c r="W20" s="11">
        <f t="shared" si="6"/>
        <v>24</v>
      </c>
      <c r="X20" s="43">
        <v>0</v>
      </c>
      <c r="Y20" s="205">
        <f t="shared" si="7"/>
        <v>25</v>
      </c>
      <c r="Z20" s="383">
        <v>15</v>
      </c>
      <c r="AA20" s="382">
        <v>31</v>
      </c>
      <c r="AB20" s="11">
        <f t="shared" si="8"/>
        <v>-16</v>
      </c>
      <c r="AC20" s="50">
        <v>0</v>
      </c>
      <c r="AD20" s="206">
        <f t="shared" si="9"/>
        <v>15</v>
      </c>
      <c r="AE20" s="383">
        <v>0</v>
      </c>
      <c r="AF20" s="382">
        <v>6</v>
      </c>
      <c r="AG20" s="11">
        <f t="shared" si="10"/>
        <v>-6</v>
      </c>
      <c r="AH20" s="11">
        <v>0</v>
      </c>
      <c r="AI20" s="205">
        <f t="shared" si="11"/>
        <v>0</v>
      </c>
      <c r="AJ20" s="393">
        <v>0</v>
      </c>
      <c r="AK20" s="382">
        <v>2</v>
      </c>
      <c r="AL20" s="11">
        <f t="shared" si="12"/>
        <v>-2</v>
      </c>
      <c r="AM20" s="13">
        <v>0</v>
      </c>
      <c r="AN20" s="197">
        <f t="shared" si="13"/>
        <v>0</v>
      </c>
      <c r="AO20" s="386"/>
      <c r="AP20" s="386"/>
      <c r="AQ20" s="11">
        <f t="shared" si="14"/>
        <v>0</v>
      </c>
      <c r="AR20" s="11"/>
      <c r="AS20" s="386"/>
      <c r="AT20" s="386"/>
      <c r="AU20" s="11">
        <f t="shared" si="15"/>
        <v>0</v>
      </c>
      <c r="AV20" s="11"/>
      <c r="AW20" s="386"/>
      <c r="AX20" s="386"/>
      <c r="AY20" s="11">
        <f t="shared" si="16"/>
        <v>0</v>
      </c>
      <c r="AZ20" s="11"/>
      <c r="BA20" s="386"/>
      <c r="BB20" s="386"/>
      <c r="BC20" s="11">
        <f t="shared" si="17"/>
        <v>0</v>
      </c>
      <c r="BD20" s="11"/>
      <c r="BE20" s="386"/>
      <c r="BF20" s="386"/>
      <c r="BG20" s="11">
        <f t="shared" si="18"/>
        <v>0</v>
      </c>
      <c r="BH20" s="11"/>
      <c r="BI20" s="377"/>
      <c r="BJ20" s="377"/>
      <c r="BK20" s="11">
        <f t="shared" si="19"/>
        <v>0</v>
      </c>
      <c r="BL20" s="11"/>
      <c r="BM20" s="377"/>
      <c r="BN20" s="377"/>
      <c r="BO20" s="11">
        <f t="shared" si="20"/>
        <v>0</v>
      </c>
      <c r="BP20" s="11"/>
      <c r="BQ20" s="377"/>
      <c r="BR20" s="377"/>
      <c r="BS20" s="11">
        <f t="shared" si="21"/>
        <v>0</v>
      </c>
      <c r="BT20" s="11"/>
      <c r="BU20" s="377"/>
      <c r="BV20" s="377"/>
      <c r="BW20" s="12">
        <f t="shared" si="22"/>
        <v>0</v>
      </c>
      <c r="BX20" s="26"/>
    </row>
    <row r="21" spans="1:76" ht="42" customHeight="1" x14ac:dyDescent="0.3">
      <c r="A21" s="32">
        <v>19</v>
      </c>
      <c r="B21" s="40" t="s">
        <v>46</v>
      </c>
      <c r="C21" s="307">
        <v>8</v>
      </c>
      <c r="D21" s="307">
        <v>30</v>
      </c>
      <c r="E21" s="281">
        <f t="shared" si="0"/>
        <v>0</v>
      </c>
      <c r="F21" s="269">
        <f t="shared" si="1"/>
        <v>16</v>
      </c>
      <c r="G21" s="271">
        <f t="shared" si="2"/>
        <v>-16</v>
      </c>
      <c r="H21" s="224">
        <f t="shared" si="3"/>
        <v>16</v>
      </c>
      <c r="I21" s="220">
        <f t="shared" si="23"/>
        <v>16</v>
      </c>
      <c r="J21" s="263">
        <f t="shared" si="24"/>
        <v>0</v>
      </c>
      <c r="K21" s="383">
        <v>0</v>
      </c>
      <c r="L21" s="382">
        <v>1</v>
      </c>
      <c r="M21" s="26">
        <f t="shared" si="27"/>
        <v>-1</v>
      </c>
      <c r="N21" s="157">
        <v>1</v>
      </c>
      <c r="O21" s="204">
        <f t="shared" si="26"/>
        <v>1</v>
      </c>
      <c r="P21" s="9">
        <v>0</v>
      </c>
      <c r="Q21" s="382">
        <v>1</v>
      </c>
      <c r="R21" s="26">
        <f t="shared" si="4"/>
        <v>-1</v>
      </c>
      <c r="S21" s="157">
        <v>1</v>
      </c>
      <c r="T21" s="205">
        <f t="shared" si="5"/>
        <v>1</v>
      </c>
      <c r="U21" s="383">
        <v>0</v>
      </c>
      <c r="V21" s="382">
        <v>1</v>
      </c>
      <c r="W21" s="26">
        <f t="shared" si="6"/>
        <v>-1</v>
      </c>
      <c r="X21" s="158">
        <v>1</v>
      </c>
      <c r="Y21" s="206">
        <f t="shared" si="7"/>
        <v>1</v>
      </c>
      <c r="Z21" s="383">
        <v>0</v>
      </c>
      <c r="AA21" s="382">
        <v>9</v>
      </c>
      <c r="AB21" s="26">
        <f t="shared" si="8"/>
        <v>-9</v>
      </c>
      <c r="AC21" s="158">
        <v>9</v>
      </c>
      <c r="AD21" s="206">
        <f t="shared" si="9"/>
        <v>9</v>
      </c>
      <c r="AE21" s="383">
        <v>0</v>
      </c>
      <c r="AF21" s="382">
        <v>3</v>
      </c>
      <c r="AG21" s="26">
        <f t="shared" si="10"/>
        <v>-3</v>
      </c>
      <c r="AH21" s="157">
        <v>3</v>
      </c>
      <c r="AI21" s="205">
        <f t="shared" si="11"/>
        <v>3</v>
      </c>
      <c r="AJ21" s="393">
        <v>0</v>
      </c>
      <c r="AK21" s="382">
        <v>1</v>
      </c>
      <c r="AL21" s="26">
        <f t="shared" si="12"/>
        <v>-1</v>
      </c>
      <c r="AM21" s="156">
        <v>1</v>
      </c>
      <c r="AN21" s="197">
        <f t="shared" si="13"/>
        <v>1</v>
      </c>
      <c r="AO21" s="386"/>
      <c r="AP21" s="386"/>
      <c r="AQ21" s="26">
        <f t="shared" si="14"/>
        <v>0</v>
      </c>
      <c r="AR21" s="26"/>
      <c r="AS21" s="386"/>
      <c r="AT21" s="386"/>
      <c r="AU21" s="26">
        <f t="shared" si="15"/>
        <v>0</v>
      </c>
      <c r="AV21" s="26"/>
      <c r="AW21" s="386"/>
      <c r="AX21" s="386"/>
      <c r="AY21" s="26">
        <f t="shared" si="16"/>
        <v>0</v>
      </c>
      <c r="AZ21" s="26"/>
      <c r="BA21" s="386"/>
      <c r="BB21" s="386"/>
      <c r="BC21" s="26">
        <f t="shared" si="17"/>
        <v>0</v>
      </c>
      <c r="BD21" s="26"/>
      <c r="BE21" s="386"/>
      <c r="BF21" s="386"/>
      <c r="BG21" s="26">
        <f t="shared" si="18"/>
        <v>0</v>
      </c>
      <c r="BH21" s="27"/>
      <c r="BI21" s="36"/>
      <c r="BJ21" s="36"/>
      <c r="BK21" s="27">
        <f t="shared" si="19"/>
        <v>0</v>
      </c>
      <c r="BL21" s="27"/>
      <c r="BM21" s="36"/>
      <c r="BN21" s="36"/>
      <c r="BO21" s="27">
        <f t="shared" si="20"/>
        <v>0</v>
      </c>
      <c r="BP21" s="27"/>
      <c r="BQ21" s="36"/>
      <c r="BR21" s="36"/>
      <c r="BS21" s="27">
        <f t="shared" si="21"/>
        <v>0</v>
      </c>
      <c r="BT21" s="27"/>
      <c r="BU21" s="36"/>
      <c r="BV21" s="36"/>
      <c r="BW21" s="63">
        <f t="shared" si="22"/>
        <v>0</v>
      </c>
      <c r="BX21" s="27"/>
    </row>
    <row r="22" spans="1:76" ht="53.4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81">
        <f t="shared" si="0"/>
        <v>165</v>
      </c>
      <c r="F22" s="269">
        <f t="shared" si="1"/>
        <v>164</v>
      </c>
      <c r="G22" s="271">
        <f t="shared" si="2"/>
        <v>1</v>
      </c>
      <c r="H22" s="224">
        <f t="shared" si="3"/>
        <v>0</v>
      </c>
      <c r="I22" s="220">
        <f t="shared" si="23"/>
        <v>165</v>
      </c>
      <c r="J22" s="263">
        <f t="shared" si="24"/>
        <v>1</v>
      </c>
      <c r="K22" s="383">
        <v>0</v>
      </c>
      <c r="L22" s="454">
        <v>10</v>
      </c>
      <c r="M22" s="26">
        <f t="shared" si="27"/>
        <v>-10</v>
      </c>
      <c r="N22" s="11">
        <v>0</v>
      </c>
      <c r="O22" s="204">
        <f t="shared" si="26"/>
        <v>0</v>
      </c>
      <c r="P22" s="9">
        <v>0</v>
      </c>
      <c r="Q22" s="382">
        <v>4</v>
      </c>
      <c r="R22" s="26">
        <f t="shared" si="4"/>
        <v>-4</v>
      </c>
      <c r="S22" s="11">
        <v>0</v>
      </c>
      <c r="T22" s="205">
        <f t="shared" si="5"/>
        <v>0</v>
      </c>
      <c r="U22" s="383">
        <v>0</v>
      </c>
      <c r="V22" s="382">
        <v>3</v>
      </c>
      <c r="W22" s="26">
        <f t="shared" si="6"/>
        <v>-3</v>
      </c>
      <c r="X22" s="158">
        <v>0</v>
      </c>
      <c r="Y22" s="206">
        <f t="shared" si="7"/>
        <v>0</v>
      </c>
      <c r="Z22" s="383">
        <v>0</v>
      </c>
      <c r="AA22" s="382">
        <v>111</v>
      </c>
      <c r="AB22" s="26">
        <f t="shared" si="8"/>
        <v>-111</v>
      </c>
      <c r="AC22" s="26">
        <v>0</v>
      </c>
      <c r="AD22" s="206">
        <f t="shared" si="9"/>
        <v>0</v>
      </c>
      <c r="AE22" s="383">
        <v>150</v>
      </c>
      <c r="AF22" s="382">
        <v>25</v>
      </c>
      <c r="AG22" s="26">
        <f t="shared" si="10"/>
        <v>125</v>
      </c>
      <c r="AH22" s="43">
        <v>0</v>
      </c>
      <c r="AI22" s="205">
        <f t="shared" si="11"/>
        <v>150</v>
      </c>
      <c r="AJ22" s="393">
        <v>15</v>
      </c>
      <c r="AK22" s="382">
        <v>11</v>
      </c>
      <c r="AL22" s="26">
        <f t="shared" si="12"/>
        <v>4</v>
      </c>
      <c r="AM22" s="42">
        <v>0</v>
      </c>
      <c r="AN22" s="197">
        <f t="shared" si="13"/>
        <v>15</v>
      </c>
      <c r="AO22" s="39"/>
      <c r="AP22" s="39"/>
      <c r="AQ22" s="26">
        <f t="shared" si="14"/>
        <v>0</v>
      </c>
      <c r="AR22" s="26"/>
      <c r="AS22" s="39"/>
      <c r="AT22" s="39"/>
      <c r="AU22" s="26">
        <f t="shared" si="15"/>
        <v>0</v>
      </c>
      <c r="AV22" s="26"/>
      <c r="AW22" s="39"/>
      <c r="AX22" s="39"/>
      <c r="AY22" s="26">
        <f t="shared" si="16"/>
        <v>0</v>
      </c>
      <c r="AZ22" s="26"/>
      <c r="BA22" s="39"/>
      <c r="BB22" s="39"/>
      <c r="BC22" s="26">
        <f t="shared" si="17"/>
        <v>0</v>
      </c>
      <c r="BD22" s="26"/>
      <c r="BE22" s="39"/>
      <c r="BF22" s="39"/>
      <c r="BG22" s="26">
        <f t="shared" si="18"/>
        <v>0</v>
      </c>
      <c r="BH22" s="26"/>
      <c r="BI22" s="39"/>
      <c r="BJ22" s="39"/>
      <c r="BK22" s="26">
        <f t="shared" si="19"/>
        <v>0</v>
      </c>
      <c r="BL22" s="26"/>
      <c r="BM22" s="39"/>
      <c r="BN22" s="39"/>
      <c r="BO22" s="26">
        <f t="shared" si="20"/>
        <v>0</v>
      </c>
      <c r="BP22" s="26"/>
      <c r="BQ22" s="39"/>
      <c r="BR22" s="39"/>
      <c r="BS22" s="26">
        <f t="shared" si="21"/>
        <v>0</v>
      </c>
      <c r="BT22" s="26"/>
      <c r="BU22" s="39"/>
      <c r="BV22" s="39"/>
      <c r="BW22" s="65">
        <f t="shared" si="22"/>
        <v>0</v>
      </c>
      <c r="BX22" s="26"/>
    </row>
    <row r="23" spans="1:76" ht="108" customHeight="1" x14ac:dyDescent="0.3">
      <c r="A23" s="32">
        <v>21</v>
      </c>
      <c r="B23" s="40" t="s">
        <v>125</v>
      </c>
      <c r="C23" s="382">
        <v>6</v>
      </c>
      <c r="D23" s="389">
        <v>9</v>
      </c>
      <c r="E23" s="281">
        <f t="shared" si="0"/>
        <v>8</v>
      </c>
      <c r="F23" s="269">
        <f t="shared" si="1"/>
        <v>10</v>
      </c>
      <c r="G23" s="271">
        <f t="shared" si="2"/>
        <v>-2</v>
      </c>
      <c r="H23" s="224">
        <f t="shared" si="3"/>
        <v>2</v>
      </c>
      <c r="I23" s="220">
        <f t="shared" si="23"/>
        <v>10</v>
      </c>
      <c r="J23" s="263">
        <f t="shared" si="24"/>
        <v>0</v>
      </c>
      <c r="K23" s="383">
        <v>0</v>
      </c>
      <c r="L23" s="382">
        <v>1</v>
      </c>
      <c r="M23" s="26">
        <f t="shared" si="27"/>
        <v>-1</v>
      </c>
      <c r="N23" s="157">
        <v>1</v>
      </c>
      <c r="O23" s="204">
        <f t="shared" si="26"/>
        <v>1</v>
      </c>
      <c r="P23" s="9">
        <v>0</v>
      </c>
      <c r="Q23" s="382">
        <v>1</v>
      </c>
      <c r="R23" s="26">
        <f t="shared" si="4"/>
        <v>-1</v>
      </c>
      <c r="S23" s="11">
        <v>0</v>
      </c>
      <c r="T23" s="205">
        <f t="shared" si="5"/>
        <v>0</v>
      </c>
      <c r="U23" s="383">
        <v>0</v>
      </c>
      <c r="V23" s="382">
        <v>1</v>
      </c>
      <c r="W23" s="26">
        <f t="shared" si="6"/>
        <v>-1</v>
      </c>
      <c r="X23" s="26">
        <v>0</v>
      </c>
      <c r="Y23" s="206">
        <f t="shared" si="7"/>
        <v>0</v>
      </c>
      <c r="Z23" s="383">
        <v>8</v>
      </c>
      <c r="AA23" s="382">
        <v>4</v>
      </c>
      <c r="AB23" s="26">
        <f t="shared" si="8"/>
        <v>4</v>
      </c>
      <c r="AC23" s="50">
        <v>1</v>
      </c>
      <c r="AD23" s="206">
        <f t="shared" si="9"/>
        <v>9</v>
      </c>
      <c r="AE23" s="383">
        <v>0</v>
      </c>
      <c r="AF23" s="382">
        <v>2</v>
      </c>
      <c r="AG23" s="26">
        <f t="shared" si="10"/>
        <v>-2</v>
      </c>
      <c r="AH23" s="11">
        <v>0</v>
      </c>
      <c r="AI23" s="205">
        <f t="shared" si="11"/>
        <v>0</v>
      </c>
      <c r="AJ23" s="393">
        <v>0</v>
      </c>
      <c r="AK23" s="382">
        <v>1</v>
      </c>
      <c r="AL23" s="26">
        <f t="shared" si="12"/>
        <v>-1</v>
      </c>
      <c r="AM23" s="13">
        <v>0</v>
      </c>
      <c r="AN23" s="197">
        <f t="shared" si="13"/>
        <v>0</v>
      </c>
      <c r="AO23" s="388"/>
      <c r="AP23" s="388"/>
      <c r="AQ23" s="26">
        <f t="shared" si="14"/>
        <v>0</v>
      </c>
      <c r="AR23" s="26"/>
      <c r="AS23" s="388"/>
      <c r="AT23" s="388"/>
      <c r="AU23" s="26">
        <f t="shared" si="15"/>
        <v>0</v>
      </c>
      <c r="AV23" s="26"/>
      <c r="AW23" s="388"/>
      <c r="AX23" s="388"/>
      <c r="AY23" s="26">
        <f t="shared" si="16"/>
        <v>0</v>
      </c>
      <c r="AZ23" s="26"/>
      <c r="BA23" s="388"/>
      <c r="BB23" s="388"/>
      <c r="BC23" s="26">
        <f t="shared" si="17"/>
        <v>0</v>
      </c>
      <c r="BD23" s="26"/>
      <c r="BE23" s="388"/>
      <c r="BF23" s="388"/>
      <c r="BG23" s="26">
        <f t="shared" si="18"/>
        <v>0</v>
      </c>
      <c r="BH23" s="27"/>
      <c r="BI23" s="60"/>
      <c r="BJ23" s="60"/>
      <c r="BK23" s="27">
        <f t="shared" si="19"/>
        <v>0</v>
      </c>
      <c r="BL23" s="27"/>
      <c r="BM23" s="60"/>
      <c r="BN23" s="60"/>
      <c r="BO23" s="27">
        <f t="shared" si="20"/>
        <v>0</v>
      </c>
      <c r="BP23" s="27"/>
      <c r="BQ23" s="60"/>
      <c r="BR23" s="60"/>
      <c r="BS23" s="27">
        <f t="shared" si="21"/>
        <v>0</v>
      </c>
      <c r="BT23" s="27"/>
      <c r="BU23" s="60"/>
      <c r="BV23" s="60"/>
      <c r="BW23" s="63">
        <f t="shared" si="22"/>
        <v>0</v>
      </c>
      <c r="BX23" s="27"/>
    </row>
    <row r="24" spans="1:76" ht="118.8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81">
        <f t="shared" si="0"/>
        <v>0</v>
      </c>
      <c r="F24" s="269">
        <f t="shared" si="1"/>
        <v>48</v>
      </c>
      <c r="G24" s="271">
        <f t="shared" si="2"/>
        <v>-48</v>
      </c>
      <c r="H24" s="224">
        <f t="shared" si="3"/>
        <v>48</v>
      </c>
      <c r="I24" s="220">
        <f t="shared" si="23"/>
        <v>48</v>
      </c>
      <c r="J24" s="263">
        <f t="shared" si="24"/>
        <v>0</v>
      </c>
      <c r="K24" s="383">
        <v>0</v>
      </c>
      <c r="L24" s="382">
        <v>3</v>
      </c>
      <c r="M24" s="26">
        <f t="shared" si="27"/>
        <v>-3</v>
      </c>
      <c r="N24" s="157">
        <v>3</v>
      </c>
      <c r="O24" s="204">
        <f t="shared" si="26"/>
        <v>3</v>
      </c>
      <c r="P24" s="9">
        <v>0</v>
      </c>
      <c r="Q24" s="382">
        <v>2</v>
      </c>
      <c r="R24" s="26">
        <f t="shared" si="4"/>
        <v>-2</v>
      </c>
      <c r="S24" s="157">
        <v>2</v>
      </c>
      <c r="T24" s="205">
        <f t="shared" si="5"/>
        <v>2</v>
      </c>
      <c r="U24" s="383">
        <v>0</v>
      </c>
      <c r="V24" s="382">
        <v>2</v>
      </c>
      <c r="W24" s="26">
        <f t="shared" si="6"/>
        <v>-2</v>
      </c>
      <c r="X24" s="158">
        <v>2</v>
      </c>
      <c r="Y24" s="206">
        <f t="shared" si="7"/>
        <v>2</v>
      </c>
      <c r="Z24" s="383">
        <v>0</v>
      </c>
      <c r="AA24" s="382">
        <v>32</v>
      </c>
      <c r="AB24" s="26">
        <f t="shared" si="8"/>
        <v>-32</v>
      </c>
      <c r="AC24" s="158">
        <v>32</v>
      </c>
      <c r="AD24" s="206">
        <f t="shared" si="9"/>
        <v>32</v>
      </c>
      <c r="AE24" s="383">
        <v>0</v>
      </c>
      <c r="AF24" s="382">
        <v>7</v>
      </c>
      <c r="AG24" s="26">
        <f t="shared" si="10"/>
        <v>-7</v>
      </c>
      <c r="AH24" s="157">
        <v>7</v>
      </c>
      <c r="AI24" s="205">
        <f t="shared" si="11"/>
        <v>7</v>
      </c>
      <c r="AJ24" s="393">
        <v>0</v>
      </c>
      <c r="AK24" s="382">
        <v>2</v>
      </c>
      <c r="AL24" s="26">
        <f t="shared" si="12"/>
        <v>-2</v>
      </c>
      <c r="AM24" s="156">
        <v>2</v>
      </c>
      <c r="AN24" s="197">
        <f t="shared" si="13"/>
        <v>2</v>
      </c>
      <c r="AO24" s="39"/>
      <c r="AP24" s="39"/>
      <c r="AQ24" s="26">
        <f t="shared" si="14"/>
        <v>0</v>
      </c>
      <c r="AR24" s="26"/>
      <c r="AS24" s="39"/>
      <c r="AT24" s="39"/>
      <c r="AU24" s="26">
        <f t="shared" si="15"/>
        <v>0</v>
      </c>
      <c r="AV24" s="26"/>
      <c r="AW24" s="39"/>
      <c r="AX24" s="39"/>
      <c r="AY24" s="26">
        <f t="shared" si="16"/>
        <v>0</v>
      </c>
      <c r="AZ24" s="26"/>
      <c r="BA24" s="39"/>
      <c r="BB24" s="39"/>
      <c r="BC24" s="26">
        <f t="shared" si="17"/>
        <v>0</v>
      </c>
      <c r="BD24" s="26"/>
      <c r="BE24" s="39"/>
      <c r="BF24" s="39"/>
      <c r="BG24" s="26">
        <f t="shared" si="18"/>
        <v>0</v>
      </c>
      <c r="BH24" s="26"/>
      <c r="BI24" s="39"/>
      <c r="BJ24" s="39"/>
      <c r="BK24" s="26">
        <f t="shared" si="19"/>
        <v>0</v>
      </c>
      <c r="BL24" s="26"/>
      <c r="BM24" s="39"/>
      <c r="BN24" s="39"/>
      <c r="BO24" s="26">
        <f t="shared" si="20"/>
        <v>0</v>
      </c>
      <c r="BP24" s="26"/>
      <c r="BQ24" s="39"/>
      <c r="BR24" s="39"/>
      <c r="BS24" s="26">
        <f t="shared" si="21"/>
        <v>0</v>
      </c>
      <c r="BT24" s="26"/>
      <c r="BU24" s="39"/>
      <c r="BV24" s="39"/>
      <c r="BW24" s="65">
        <f t="shared" si="22"/>
        <v>0</v>
      </c>
      <c r="BX24" s="26"/>
    </row>
    <row r="25" spans="1:76" ht="121.8" customHeight="1" x14ac:dyDescent="0.3">
      <c r="A25" s="32">
        <v>23</v>
      </c>
      <c r="B25" s="40" t="s">
        <v>126</v>
      </c>
      <c r="C25" s="382">
        <v>8</v>
      </c>
      <c r="D25" s="382">
        <v>15</v>
      </c>
      <c r="E25" s="281">
        <f t="shared" si="0"/>
        <v>0</v>
      </c>
      <c r="F25" s="269">
        <f t="shared" si="1"/>
        <v>32</v>
      </c>
      <c r="G25" s="271">
        <f t="shared" si="2"/>
        <v>-32</v>
      </c>
      <c r="H25" s="224">
        <f t="shared" si="3"/>
        <v>32</v>
      </c>
      <c r="I25" s="220">
        <f t="shared" si="23"/>
        <v>32</v>
      </c>
      <c r="J25" s="263">
        <f t="shared" si="24"/>
        <v>0</v>
      </c>
      <c r="K25" s="383">
        <v>0</v>
      </c>
      <c r="L25" s="382">
        <v>3</v>
      </c>
      <c r="M25" s="26">
        <f t="shared" si="27"/>
        <v>-3</v>
      </c>
      <c r="N25" s="157">
        <v>3</v>
      </c>
      <c r="O25" s="204">
        <f t="shared" si="26"/>
        <v>3</v>
      </c>
      <c r="P25" s="9">
        <v>0</v>
      </c>
      <c r="Q25" s="382">
        <v>2</v>
      </c>
      <c r="R25" s="26">
        <f t="shared" si="4"/>
        <v>-2</v>
      </c>
      <c r="S25" s="157">
        <v>2</v>
      </c>
      <c r="T25" s="205">
        <f t="shared" si="5"/>
        <v>2</v>
      </c>
      <c r="U25" s="383">
        <v>0</v>
      </c>
      <c r="V25" s="382">
        <v>2</v>
      </c>
      <c r="W25" s="26">
        <f t="shared" si="6"/>
        <v>-2</v>
      </c>
      <c r="X25" s="158">
        <v>2</v>
      </c>
      <c r="Y25" s="206">
        <f t="shared" si="7"/>
        <v>2</v>
      </c>
      <c r="Z25" s="383">
        <v>0</v>
      </c>
      <c r="AA25" s="382">
        <v>17</v>
      </c>
      <c r="AB25" s="26">
        <f t="shared" si="8"/>
        <v>-17</v>
      </c>
      <c r="AC25" s="50">
        <v>15</v>
      </c>
      <c r="AD25" s="206">
        <f t="shared" si="9"/>
        <v>15</v>
      </c>
      <c r="AE25" s="383">
        <v>0</v>
      </c>
      <c r="AF25" s="382">
        <v>3</v>
      </c>
      <c r="AG25" s="26">
        <f t="shared" si="10"/>
        <v>-3</v>
      </c>
      <c r="AH25" s="11">
        <v>0</v>
      </c>
      <c r="AI25" s="205">
        <f t="shared" si="11"/>
        <v>0</v>
      </c>
      <c r="AJ25" s="393">
        <v>0</v>
      </c>
      <c r="AK25" s="382">
        <v>5</v>
      </c>
      <c r="AL25" s="26">
        <f t="shared" si="12"/>
        <v>-5</v>
      </c>
      <c r="AM25" s="50">
        <v>10</v>
      </c>
      <c r="AN25" s="199">
        <f t="shared" si="13"/>
        <v>10</v>
      </c>
      <c r="AO25" s="388"/>
      <c r="AP25" s="388"/>
      <c r="AQ25" s="26">
        <f t="shared" si="14"/>
        <v>0</v>
      </c>
      <c r="AR25" s="26"/>
      <c r="AS25" s="388"/>
      <c r="AT25" s="388"/>
      <c r="AU25" s="26">
        <f t="shared" si="15"/>
        <v>0</v>
      </c>
      <c r="AV25" s="26"/>
      <c r="AW25" s="388"/>
      <c r="AX25" s="388"/>
      <c r="AY25" s="26">
        <f t="shared" si="16"/>
        <v>0</v>
      </c>
      <c r="AZ25" s="26"/>
      <c r="BA25" s="388"/>
      <c r="BB25" s="388"/>
      <c r="BC25" s="26">
        <f t="shared" si="17"/>
        <v>0</v>
      </c>
      <c r="BD25" s="26"/>
      <c r="BE25" s="388"/>
      <c r="BF25" s="388"/>
      <c r="BG25" s="26">
        <f t="shared" si="18"/>
        <v>0</v>
      </c>
      <c r="BH25" s="27"/>
      <c r="BI25" s="60"/>
      <c r="BJ25" s="60"/>
      <c r="BK25" s="27">
        <f t="shared" si="19"/>
        <v>0</v>
      </c>
      <c r="BL25" s="27"/>
      <c r="BM25" s="60"/>
      <c r="BN25" s="60"/>
      <c r="BO25" s="27">
        <f t="shared" si="20"/>
        <v>0</v>
      </c>
      <c r="BP25" s="27"/>
      <c r="BQ25" s="60"/>
      <c r="BR25" s="60"/>
      <c r="BS25" s="27">
        <f t="shared" si="21"/>
        <v>0</v>
      </c>
      <c r="BT25" s="27"/>
      <c r="BU25" s="60"/>
      <c r="BV25" s="60"/>
      <c r="BW25" s="63">
        <f t="shared" si="22"/>
        <v>0</v>
      </c>
      <c r="BX25" s="27"/>
    </row>
    <row r="26" spans="1:76" ht="47.4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81">
        <f t="shared" ref="E26:E30" si="28">K26+P26+U26+Z26+AE26+AJ26+AO26+AS26+AW26+BA26+BE26+BI26+BM26+BQ26+BU26</f>
        <v>0</v>
      </c>
      <c r="F26" s="269">
        <f t="shared" ref="F26:F30" si="29">L26+Q26+V26+AA26+AF26+AK26+AP26+AT26+AX26+BB26+BF26+BJ26+BN26+BR26+BV26</f>
        <v>0</v>
      </c>
      <c r="G26" s="271">
        <f t="shared" ref="G26:G30" si="30">M26+R26+W26+AB26+AG26+AL26+AQ26+AU26+AY26+BC26+BG26+BK26+BO26+BS26+BW26</f>
        <v>0</v>
      </c>
      <c r="H26" s="224">
        <f t="shared" ref="H26:H30" si="31">N26+S26+X26+AC26+AH26+AM26+AR26+AV26+AZ26+BD26+BH26+BL26+BP26+BT26+BX26</f>
        <v>0</v>
      </c>
      <c r="I26" s="220">
        <f t="shared" si="23"/>
        <v>0</v>
      </c>
      <c r="J26" s="263">
        <f t="shared" si="24"/>
        <v>0</v>
      </c>
      <c r="K26" s="383">
        <v>0</v>
      </c>
      <c r="L26" s="13">
        <v>0</v>
      </c>
      <c r="M26" s="11">
        <f t="shared" si="27"/>
        <v>0</v>
      </c>
      <c r="N26" s="43">
        <v>0</v>
      </c>
      <c r="O26" s="204">
        <f t="shared" si="26"/>
        <v>0</v>
      </c>
      <c r="P26" s="9">
        <v>0</v>
      </c>
      <c r="Q26" s="15">
        <v>0</v>
      </c>
      <c r="R26" s="11">
        <f t="shared" si="4"/>
        <v>0</v>
      </c>
      <c r="S26" s="43">
        <v>0</v>
      </c>
      <c r="T26" s="205">
        <f t="shared" si="5"/>
        <v>0</v>
      </c>
      <c r="U26" s="383">
        <v>0</v>
      </c>
      <c r="V26" s="11">
        <v>0</v>
      </c>
      <c r="W26" s="11">
        <f t="shared" si="6"/>
        <v>0</v>
      </c>
      <c r="X26" s="50">
        <v>0</v>
      </c>
      <c r="Y26" s="206">
        <f t="shared" si="7"/>
        <v>0</v>
      </c>
      <c r="Z26" s="383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0</v>
      </c>
      <c r="AF26" s="13">
        <v>0</v>
      </c>
      <c r="AG26" s="11">
        <f t="shared" si="10"/>
        <v>0</v>
      </c>
      <c r="AH26" s="43">
        <v>0</v>
      </c>
      <c r="AI26" s="205">
        <f t="shared" si="11"/>
        <v>0</v>
      </c>
      <c r="AJ26" s="393">
        <v>0</v>
      </c>
      <c r="AK26" s="13">
        <v>0</v>
      </c>
      <c r="AL26" s="11">
        <f t="shared" si="12"/>
        <v>0</v>
      </c>
      <c r="AM26" s="11">
        <v>0</v>
      </c>
      <c r="AN26" s="197">
        <f t="shared" si="13"/>
        <v>0</v>
      </c>
      <c r="AO26" s="13"/>
      <c r="AP26" s="13"/>
      <c r="AQ26" s="11">
        <f t="shared" si="14"/>
        <v>0</v>
      </c>
      <c r="AR26" s="11"/>
      <c r="AS26" s="13"/>
      <c r="AT26" s="13"/>
      <c r="AU26" s="11">
        <f t="shared" si="15"/>
        <v>0</v>
      </c>
      <c r="AV26" s="11"/>
      <c r="AW26" s="13"/>
      <c r="AX26" s="13"/>
      <c r="AY26" s="11">
        <f t="shared" si="16"/>
        <v>0</v>
      </c>
      <c r="AZ26" s="13"/>
      <c r="BA26" s="13"/>
      <c r="BB26" s="15"/>
      <c r="BC26" s="11">
        <f t="shared" si="17"/>
        <v>0</v>
      </c>
      <c r="BD26" s="11"/>
      <c r="BE26" s="11"/>
      <c r="BF26" s="11"/>
      <c r="BG26" s="11">
        <f t="shared" si="18"/>
        <v>0</v>
      </c>
      <c r="BH26" s="23"/>
      <c r="BI26" s="23"/>
      <c r="BJ26" s="23"/>
      <c r="BK26" s="23">
        <f t="shared" si="19"/>
        <v>0</v>
      </c>
      <c r="BL26" s="23"/>
      <c r="BM26" s="23"/>
      <c r="BN26" s="23"/>
      <c r="BO26" s="23">
        <f t="shared" si="20"/>
        <v>0</v>
      </c>
      <c r="BP26" s="23"/>
      <c r="BQ26" s="23"/>
      <c r="BR26" s="23"/>
      <c r="BS26" s="23">
        <f t="shared" si="21"/>
        <v>0</v>
      </c>
      <c r="BT26" s="23"/>
      <c r="BU26" s="23"/>
      <c r="BV26" s="23"/>
      <c r="BW26" s="23">
        <f t="shared" si="22"/>
        <v>0</v>
      </c>
      <c r="BX26" s="63"/>
    </row>
    <row r="27" spans="1:76" ht="42" customHeight="1" x14ac:dyDescent="0.3">
      <c r="A27" s="32">
        <v>25</v>
      </c>
      <c r="B27" s="25" t="s">
        <v>54</v>
      </c>
      <c r="C27" s="26">
        <v>10</v>
      </c>
      <c r="D27" s="26">
        <v>15</v>
      </c>
      <c r="E27" s="281">
        <f t="shared" si="28"/>
        <v>0</v>
      </c>
      <c r="F27" s="269">
        <f t="shared" si="29"/>
        <v>13</v>
      </c>
      <c r="G27" s="271">
        <f t="shared" si="30"/>
        <v>-13</v>
      </c>
      <c r="H27" s="224">
        <f t="shared" si="31"/>
        <v>13</v>
      </c>
      <c r="I27" s="220">
        <f t="shared" si="23"/>
        <v>13</v>
      </c>
      <c r="J27" s="263">
        <f t="shared" si="24"/>
        <v>0</v>
      </c>
      <c r="K27" s="383">
        <v>0</v>
      </c>
      <c r="L27" s="13">
        <v>1</v>
      </c>
      <c r="M27" s="11">
        <f t="shared" si="27"/>
        <v>-1</v>
      </c>
      <c r="N27" s="157">
        <v>1</v>
      </c>
      <c r="O27" s="204">
        <f t="shared" si="26"/>
        <v>1</v>
      </c>
      <c r="P27" s="9">
        <v>0</v>
      </c>
      <c r="Q27" s="15">
        <v>1</v>
      </c>
      <c r="R27" s="11">
        <f t="shared" si="4"/>
        <v>-1</v>
      </c>
      <c r="S27" s="43">
        <v>1</v>
      </c>
      <c r="T27" s="205">
        <f t="shared" si="5"/>
        <v>1</v>
      </c>
      <c r="U27" s="383">
        <v>0</v>
      </c>
      <c r="V27" s="11">
        <v>1</v>
      </c>
      <c r="W27" s="11">
        <f t="shared" si="6"/>
        <v>-1</v>
      </c>
      <c r="X27" s="158">
        <v>1</v>
      </c>
      <c r="Y27" s="206">
        <f t="shared" si="7"/>
        <v>1</v>
      </c>
      <c r="Z27" s="383">
        <v>0</v>
      </c>
      <c r="AA27" s="13">
        <v>7</v>
      </c>
      <c r="AB27" s="11">
        <f t="shared" si="8"/>
        <v>-7</v>
      </c>
      <c r="AC27" s="157">
        <v>7</v>
      </c>
      <c r="AD27" s="204">
        <f t="shared" si="9"/>
        <v>7</v>
      </c>
      <c r="AE27" s="9">
        <v>0</v>
      </c>
      <c r="AF27" s="13">
        <v>2</v>
      </c>
      <c r="AG27" s="11">
        <f t="shared" si="10"/>
        <v>-2</v>
      </c>
      <c r="AH27" s="157">
        <v>2</v>
      </c>
      <c r="AI27" s="205">
        <f t="shared" si="11"/>
        <v>2</v>
      </c>
      <c r="AJ27" s="393">
        <v>0</v>
      </c>
      <c r="AK27" s="13">
        <v>1</v>
      </c>
      <c r="AL27" s="11">
        <f t="shared" si="12"/>
        <v>-1</v>
      </c>
      <c r="AM27" s="157">
        <v>1</v>
      </c>
      <c r="AN27" s="197">
        <f t="shared" si="13"/>
        <v>1</v>
      </c>
      <c r="AO27" s="13"/>
      <c r="AP27" s="13"/>
      <c r="AQ27" s="11">
        <f t="shared" si="14"/>
        <v>0</v>
      </c>
      <c r="AR27" s="11"/>
      <c r="AS27" s="13"/>
      <c r="AT27" s="13"/>
      <c r="AU27" s="11">
        <f t="shared" si="15"/>
        <v>0</v>
      </c>
      <c r="AV27" s="11"/>
      <c r="AW27" s="13"/>
      <c r="AX27" s="13"/>
      <c r="AY27" s="11">
        <f t="shared" si="16"/>
        <v>0</v>
      </c>
      <c r="AZ27" s="13"/>
      <c r="BA27" s="13"/>
      <c r="BB27" s="15"/>
      <c r="BC27" s="11">
        <f t="shared" si="17"/>
        <v>0</v>
      </c>
      <c r="BD27" s="11"/>
      <c r="BE27" s="11"/>
      <c r="BF27" s="11"/>
      <c r="BG27" s="11">
        <f t="shared" si="18"/>
        <v>0</v>
      </c>
      <c r="BH27" s="11"/>
      <c r="BI27" s="11"/>
      <c r="BJ27" s="11"/>
      <c r="BK27" s="11">
        <f t="shared" si="19"/>
        <v>0</v>
      </c>
      <c r="BL27" s="11"/>
      <c r="BM27" s="11"/>
      <c r="BN27" s="11"/>
      <c r="BO27" s="11">
        <f t="shared" si="20"/>
        <v>0</v>
      </c>
      <c r="BP27" s="11"/>
      <c r="BQ27" s="11"/>
      <c r="BR27" s="11"/>
      <c r="BS27" s="11">
        <f t="shared" si="21"/>
        <v>0</v>
      </c>
      <c r="BT27" s="11"/>
      <c r="BU27" s="11"/>
      <c r="BV27" s="11"/>
      <c r="BW27" s="11">
        <f t="shared" si="22"/>
        <v>0</v>
      </c>
      <c r="BX27" s="65"/>
    </row>
    <row r="28" spans="1:76" ht="78" customHeight="1" x14ac:dyDescent="0.3">
      <c r="A28" s="9">
        <v>26</v>
      </c>
      <c r="B28" s="25" t="s">
        <v>321</v>
      </c>
      <c r="C28" s="26">
        <v>4</v>
      </c>
      <c r="D28" s="26">
        <v>6</v>
      </c>
      <c r="E28" s="281">
        <f t="shared" si="28"/>
        <v>0</v>
      </c>
      <c r="F28" s="269">
        <f t="shared" si="29"/>
        <v>0</v>
      </c>
      <c r="G28" s="271">
        <f t="shared" si="30"/>
        <v>0</v>
      </c>
      <c r="H28" s="224">
        <f t="shared" si="31"/>
        <v>0</v>
      </c>
      <c r="I28" s="220">
        <f t="shared" si="23"/>
        <v>0</v>
      </c>
      <c r="J28" s="263">
        <f t="shared" si="24"/>
        <v>0</v>
      </c>
      <c r="K28" s="383">
        <v>0</v>
      </c>
      <c r="L28" s="13">
        <v>0</v>
      </c>
      <c r="M28" s="11">
        <f t="shared" si="27"/>
        <v>0</v>
      </c>
      <c r="N28" s="43">
        <v>0</v>
      </c>
      <c r="O28" s="204">
        <f t="shared" si="26"/>
        <v>0</v>
      </c>
      <c r="P28" s="9">
        <v>0</v>
      </c>
      <c r="Q28" s="15">
        <v>0</v>
      </c>
      <c r="R28" s="11">
        <f t="shared" si="4"/>
        <v>0</v>
      </c>
      <c r="S28" s="43">
        <v>0</v>
      </c>
      <c r="T28" s="205">
        <f t="shared" si="5"/>
        <v>0</v>
      </c>
      <c r="U28" s="383">
        <v>0</v>
      </c>
      <c r="V28" s="11">
        <v>0</v>
      </c>
      <c r="W28" s="11">
        <f t="shared" si="6"/>
        <v>0</v>
      </c>
      <c r="X28" s="50">
        <v>0</v>
      </c>
      <c r="Y28" s="206">
        <f t="shared" si="7"/>
        <v>0</v>
      </c>
      <c r="Z28" s="383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10"/>
        <v>0</v>
      </c>
      <c r="AH28" s="43">
        <v>0</v>
      </c>
      <c r="AI28" s="205">
        <f t="shared" si="11"/>
        <v>0</v>
      </c>
      <c r="AJ28" s="393">
        <v>0</v>
      </c>
      <c r="AK28" s="13">
        <v>0</v>
      </c>
      <c r="AL28" s="11">
        <f t="shared" si="12"/>
        <v>0</v>
      </c>
      <c r="AM28" s="11">
        <v>0</v>
      </c>
      <c r="AN28" s="197">
        <f t="shared" si="13"/>
        <v>0</v>
      </c>
      <c r="AO28" s="13"/>
      <c r="AP28" s="13"/>
      <c r="AQ28" s="11">
        <f t="shared" si="14"/>
        <v>0</v>
      </c>
      <c r="AR28" s="11"/>
      <c r="AS28" s="13"/>
      <c r="AT28" s="13"/>
      <c r="AU28" s="11">
        <f t="shared" si="15"/>
        <v>0</v>
      </c>
      <c r="AV28" s="11"/>
      <c r="AW28" s="13"/>
      <c r="AX28" s="13"/>
      <c r="AY28" s="11">
        <f t="shared" si="16"/>
        <v>0</v>
      </c>
      <c r="AZ28" s="13"/>
      <c r="BA28" s="13"/>
      <c r="BB28" s="15"/>
      <c r="BC28" s="11">
        <f t="shared" si="17"/>
        <v>0</v>
      </c>
      <c r="BD28" s="11"/>
      <c r="BE28" s="11"/>
      <c r="BF28" s="11"/>
      <c r="BG28" s="11">
        <f t="shared" si="18"/>
        <v>0</v>
      </c>
      <c r="BH28" s="23"/>
      <c r="BI28" s="23"/>
      <c r="BJ28" s="23"/>
      <c r="BK28" s="23">
        <f t="shared" si="19"/>
        <v>0</v>
      </c>
      <c r="BL28" s="23"/>
      <c r="BM28" s="23"/>
      <c r="BN28" s="23"/>
      <c r="BO28" s="23">
        <f t="shared" si="20"/>
        <v>0</v>
      </c>
      <c r="BP28" s="23"/>
      <c r="BQ28" s="23"/>
      <c r="BR28" s="23"/>
      <c r="BS28" s="23">
        <f t="shared" si="21"/>
        <v>0</v>
      </c>
      <c r="BT28" s="23"/>
      <c r="BU28" s="23"/>
      <c r="BV28" s="23"/>
      <c r="BW28" s="23">
        <f t="shared" si="22"/>
        <v>0</v>
      </c>
      <c r="BX28" s="63"/>
    </row>
    <row r="29" spans="1:76" ht="63" customHeight="1" x14ac:dyDescent="0.3">
      <c r="A29" s="32">
        <v>27</v>
      </c>
      <c r="B29" s="25" t="s">
        <v>55</v>
      </c>
      <c r="C29" s="26">
        <v>6</v>
      </c>
      <c r="D29" s="26">
        <v>10</v>
      </c>
      <c r="E29" s="281">
        <f t="shared" si="28"/>
        <v>6</v>
      </c>
      <c r="F29" s="269">
        <f t="shared" si="29"/>
        <v>12</v>
      </c>
      <c r="G29" s="271">
        <f t="shared" si="30"/>
        <v>-6</v>
      </c>
      <c r="H29" s="224">
        <f t="shared" si="31"/>
        <v>6</v>
      </c>
      <c r="I29" s="220">
        <f t="shared" si="23"/>
        <v>12</v>
      </c>
      <c r="J29" s="263">
        <f t="shared" si="24"/>
        <v>0</v>
      </c>
      <c r="K29" s="102">
        <v>0</v>
      </c>
      <c r="L29" s="75">
        <v>1</v>
      </c>
      <c r="M29" s="11">
        <f t="shared" si="27"/>
        <v>-1</v>
      </c>
      <c r="N29" s="11">
        <v>0</v>
      </c>
      <c r="O29" s="205">
        <f t="shared" si="26"/>
        <v>0</v>
      </c>
      <c r="P29" s="102">
        <v>0</v>
      </c>
      <c r="Q29" s="75">
        <v>1</v>
      </c>
      <c r="R29" s="11">
        <f t="shared" si="4"/>
        <v>-1</v>
      </c>
      <c r="S29" s="11">
        <v>0</v>
      </c>
      <c r="T29" s="205">
        <f t="shared" si="5"/>
        <v>0</v>
      </c>
      <c r="U29" s="102">
        <v>0</v>
      </c>
      <c r="V29" s="75">
        <v>1</v>
      </c>
      <c r="W29" s="11">
        <f t="shared" si="6"/>
        <v>-1</v>
      </c>
      <c r="X29" s="11">
        <v>0</v>
      </c>
      <c r="Y29" s="205">
        <f t="shared" si="7"/>
        <v>0</v>
      </c>
      <c r="Z29" s="102">
        <v>6</v>
      </c>
      <c r="AA29" s="75">
        <v>6</v>
      </c>
      <c r="AB29" s="11">
        <f t="shared" si="8"/>
        <v>0</v>
      </c>
      <c r="AC29" s="157">
        <v>6</v>
      </c>
      <c r="AD29" s="205">
        <f t="shared" si="9"/>
        <v>12</v>
      </c>
      <c r="AE29" s="102">
        <v>0</v>
      </c>
      <c r="AF29" s="75">
        <v>2</v>
      </c>
      <c r="AG29" s="11">
        <f t="shared" si="10"/>
        <v>-2</v>
      </c>
      <c r="AH29" s="11">
        <v>0</v>
      </c>
      <c r="AI29" s="205">
        <f t="shared" si="11"/>
        <v>0</v>
      </c>
      <c r="AJ29" s="101">
        <v>0</v>
      </c>
      <c r="AK29" s="75">
        <v>1</v>
      </c>
      <c r="AL29" s="11">
        <f t="shared" si="12"/>
        <v>-1</v>
      </c>
      <c r="AM29" s="11">
        <v>0</v>
      </c>
      <c r="AN29" s="198">
        <f t="shared" si="13"/>
        <v>0</v>
      </c>
      <c r="AO29" s="90"/>
      <c r="AP29" s="90"/>
      <c r="AQ29" s="11">
        <f t="shared" si="14"/>
        <v>0</v>
      </c>
      <c r="AR29" s="11"/>
      <c r="AS29" s="90"/>
      <c r="AT29" s="90"/>
      <c r="AU29" s="11">
        <f t="shared" si="15"/>
        <v>0</v>
      </c>
      <c r="AV29" s="11"/>
      <c r="AW29" s="90"/>
      <c r="AX29" s="90"/>
      <c r="AY29" s="11">
        <f t="shared" si="16"/>
        <v>0</v>
      </c>
      <c r="AZ29" s="11"/>
      <c r="BA29" s="90"/>
      <c r="BB29" s="90"/>
      <c r="BC29" s="11">
        <f t="shared" si="17"/>
        <v>0</v>
      </c>
      <c r="BD29" s="11"/>
      <c r="BE29" s="28"/>
      <c r="BF29" s="28"/>
      <c r="BG29" s="11">
        <f t="shared" si="18"/>
        <v>0</v>
      </c>
      <c r="BH29" s="11"/>
      <c r="BI29" s="30"/>
      <c r="BJ29" s="30"/>
      <c r="BK29" s="11">
        <f t="shared" si="19"/>
        <v>0</v>
      </c>
      <c r="BL29" s="11"/>
      <c r="BM29" s="30"/>
      <c r="BN29" s="30"/>
      <c r="BO29" s="11">
        <f t="shared" si="20"/>
        <v>0</v>
      </c>
      <c r="BP29" s="11"/>
      <c r="BQ29" s="30"/>
      <c r="BR29" s="30"/>
      <c r="BS29" s="11">
        <f t="shared" si="21"/>
        <v>0</v>
      </c>
      <c r="BT29" s="11"/>
      <c r="BU29" s="30"/>
      <c r="BV29" s="30"/>
      <c r="BW29" s="11">
        <f t="shared" si="22"/>
        <v>0</v>
      </c>
      <c r="BX29" s="65"/>
    </row>
    <row r="30" spans="1:76" ht="88.8" customHeight="1" thickBot="1" x14ac:dyDescent="0.35">
      <c r="A30" s="32">
        <v>28</v>
      </c>
      <c r="B30" s="25" t="s">
        <v>56</v>
      </c>
      <c r="C30" s="26">
        <v>6</v>
      </c>
      <c r="D30" s="26">
        <v>10</v>
      </c>
      <c r="E30" s="222">
        <f t="shared" si="28"/>
        <v>12</v>
      </c>
      <c r="F30" s="223">
        <f t="shared" si="29"/>
        <v>14</v>
      </c>
      <c r="G30" s="284">
        <f t="shared" si="30"/>
        <v>-2</v>
      </c>
      <c r="H30" s="224">
        <f t="shared" si="31"/>
        <v>4</v>
      </c>
      <c r="I30" s="231">
        <f t="shared" si="23"/>
        <v>16</v>
      </c>
      <c r="J30" s="276">
        <f t="shared" si="24"/>
        <v>2</v>
      </c>
      <c r="K30" s="145">
        <v>0</v>
      </c>
      <c r="L30" s="146">
        <v>1</v>
      </c>
      <c r="M30" s="215">
        <f t="shared" si="27"/>
        <v>-1</v>
      </c>
      <c r="N30" s="215">
        <v>0</v>
      </c>
      <c r="O30" s="208">
        <f t="shared" si="26"/>
        <v>0</v>
      </c>
      <c r="P30" s="145">
        <v>0</v>
      </c>
      <c r="Q30" s="146">
        <v>1</v>
      </c>
      <c r="R30" s="215">
        <f t="shared" si="4"/>
        <v>-1</v>
      </c>
      <c r="S30" s="215">
        <v>0</v>
      </c>
      <c r="T30" s="208">
        <f t="shared" si="5"/>
        <v>0</v>
      </c>
      <c r="U30" s="145">
        <v>0</v>
      </c>
      <c r="V30" s="146">
        <v>1</v>
      </c>
      <c r="W30" s="215">
        <f t="shared" si="6"/>
        <v>-1</v>
      </c>
      <c r="X30" s="215">
        <v>0</v>
      </c>
      <c r="Y30" s="208">
        <f t="shared" si="7"/>
        <v>0</v>
      </c>
      <c r="Z30" s="145">
        <v>12</v>
      </c>
      <c r="AA30" s="146">
        <v>8</v>
      </c>
      <c r="AB30" s="215">
        <f t="shared" si="8"/>
        <v>4</v>
      </c>
      <c r="AC30" s="207">
        <v>4</v>
      </c>
      <c r="AD30" s="208">
        <f t="shared" si="9"/>
        <v>16</v>
      </c>
      <c r="AE30" s="145">
        <v>0</v>
      </c>
      <c r="AF30" s="146">
        <v>2</v>
      </c>
      <c r="AG30" s="215">
        <f t="shared" si="10"/>
        <v>-2</v>
      </c>
      <c r="AH30" s="215">
        <v>0</v>
      </c>
      <c r="AI30" s="208">
        <f t="shared" si="11"/>
        <v>0</v>
      </c>
      <c r="AJ30" s="159">
        <v>0</v>
      </c>
      <c r="AK30" s="74">
        <v>1</v>
      </c>
      <c r="AL30" s="11">
        <f t="shared" si="12"/>
        <v>-1</v>
      </c>
      <c r="AM30" s="11">
        <v>0</v>
      </c>
      <c r="AN30" s="198">
        <f t="shared" si="13"/>
        <v>0</v>
      </c>
      <c r="AO30" s="66"/>
      <c r="AP30" s="66"/>
      <c r="AQ30" s="11">
        <f t="shared" si="14"/>
        <v>0</v>
      </c>
      <c r="AR30" s="11"/>
      <c r="AS30" s="66"/>
      <c r="AT30" s="66"/>
      <c r="AU30" s="11">
        <f t="shared" si="15"/>
        <v>0</v>
      </c>
      <c r="AV30" s="11"/>
      <c r="AW30" s="66"/>
      <c r="AX30" s="66"/>
      <c r="AY30" s="11">
        <f t="shared" si="16"/>
        <v>0</v>
      </c>
      <c r="AZ30" s="11"/>
      <c r="BA30" s="66"/>
      <c r="BB30" s="66"/>
      <c r="BC30" s="11">
        <f t="shared" si="17"/>
        <v>0</v>
      </c>
      <c r="BD30" s="11"/>
      <c r="BE30" s="66"/>
      <c r="BF30" s="66"/>
      <c r="BG30" s="11">
        <f t="shared" si="18"/>
        <v>0</v>
      </c>
      <c r="BH30" s="11"/>
      <c r="BI30" s="66"/>
      <c r="BJ30" s="66"/>
      <c r="BK30" s="11">
        <f t="shared" si="19"/>
        <v>0</v>
      </c>
      <c r="BL30" s="11"/>
      <c r="BM30" s="66"/>
      <c r="BN30" s="66"/>
      <c r="BO30" s="11">
        <f t="shared" si="20"/>
        <v>0</v>
      </c>
      <c r="BP30" s="11"/>
      <c r="BQ30" s="66"/>
      <c r="BR30" s="66"/>
      <c r="BS30" s="11">
        <f t="shared" si="21"/>
        <v>0</v>
      </c>
      <c r="BT30" s="11"/>
      <c r="BU30" s="66"/>
      <c r="BV30" s="66"/>
      <c r="BW30" s="11">
        <f t="shared" si="22"/>
        <v>0</v>
      </c>
      <c r="BX30" s="65"/>
    </row>
  </sheetData>
  <sheetProtection password="C611" sheet="1" objects="1" scenarios="1" selectLockedCells="1" selectUnlockedCells="1"/>
  <customSheetViews>
    <customSheetView guid="{F2E46030-49F3-46E6-9036-40A255D924CC}" scale="80">
      <selection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activeCell="AG25" sqref="AG25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activeCell="AG25" sqref="AG25"/>
      <pageMargins left="0.7" right="0.7" top="0.75" bottom="0.75" header="0.3" footer="0.3"/>
    </customSheetView>
    <customSheetView guid="{DDA466F2-DEC4-4899-BCA4-70679764665E}" scale="80">
      <pane xSplit="9" ySplit="2" topLeftCell="J9" activePane="bottomRight" state="frozen"/>
      <selection pane="bottomRight" activeCell="R16" sqref="R16"/>
      <pageMargins left="0.7" right="0.7" top="0.75" bottom="0.75" header="0.3" footer="0.3"/>
    </customSheetView>
    <customSheetView guid="{9CEE0026-06FE-43C5-B7E2-4C27C1B1B851}" scale="80">
      <pane xSplit="9" ySplit="2" topLeftCell="J24" activePane="bottomRight" state="frozen"/>
      <selection pane="bottomRight" activeCell="AD22" sqref="AD22"/>
      <pageMargins left="0.7" right="0.7" top="0.75" bottom="0.75" header="0.3" footer="0.3"/>
    </customSheetView>
  </customSheetViews>
  <mergeCells count="18">
    <mergeCell ref="BA1:BD1"/>
    <mergeCell ref="A1:D1"/>
    <mergeCell ref="AO1:AR1"/>
    <mergeCell ref="AS1:AV1"/>
    <mergeCell ref="AW1:AZ1"/>
    <mergeCell ref="J1:J2"/>
    <mergeCell ref="E1:I1"/>
    <mergeCell ref="K1:O1"/>
    <mergeCell ref="P1:T1"/>
    <mergeCell ref="U1:Y1"/>
    <mergeCell ref="Z1:AD1"/>
    <mergeCell ref="AE1:AI1"/>
    <mergeCell ref="AJ1:AN1"/>
    <mergeCell ref="BE1:BH1"/>
    <mergeCell ref="BI1:BL1"/>
    <mergeCell ref="BM1:BP1"/>
    <mergeCell ref="BQ1:BT1"/>
    <mergeCell ref="BU1:BX1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CC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30" sqref="B30"/>
    </sheetView>
  </sheetViews>
  <sheetFormatPr defaultRowHeight="42.6" customHeight="1" x14ac:dyDescent="0.3"/>
  <cols>
    <col min="1" max="1" width="4.44140625" customWidth="1"/>
    <col min="2" max="2" width="25.77734375" customWidth="1"/>
    <col min="3" max="3" width="4.88671875" customWidth="1"/>
    <col min="4" max="4" width="6.33203125" customWidth="1"/>
    <col min="5" max="5" width="4" bestFit="1" customWidth="1"/>
    <col min="6" max="6" width="4.44140625" bestFit="1" customWidth="1"/>
    <col min="7" max="7" width="5.109375" bestFit="1" customWidth="1"/>
    <col min="8" max="8" width="4.44140625" bestFit="1" customWidth="1"/>
    <col min="9" max="9" width="4.441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38" width="5.5546875" customWidth="1"/>
    <col min="39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0" width="5.44140625" customWidth="1"/>
    <col min="71" max="71" width="6.6640625" customWidth="1"/>
    <col min="72" max="73" width="5.88671875" customWidth="1"/>
    <col min="74" max="75" width="5.44140625" customWidth="1"/>
    <col min="76" max="77" width="6.109375" customWidth="1"/>
    <col min="78" max="79" width="5.44140625" customWidth="1"/>
    <col min="80" max="81" width="5.88671875" customWidth="1"/>
  </cols>
  <sheetData>
    <row r="1" spans="1:81" ht="42.6" customHeight="1" thickBot="1" x14ac:dyDescent="0.35">
      <c r="A1" s="598" t="s">
        <v>0</v>
      </c>
      <c r="B1" s="599"/>
      <c r="C1" s="599"/>
      <c r="D1" s="600"/>
      <c r="E1" s="544" t="s">
        <v>153</v>
      </c>
      <c r="F1" s="545"/>
      <c r="G1" s="545"/>
      <c r="H1" s="545"/>
      <c r="I1" s="546"/>
      <c r="J1" s="542" t="s">
        <v>359</v>
      </c>
      <c r="K1" s="589" t="s">
        <v>154</v>
      </c>
      <c r="L1" s="590"/>
      <c r="M1" s="590"/>
      <c r="N1" s="590"/>
      <c r="O1" s="591"/>
      <c r="P1" s="589" t="s">
        <v>155</v>
      </c>
      <c r="Q1" s="590"/>
      <c r="R1" s="590"/>
      <c r="S1" s="590"/>
      <c r="T1" s="591"/>
      <c r="U1" s="594" t="s">
        <v>156</v>
      </c>
      <c r="V1" s="592"/>
      <c r="W1" s="592"/>
      <c r="X1" s="592"/>
      <c r="Y1" s="593"/>
      <c r="Z1" s="595" t="s">
        <v>157</v>
      </c>
      <c r="AA1" s="596"/>
      <c r="AB1" s="596"/>
      <c r="AC1" s="596"/>
      <c r="AD1" s="597"/>
      <c r="AE1" s="594" t="s">
        <v>158</v>
      </c>
      <c r="AF1" s="592"/>
      <c r="AG1" s="592"/>
      <c r="AH1" s="592"/>
      <c r="AI1" s="593"/>
      <c r="AJ1" s="594" t="s">
        <v>159</v>
      </c>
      <c r="AK1" s="592"/>
      <c r="AL1" s="592"/>
      <c r="AM1" s="592"/>
      <c r="AN1" s="593"/>
      <c r="AO1" s="589" t="s">
        <v>160</v>
      </c>
      <c r="AP1" s="590"/>
      <c r="AQ1" s="590"/>
      <c r="AR1" s="590"/>
      <c r="AS1" s="591"/>
      <c r="AT1" s="589" t="s">
        <v>161</v>
      </c>
      <c r="AU1" s="590"/>
      <c r="AV1" s="590"/>
      <c r="AW1" s="590"/>
      <c r="AX1" s="591"/>
      <c r="AY1" s="589" t="s">
        <v>162</v>
      </c>
      <c r="AZ1" s="590"/>
      <c r="BA1" s="590"/>
      <c r="BB1" s="590"/>
      <c r="BC1" s="591"/>
      <c r="BD1" s="594" t="s">
        <v>163</v>
      </c>
      <c r="BE1" s="592"/>
      <c r="BF1" s="592"/>
      <c r="BG1" s="592"/>
      <c r="BH1" s="593"/>
      <c r="BI1" s="589" t="s">
        <v>164</v>
      </c>
      <c r="BJ1" s="590"/>
      <c r="BK1" s="590"/>
      <c r="BL1" s="590"/>
      <c r="BM1" s="591"/>
      <c r="BN1" s="592" t="s">
        <v>70</v>
      </c>
      <c r="BO1" s="592"/>
      <c r="BP1" s="592"/>
      <c r="BQ1" s="593"/>
      <c r="BR1" s="594" t="s">
        <v>71</v>
      </c>
      <c r="BS1" s="592"/>
      <c r="BT1" s="592"/>
      <c r="BU1" s="593"/>
      <c r="BV1" s="589" t="s">
        <v>15</v>
      </c>
      <c r="BW1" s="590"/>
      <c r="BX1" s="590"/>
      <c r="BY1" s="591"/>
      <c r="BZ1" s="589" t="s">
        <v>16</v>
      </c>
      <c r="CA1" s="590"/>
      <c r="CB1" s="590"/>
      <c r="CC1" s="591"/>
    </row>
    <row r="2" spans="1:81" ht="42.6" customHeight="1" thickBot="1" x14ac:dyDescent="0.35">
      <c r="A2" s="1" t="s">
        <v>17</v>
      </c>
      <c r="B2" s="2" t="s">
        <v>18</v>
      </c>
      <c r="C2" s="3" t="s">
        <v>19</v>
      </c>
      <c r="D2" s="170" t="s">
        <v>20</v>
      </c>
      <c r="E2" s="4" t="s">
        <v>21</v>
      </c>
      <c r="F2" s="4" t="s">
        <v>22</v>
      </c>
      <c r="G2" s="5" t="s">
        <v>23</v>
      </c>
      <c r="H2" s="4" t="s">
        <v>24</v>
      </c>
      <c r="I2" s="5" t="s">
        <v>365</v>
      </c>
      <c r="J2" s="543"/>
      <c r="K2" s="4" t="s">
        <v>21</v>
      </c>
      <c r="L2" s="4" t="s">
        <v>22</v>
      </c>
      <c r="M2" s="5" t="s">
        <v>23</v>
      </c>
      <c r="N2" s="4" t="s">
        <v>24</v>
      </c>
      <c r="O2" s="5" t="s">
        <v>365</v>
      </c>
      <c r="P2" s="4" t="s">
        <v>21</v>
      </c>
      <c r="Q2" s="4" t="s">
        <v>22</v>
      </c>
      <c r="R2" s="4" t="s">
        <v>23</v>
      </c>
      <c r="S2" s="4" t="s">
        <v>24</v>
      </c>
      <c r="T2" s="5" t="s">
        <v>365</v>
      </c>
      <c r="U2" s="5" t="s">
        <v>21</v>
      </c>
      <c r="V2" s="4" t="s">
        <v>22</v>
      </c>
      <c r="W2" s="4" t="s">
        <v>23</v>
      </c>
      <c r="X2" s="4" t="s">
        <v>24</v>
      </c>
      <c r="Y2" s="5" t="s">
        <v>365</v>
      </c>
      <c r="Z2" s="5" t="s">
        <v>21</v>
      </c>
      <c r="AA2" s="6" t="s">
        <v>22</v>
      </c>
      <c r="AB2" s="6" t="s">
        <v>23</v>
      </c>
      <c r="AC2" s="5" t="s">
        <v>24</v>
      </c>
      <c r="AD2" s="6" t="s">
        <v>365</v>
      </c>
      <c r="AE2" s="4" t="s">
        <v>21</v>
      </c>
      <c r="AF2" s="4" t="s">
        <v>22</v>
      </c>
      <c r="AG2" s="5" t="s">
        <v>23</v>
      </c>
      <c r="AH2" s="4" t="s">
        <v>24</v>
      </c>
      <c r="AI2" s="5" t="s">
        <v>365</v>
      </c>
      <c r="AJ2" s="4" t="s">
        <v>21</v>
      </c>
      <c r="AK2" s="4" t="s">
        <v>22</v>
      </c>
      <c r="AL2" s="5" t="s">
        <v>23</v>
      </c>
      <c r="AM2" s="4" t="s">
        <v>24</v>
      </c>
      <c r="AN2" s="5" t="s">
        <v>365</v>
      </c>
      <c r="AO2" s="4" t="s">
        <v>21</v>
      </c>
      <c r="AP2" s="4" t="s">
        <v>22</v>
      </c>
      <c r="AQ2" s="5" t="s">
        <v>23</v>
      </c>
      <c r="AR2" s="5" t="s">
        <v>24</v>
      </c>
      <c r="AS2" s="5" t="s">
        <v>365</v>
      </c>
      <c r="AT2" s="4" t="s">
        <v>21</v>
      </c>
      <c r="AU2" s="4" t="s">
        <v>22</v>
      </c>
      <c r="AV2" s="5" t="s">
        <v>23</v>
      </c>
      <c r="AW2" s="4" t="s">
        <v>24</v>
      </c>
      <c r="AX2" s="5" t="s">
        <v>365</v>
      </c>
      <c r="AY2" s="4" t="s">
        <v>21</v>
      </c>
      <c r="AZ2" s="4" t="s">
        <v>22</v>
      </c>
      <c r="BA2" s="5" t="s">
        <v>23</v>
      </c>
      <c r="BB2" s="4" t="s">
        <v>24</v>
      </c>
      <c r="BC2" s="5" t="s">
        <v>365</v>
      </c>
      <c r="BD2" s="4" t="s">
        <v>21</v>
      </c>
      <c r="BE2" s="4" t="s">
        <v>22</v>
      </c>
      <c r="BF2" s="5" t="s">
        <v>23</v>
      </c>
      <c r="BG2" s="7" t="s">
        <v>24</v>
      </c>
      <c r="BH2" s="5" t="s">
        <v>365</v>
      </c>
      <c r="BI2" s="4" t="s">
        <v>21</v>
      </c>
      <c r="BJ2" s="5" t="s">
        <v>22</v>
      </c>
      <c r="BK2" s="4" t="s">
        <v>23</v>
      </c>
      <c r="BL2" s="4" t="s">
        <v>24</v>
      </c>
      <c r="BM2" s="5" t="s">
        <v>365</v>
      </c>
      <c r="BN2" s="6" t="s">
        <v>21</v>
      </c>
      <c r="BO2" s="5" t="s">
        <v>22</v>
      </c>
      <c r="BP2" s="8" t="s">
        <v>23</v>
      </c>
      <c r="BQ2" s="7" t="s">
        <v>24</v>
      </c>
      <c r="BR2" s="2" t="s">
        <v>21</v>
      </c>
      <c r="BS2" s="5" t="s">
        <v>22</v>
      </c>
      <c r="BT2" s="5" t="s">
        <v>23</v>
      </c>
      <c r="BU2" s="5" t="s">
        <v>24</v>
      </c>
      <c r="BV2" s="7" t="s">
        <v>21</v>
      </c>
      <c r="BW2" s="5" t="s">
        <v>22</v>
      </c>
      <c r="BX2" s="4" t="s">
        <v>23</v>
      </c>
      <c r="BY2" s="4" t="s">
        <v>24</v>
      </c>
      <c r="BZ2" s="5" t="s">
        <v>21</v>
      </c>
      <c r="CA2" s="5" t="s">
        <v>22</v>
      </c>
      <c r="CB2" s="4" t="s">
        <v>23</v>
      </c>
      <c r="CC2" s="5" t="s">
        <v>24</v>
      </c>
    </row>
    <row r="3" spans="1:81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22">
        <f t="shared" ref="E3:E30" si="0">K3+P3+U3+Z3+AE3+AJ3+AO3+AT3+AY3+BD3+BI3+BN3+BR3+BV3+BZ3</f>
        <v>0</v>
      </c>
      <c r="F3" s="223">
        <f t="shared" ref="F3:F30" si="1">L3+Q3+V3+AA3+AF3+AK3+AP3+AU3+AZ3+BE3+BJ3+BO3+BS3+BW3+CA3</f>
        <v>85</v>
      </c>
      <c r="G3" s="224">
        <f t="shared" ref="G3:G30" si="2">M3+R3+W3+AB3+AG3+AL3+AQ3+AV3+BA3+BF3+BK3+BP3+BT3+BX3+CB3</f>
        <v>-85</v>
      </c>
      <c r="H3" s="224">
        <f t="shared" ref="H3:H30" si="3">N3+S3+X3+AC3+AH3+AM3+AR3+AW3+BB3+BG3+BL3+BQ3+BU3+BY3+CC3</f>
        <v>85</v>
      </c>
      <c r="I3" s="220">
        <f>SUM(O3+T3+Y3+AD3+AI3+AN3+AS3+AX3+BC3+BH3+BM3)</f>
        <v>85</v>
      </c>
      <c r="J3" s="219">
        <f>E3+H3-F3</f>
        <v>0</v>
      </c>
      <c r="K3" s="9">
        <v>0</v>
      </c>
      <c r="L3" s="13">
        <v>3</v>
      </c>
      <c r="M3" s="11">
        <f>K3-L3</f>
        <v>-3</v>
      </c>
      <c r="N3" s="156">
        <v>3</v>
      </c>
      <c r="O3" s="204">
        <f>SUM(K3+N3)</f>
        <v>3</v>
      </c>
      <c r="P3" s="9">
        <v>0</v>
      </c>
      <c r="Q3" s="15">
        <v>4</v>
      </c>
      <c r="R3" s="11">
        <f t="shared" ref="R3:R30" si="4">P3-Q3</f>
        <v>-4</v>
      </c>
      <c r="S3" s="157">
        <v>4</v>
      </c>
      <c r="T3" s="205">
        <f t="shared" ref="T3:T30" si="5">SUM(P3+S3)</f>
        <v>4</v>
      </c>
      <c r="U3" s="9">
        <v>0</v>
      </c>
      <c r="V3" s="11">
        <v>7</v>
      </c>
      <c r="W3" s="11">
        <f t="shared" ref="W3:W30" si="6">U3-V3</f>
        <v>-7</v>
      </c>
      <c r="X3" s="156">
        <v>7</v>
      </c>
      <c r="Y3" s="204">
        <f t="shared" ref="Y3:Y30" si="7">SUM(U3+X3)</f>
        <v>7</v>
      </c>
      <c r="Z3" s="9">
        <v>0</v>
      </c>
      <c r="AA3" s="13">
        <v>4</v>
      </c>
      <c r="AB3" s="11">
        <f t="shared" ref="AB3:AB30" si="8">Z3-AA3</f>
        <v>-4</v>
      </c>
      <c r="AC3" s="156">
        <v>4</v>
      </c>
      <c r="AD3" s="204">
        <f t="shared" ref="AD3:AD30" si="9">SUM(Z3+AC3)</f>
        <v>4</v>
      </c>
      <c r="AE3" s="9">
        <v>0</v>
      </c>
      <c r="AF3" s="13">
        <v>2</v>
      </c>
      <c r="AG3" s="11">
        <f t="shared" ref="AG3:AG11" si="10">AE3-AF3</f>
        <v>-2</v>
      </c>
      <c r="AH3" s="156">
        <v>2</v>
      </c>
      <c r="AI3" s="204">
        <f t="shared" ref="AI3:AI30" si="11">SUM(AE3+AH3)</f>
        <v>2</v>
      </c>
      <c r="AJ3" s="9">
        <v>0</v>
      </c>
      <c r="AK3" s="13">
        <v>5</v>
      </c>
      <c r="AL3" s="11">
        <f t="shared" ref="AL3:AL30" si="12">AJ3-AK3</f>
        <v>-5</v>
      </c>
      <c r="AM3" s="156">
        <v>5</v>
      </c>
      <c r="AN3" s="204">
        <f t="shared" ref="AN3:AN30" si="13">SUM(AJ3+AM3)</f>
        <v>5</v>
      </c>
      <c r="AO3" s="9">
        <v>0</v>
      </c>
      <c r="AP3" s="13">
        <v>6</v>
      </c>
      <c r="AQ3" s="11">
        <f t="shared" ref="AQ3:AQ30" si="14">AO3-AP3</f>
        <v>-6</v>
      </c>
      <c r="AR3" s="157">
        <v>6</v>
      </c>
      <c r="AS3" s="204">
        <f t="shared" ref="AS3:AS30" si="15">SUM(AO3+AR3)</f>
        <v>6</v>
      </c>
      <c r="AT3" s="9">
        <v>0</v>
      </c>
      <c r="AU3" s="13">
        <v>3</v>
      </c>
      <c r="AV3" s="11">
        <f t="shared" ref="AV3:AV30" si="16">AT3-AU3</f>
        <v>-3</v>
      </c>
      <c r="AW3" s="156">
        <v>3</v>
      </c>
      <c r="AX3" s="204">
        <f t="shared" ref="AX3:AX30" si="17">SUM(AT3+AW3)</f>
        <v>3</v>
      </c>
      <c r="AY3" s="9">
        <v>0</v>
      </c>
      <c r="AZ3" s="13">
        <v>38</v>
      </c>
      <c r="BA3" s="11">
        <f t="shared" ref="BA3:BA30" si="18">AY3-AZ3</f>
        <v>-38</v>
      </c>
      <c r="BB3" s="156">
        <v>38</v>
      </c>
      <c r="BC3" s="204">
        <f t="shared" ref="BC3:BC30" si="19">SUM(AY3+BB3)</f>
        <v>38</v>
      </c>
      <c r="BD3" s="9">
        <v>0</v>
      </c>
      <c r="BE3" s="15">
        <v>3</v>
      </c>
      <c r="BF3" s="11">
        <f t="shared" ref="BF3:BF30" si="20">BD3-BE3</f>
        <v>-3</v>
      </c>
      <c r="BG3" s="157">
        <v>3</v>
      </c>
      <c r="BH3" s="205">
        <f t="shared" ref="BH3:BH30" si="21">SUM(BD3+BG3)</f>
        <v>3</v>
      </c>
      <c r="BI3" s="9">
        <v>0</v>
      </c>
      <c r="BJ3" s="11">
        <v>10</v>
      </c>
      <c r="BK3" s="11">
        <f>BI3-BJ3</f>
        <v>-10</v>
      </c>
      <c r="BL3" s="157">
        <v>10</v>
      </c>
      <c r="BM3" s="205">
        <f t="shared" ref="BM3:BM30" si="22">SUM(BI3+BL3)</f>
        <v>10</v>
      </c>
      <c r="BN3" s="13"/>
      <c r="BO3" s="11"/>
      <c r="BP3" s="14">
        <f t="shared" ref="BP3:BP30" si="23">BN3-BO3</f>
        <v>0</v>
      </c>
      <c r="BQ3" s="16"/>
      <c r="BR3" s="11"/>
      <c r="BS3" s="11"/>
      <c r="BT3" s="14">
        <f t="shared" ref="BT3:BT30" si="24">BR3-BS3</f>
        <v>0</v>
      </c>
      <c r="BU3" s="16"/>
      <c r="BV3" s="11"/>
      <c r="BW3" s="11"/>
      <c r="BX3" s="14">
        <f t="shared" ref="BX3:BX30" si="25">BV3-BW3</f>
        <v>0</v>
      </c>
      <c r="BY3" s="16"/>
      <c r="BZ3" s="11"/>
      <c r="CA3" s="11"/>
      <c r="CB3" s="17">
        <f t="shared" ref="CB3:CB30" si="26">BZ3-CA3</f>
        <v>0</v>
      </c>
      <c r="CC3" s="16"/>
    </row>
    <row r="4" spans="1:81" ht="47.4" customHeight="1" x14ac:dyDescent="0.3">
      <c r="A4" s="18">
        <v>2</v>
      </c>
      <c r="B4" s="25" t="s">
        <v>360</v>
      </c>
      <c r="C4" s="20" t="s">
        <v>27</v>
      </c>
      <c r="D4" s="21" t="s">
        <v>27</v>
      </c>
      <c r="E4" s="222">
        <f t="shared" si="0"/>
        <v>0</v>
      </c>
      <c r="F4" s="223">
        <f t="shared" si="1"/>
        <v>118</v>
      </c>
      <c r="G4" s="224">
        <f t="shared" si="2"/>
        <v>-118</v>
      </c>
      <c r="H4" s="224">
        <f t="shared" si="3"/>
        <v>118</v>
      </c>
      <c r="I4" s="220">
        <f t="shared" ref="I4:I30" si="27">SUM(O4+T4+Y4+AD4+AI4+AN4+AS4+AX4+BC4+BH4+BM4)</f>
        <v>118</v>
      </c>
      <c r="J4" s="219">
        <f t="shared" ref="J4:J30" si="28">E4+H4-F4</f>
        <v>0</v>
      </c>
      <c r="K4" s="9">
        <v>0</v>
      </c>
      <c r="L4" s="13">
        <v>4</v>
      </c>
      <c r="M4" s="11">
        <f t="shared" ref="M4:M11" si="29">K4-L4</f>
        <v>-4</v>
      </c>
      <c r="N4" s="156">
        <v>4</v>
      </c>
      <c r="O4" s="204">
        <f t="shared" ref="O4:O30" si="30">SUM(K4+N4)</f>
        <v>4</v>
      </c>
      <c r="P4" s="9">
        <v>0</v>
      </c>
      <c r="Q4" s="15">
        <v>6</v>
      </c>
      <c r="R4" s="11">
        <f t="shared" si="4"/>
        <v>-6</v>
      </c>
      <c r="S4" s="157">
        <v>6</v>
      </c>
      <c r="T4" s="205">
        <f t="shared" si="5"/>
        <v>6</v>
      </c>
      <c r="U4" s="9">
        <v>0</v>
      </c>
      <c r="V4" s="11">
        <v>9</v>
      </c>
      <c r="W4" s="11">
        <f t="shared" si="6"/>
        <v>-9</v>
      </c>
      <c r="X4" s="156">
        <v>9</v>
      </c>
      <c r="Y4" s="204">
        <f t="shared" si="7"/>
        <v>9</v>
      </c>
      <c r="Z4" s="9">
        <v>0</v>
      </c>
      <c r="AA4" s="13">
        <v>6</v>
      </c>
      <c r="AB4" s="11">
        <f t="shared" si="8"/>
        <v>-6</v>
      </c>
      <c r="AC4" s="156">
        <v>6</v>
      </c>
      <c r="AD4" s="204">
        <f t="shared" si="9"/>
        <v>6</v>
      </c>
      <c r="AE4" s="9">
        <v>0</v>
      </c>
      <c r="AF4" s="13">
        <v>3</v>
      </c>
      <c r="AG4" s="11">
        <f t="shared" si="10"/>
        <v>-3</v>
      </c>
      <c r="AH4" s="156">
        <v>3</v>
      </c>
      <c r="AI4" s="204">
        <f t="shared" si="11"/>
        <v>3</v>
      </c>
      <c r="AJ4" s="9">
        <v>0</v>
      </c>
      <c r="AK4" s="13">
        <v>7</v>
      </c>
      <c r="AL4" s="11">
        <f t="shared" si="12"/>
        <v>-7</v>
      </c>
      <c r="AM4" s="156">
        <v>7</v>
      </c>
      <c r="AN4" s="204">
        <f t="shared" si="13"/>
        <v>7</v>
      </c>
      <c r="AO4" s="9">
        <v>0</v>
      </c>
      <c r="AP4" s="13">
        <v>8</v>
      </c>
      <c r="AQ4" s="11">
        <f t="shared" si="14"/>
        <v>-8</v>
      </c>
      <c r="AR4" s="158">
        <v>8</v>
      </c>
      <c r="AS4" s="204">
        <f t="shared" si="15"/>
        <v>8</v>
      </c>
      <c r="AT4" s="9">
        <v>0</v>
      </c>
      <c r="AU4" s="13">
        <v>4</v>
      </c>
      <c r="AV4" s="11">
        <f t="shared" si="16"/>
        <v>-4</v>
      </c>
      <c r="AW4" s="156">
        <v>4</v>
      </c>
      <c r="AX4" s="204">
        <f t="shared" si="17"/>
        <v>4</v>
      </c>
      <c r="AY4" s="9">
        <v>0</v>
      </c>
      <c r="AZ4" s="13">
        <v>53</v>
      </c>
      <c r="BA4" s="11">
        <f t="shared" si="18"/>
        <v>-53</v>
      </c>
      <c r="BB4" s="156">
        <v>53</v>
      </c>
      <c r="BC4" s="204">
        <f t="shared" si="19"/>
        <v>53</v>
      </c>
      <c r="BD4" s="9">
        <v>0</v>
      </c>
      <c r="BE4" s="15">
        <v>4</v>
      </c>
      <c r="BF4" s="11">
        <f t="shared" si="20"/>
        <v>-4</v>
      </c>
      <c r="BG4" s="157">
        <v>4</v>
      </c>
      <c r="BH4" s="205">
        <f t="shared" si="21"/>
        <v>4</v>
      </c>
      <c r="BI4" s="9">
        <v>0</v>
      </c>
      <c r="BJ4" s="11">
        <v>14</v>
      </c>
      <c r="BK4" s="11">
        <f t="shared" ref="BK4:BK30" si="31">BI4-BJ4</f>
        <v>-14</v>
      </c>
      <c r="BL4" s="157">
        <v>14</v>
      </c>
      <c r="BM4" s="205">
        <f t="shared" si="22"/>
        <v>14</v>
      </c>
      <c r="BN4" s="22"/>
      <c r="BO4" s="23"/>
      <c r="BP4" s="14">
        <f t="shared" si="23"/>
        <v>0</v>
      </c>
      <c r="BQ4" s="16"/>
      <c r="BR4" s="23"/>
      <c r="BS4" s="23"/>
      <c r="BT4" s="14">
        <f t="shared" si="24"/>
        <v>0</v>
      </c>
      <c r="BU4" s="16"/>
      <c r="BV4" s="23"/>
      <c r="BW4" s="23"/>
      <c r="BX4" s="14">
        <f t="shared" si="25"/>
        <v>0</v>
      </c>
      <c r="BY4" s="16"/>
      <c r="BZ4" s="23"/>
      <c r="CA4" s="23"/>
      <c r="CB4" s="17">
        <f t="shared" si="26"/>
        <v>0</v>
      </c>
      <c r="CC4" s="24"/>
    </row>
    <row r="5" spans="1:81" ht="42.6" customHeight="1" x14ac:dyDescent="0.3">
      <c r="A5" s="9">
        <v>3</v>
      </c>
      <c r="B5" s="25" t="s">
        <v>28</v>
      </c>
      <c r="C5" s="26">
        <v>4</v>
      </c>
      <c r="D5" s="26">
        <v>35</v>
      </c>
      <c r="E5" s="222">
        <f t="shared" si="0"/>
        <v>149</v>
      </c>
      <c r="F5" s="223">
        <f t="shared" si="1"/>
        <v>385</v>
      </c>
      <c r="G5" s="224">
        <f t="shared" si="2"/>
        <v>-236</v>
      </c>
      <c r="H5" s="224">
        <f t="shared" si="3"/>
        <v>236</v>
      </c>
      <c r="I5" s="220">
        <f t="shared" si="27"/>
        <v>385</v>
      </c>
      <c r="J5" s="219">
        <f t="shared" si="28"/>
        <v>0</v>
      </c>
      <c r="K5" s="9">
        <v>10</v>
      </c>
      <c r="L5" s="13">
        <v>11</v>
      </c>
      <c r="M5" s="11">
        <f t="shared" si="29"/>
        <v>-1</v>
      </c>
      <c r="N5" s="13">
        <v>1</v>
      </c>
      <c r="O5" s="204">
        <f t="shared" si="30"/>
        <v>11</v>
      </c>
      <c r="P5" s="9">
        <v>4</v>
      </c>
      <c r="Q5" s="15">
        <v>17</v>
      </c>
      <c r="R5" s="11">
        <f t="shared" si="4"/>
        <v>-13</v>
      </c>
      <c r="S5" s="11">
        <v>13</v>
      </c>
      <c r="T5" s="205">
        <f t="shared" si="5"/>
        <v>17</v>
      </c>
      <c r="U5" s="9">
        <v>8</v>
      </c>
      <c r="V5" s="11">
        <v>32</v>
      </c>
      <c r="W5" s="11">
        <f t="shared" si="6"/>
        <v>-24</v>
      </c>
      <c r="X5" s="13">
        <v>24</v>
      </c>
      <c r="Y5" s="204">
        <f t="shared" si="7"/>
        <v>32</v>
      </c>
      <c r="Z5" s="9">
        <v>9</v>
      </c>
      <c r="AA5" s="13">
        <v>20</v>
      </c>
      <c r="AB5" s="11">
        <f t="shared" si="8"/>
        <v>-11</v>
      </c>
      <c r="AC5" s="156">
        <v>11</v>
      </c>
      <c r="AD5" s="204">
        <f t="shared" si="9"/>
        <v>20</v>
      </c>
      <c r="AE5" s="9">
        <v>0</v>
      </c>
      <c r="AF5" s="13">
        <v>9</v>
      </c>
      <c r="AG5" s="11">
        <f t="shared" si="10"/>
        <v>-9</v>
      </c>
      <c r="AH5" s="13">
        <v>9</v>
      </c>
      <c r="AI5" s="204">
        <f t="shared" si="11"/>
        <v>9</v>
      </c>
      <c r="AJ5" s="9">
        <v>4</v>
      </c>
      <c r="AK5" s="13">
        <v>21</v>
      </c>
      <c r="AL5" s="11">
        <f t="shared" si="12"/>
        <v>-17</v>
      </c>
      <c r="AM5" s="13">
        <v>17</v>
      </c>
      <c r="AN5" s="204">
        <f t="shared" si="13"/>
        <v>21</v>
      </c>
      <c r="AO5" s="143">
        <v>19</v>
      </c>
      <c r="AP5" s="13">
        <v>27</v>
      </c>
      <c r="AQ5" s="11">
        <f t="shared" si="14"/>
        <v>-8</v>
      </c>
      <c r="AR5" s="26">
        <v>8</v>
      </c>
      <c r="AS5" s="204">
        <f t="shared" si="15"/>
        <v>27</v>
      </c>
      <c r="AT5" s="9">
        <v>8</v>
      </c>
      <c r="AU5" s="13">
        <v>12</v>
      </c>
      <c r="AV5" s="11">
        <f t="shared" si="16"/>
        <v>-4</v>
      </c>
      <c r="AW5" s="13">
        <v>4</v>
      </c>
      <c r="AX5" s="204">
        <f t="shared" si="17"/>
        <v>12</v>
      </c>
      <c r="AY5" s="9">
        <v>66</v>
      </c>
      <c r="AZ5" s="13">
        <v>181</v>
      </c>
      <c r="BA5" s="11">
        <f t="shared" si="18"/>
        <v>-115</v>
      </c>
      <c r="BB5" s="156">
        <v>115</v>
      </c>
      <c r="BC5" s="204">
        <f t="shared" si="19"/>
        <v>181</v>
      </c>
      <c r="BD5" s="9">
        <v>9</v>
      </c>
      <c r="BE5" s="15">
        <v>9</v>
      </c>
      <c r="BF5" s="11">
        <f t="shared" si="20"/>
        <v>0</v>
      </c>
      <c r="BG5" s="11">
        <v>0</v>
      </c>
      <c r="BH5" s="205">
        <f t="shared" si="21"/>
        <v>9</v>
      </c>
      <c r="BI5" s="9">
        <v>12</v>
      </c>
      <c r="BJ5" s="11">
        <v>46</v>
      </c>
      <c r="BK5" s="11">
        <f t="shared" si="31"/>
        <v>-34</v>
      </c>
      <c r="BL5" s="157">
        <v>34</v>
      </c>
      <c r="BM5" s="205">
        <f t="shared" si="22"/>
        <v>46</v>
      </c>
      <c r="BN5" s="13"/>
      <c r="BO5" s="11"/>
      <c r="BP5" s="14">
        <f t="shared" si="23"/>
        <v>0</v>
      </c>
      <c r="BQ5" s="16"/>
      <c r="BR5" s="11"/>
      <c r="BS5" s="11"/>
      <c r="BT5" s="14">
        <f t="shared" si="24"/>
        <v>0</v>
      </c>
      <c r="BU5" s="16"/>
      <c r="BV5" s="11"/>
      <c r="BW5" s="11"/>
      <c r="BX5" s="14">
        <f t="shared" si="25"/>
        <v>0</v>
      </c>
      <c r="BY5" s="16"/>
      <c r="BZ5" s="11"/>
      <c r="CA5" s="11"/>
      <c r="CB5" s="17">
        <f t="shared" si="26"/>
        <v>0</v>
      </c>
      <c r="CC5" s="24"/>
    </row>
    <row r="6" spans="1:81" ht="42.6" customHeight="1" x14ac:dyDescent="0.3">
      <c r="A6" s="18">
        <v>4</v>
      </c>
      <c r="B6" s="25" t="s">
        <v>29</v>
      </c>
      <c r="C6" s="27">
        <v>8</v>
      </c>
      <c r="D6" s="27">
        <v>25</v>
      </c>
      <c r="E6" s="222">
        <f t="shared" si="0"/>
        <v>145</v>
      </c>
      <c r="F6" s="223">
        <f t="shared" si="1"/>
        <v>293</v>
      </c>
      <c r="G6" s="224">
        <f t="shared" si="2"/>
        <v>-148</v>
      </c>
      <c r="H6" s="224">
        <f t="shared" si="3"/>
        <v>151</v>
      </c>
      <c r="I6" s="220">
        <f t="shared" si="27"/>
        <v>296</v>
      </c>
      <c r="J6" s="219">
        <f t="shared" si="28"/>
        <v>3</v>
      </c>
      <c r="K6" s="9">
        <v>12</v>
      </c>
      <c r="L6" s="13">
        <v>9</v>
      </c>
      <c r="M6" s="11">
        <f t="shared" si="29"/>
        <v>3</v>
      </c>
      <c r="N6" s="13">
        <v>0</v>
      </c>
      <c r="O6" s="204">
        <f t="shared" si="30"/>
        <v>12</v>
      </c>
      <c r="P6" s="9">
        <v>6</v>
      </c>
      <c r="Q6" s="15">
        <v>14</v>
      </c>
      <c r="R6" s="11">
        <f t="shared" si="4"/>
        <v>-8</v>
      </c>
      <c r="S6" s="11">
        <v>8</v>
      </c>
      <c r="T6" s="205">
        <f t="shared" si="5"/>
        <v>14</v>
      </c>
      <c r="U6" s="9">
        <v>9</v>
      </c>
      <c r="V6" s="11">
        <v>23</v>
      </c>
      <c r="W6" s="11">
        <f t="shared" si="6"/>
        <v>-14</v>
      </c>
      <c r="X6" s="13">
        <v>14</v>
      </c>
      <c r="Y6" s="204">
        <f t="shared" si="7"/>
        <v>23</v>
      </c>
      <c r="Z6" s="9">
        <v>7</v>
      </c>
      <c r="AA6" s="13">
        <v>14</v>
      </c>
      <c r="AB6" s="11">
        <f t="shared" si="8"/>
        <v>-7</v>
      </c>
      <c r="AC6" s="156">
        <v>7</v>
      </c>
      <c r="AD6" s="204">
        <f t="shared" si="9"/>
        <v>14</v>
      </c>
      <c r="AE6" s="9">
        <v>0</v>
      </c>
      <c r="AF6" s="13">
        <v>8</v>
      </c>
      <c r="AG6" s="11">
        <f t="shared" si="10"/>
        <v>-8</v>
      </c>
      <c r="AH6" s="13">
        <v>8</v>
      </c>
      <c r="AI6" s="204">
        <f t="shared" si="11"/>
        <v>8</v>
      </c>
      <c r="AJ6" s="9">
        <v>6</v>
      </c>
      <c r="AK6" s="13">
        <v>16</v>
      </c>
      <c r="AL6" s="11">
        <f t="shared" si="12"/>
        <v>-10</v>
      </c>
      <c r="AM6" s="156">
        <v>10</v>
      </c>
      <c r="AN6" s="204">
        <f t="shared" si="13"/>
        <v>16</v>
      </c>
      <c r="AO6" s="143">
        <v>17</v>
      </c>
      <c r="AP6" s="13">
        <v>21</v>
      </c>
      <c r="AQ6" s="11">
        <f t="shared" si="14"/>
        <v>-4</v>
      </c>
      <c r="AR6" s="26">
        <v>4</v>
      </c>
      <c r="AS6" s="204">
        <f t="shared" si="15"/>
        <v>21</v>
      </c>
      <c r="AT6" s="9">
        <v>8</v>
      </c>
      <c r="AU6" s="13">
        <v>11</v>
      </c>
      <c r="AV6" s="11">
        <f t="shared" si="16"/>
        <v>-3</v>
      </c>
      <c r="AW6" s="13">
        <v>3</v>
      </c>
      <c r="AX6" s="204">
        <f t="shared" si="17"/>
        <v>11</v>
      </c>
      <c r="AY6" s="9">
        <v>59</v>
      </c>
      <c r="AZ6" s="13">
        <v>134</v>
      </c>
      <c r="BA6" s="11">
        <f t="shared" si="18"/>
        <v>-75</v>
      </c>
      <c r="BB6" s="156">
        <v>75</v>
      </c>
      <c r="BC6" s="204">
        <f t="shared" si="19"/>
        <v>134</v>
      </c>
      <c r="BD6" s="9">
        <v>8</v>
      </c>
      <c r="BE6" s="15">
        <v>9</v>
      </c>
      <c r="BF6" s="11">
        <f t="shared" si="20"/>
        <v>-1</v>
      </c>
      <c r="BG6" s="157">
        <v>1</v>
      </c>
      <c r="BH6" s="205">
        <f t="shared" si="21"/>
        <v>9</v>
      </c>
      <c r="BI6" s="9">
        <v>13</v>
      </c>
      <c r="BJ6" s="11">
        <v>34</v>
      </c>
      <c r="BK6" s="11">
        <f t="shared" si="31"/>
        <v>-21</v>
      </c>
      <c r="BL6" s="157">
        <v>21</v>
      </c>
      <c r="BM6" s="205">
        <f t="shared" si="22"/>
        <v>34</v>
      </c>
      <c r="BN6" s="22"/>
      <c r="BO6" s="23"/>
      <c r="BP6" s="14">
        <f t="shared" si="23"/>
        <v>0</v>
      </c>
      <c r="BQ6" s="16"/>
      <c r="BR6" s="23"/>
      <c r="BS6" s="23"/>
      <c r="BT6" s="14">
        <f t="shared" si="24"/>
        <v>0</v>
      </c>
      <c r="BU6" s="16"/>
      <c r="BV6" s="23"/>
      <c r="BW6" s="23"/>
      <c r="BX6" s="14">
        <f t="shared" si="25"/>
        <v>0</v>
      </c>
      <c r="BY6" s="16"/>
      <c r="BZ6" s="23"/>
      <c r="CA6" s="23"/>
      <c r="CB6" s="17">
        <f t="shared" si="26"/>
        <v>0</v>
      </c>
      <c r="CC6" s="24"/>
    </row>
    <row r="7" spans="1:81" ht="42.6" customHeight="1" x14ac:dyDescent="0.3">
      <c r="A7" s="26">
        <v>5</v>
      </c>
      <c r="B7" s="25" t="s">
        <v>30</v>
      </c>
      <c r="C7" s="26">
        <v>20</v>
      </c>
      <c r="D7" s="26">
        <v>50</v>
      </c>
      <c r="E7" s="222">
        <f t="shared" si="0"/>
        <v>229</v>
      </c>
      <c r="F7" s="223">
        <f t="shared" si="1"/>
        <v>506</v>
      </c>
      <c r="G7" s="224">
        <f t="shared" si="2"/>
        <v>-277</v>
      </c>
      <c r="H7" s="224">
        <f t="shared" si="3"/>
        <v>291</v>
      </c>
      <c r="I7" s="220">
        <f t="shared" si="27"/>
        <v>520</v>
      </c>
      <c r="J7" s="219">
        <f t="shared" si="28"/>
        <v>14</v>
      </c>
      <c r="K7" s="102">
        <v>20</v>
      </c>
      <c r="L7" s="75">
        <v>14</v>
      </c>
      <c r="M7" s="11">
        <f t="shared" si="29"/>
        <v>6</v>
      </c>
      <c r="N7" s="11">
        <v>0</v>
      </c>
      <c r="O7" s="205">
        <f t="shared" si="30"/>
        <v>20</v>
      </c>
      <c r="P7" s="102">
        <v>5</v>
      </c>
      <c r="Q7" s="75">
        <v>22</v>
      </c>
      <c r="R7" s="11">
        <f t="shared" si="4"/>
        <v>-17</v>
      </c>
      <c r="S7" s="11">
        <v>17</v>
      </c>
      <c r="T7" s="205">
        <f t="shared" si="5"/>
        <v>22</v>
      </c>
      <c r="U7" s="102">
        <v>8</v>
      </c>
      <c r="V7" s="75">
        <v>42</v>
      </c>
      <c r="W7" s="11">
        <f t="shared" si="6"/>
        <v>-34</v>
      </c>
      <c r="X7" s="11">
        <v>34</v>
      </c>
      <c r="Y7" s="205">
        <f t="shared" si="7"/>
        <v>42</v>
      </c>
      <c r="Z7" s="102">
        <v>20</v>
      </c>
      <c r="AA7" s="75">
        <v>26</v>
      </c>
      <c r="AB7" s="11">
        <f t="shared" si="8"/>
        <v>-6</v>
      </c>
      <c r="AC7" s="157">
        <v>6</v>
      </c>
      <c r="AD7" s="205">
        <f t="shared" si="9"/>
        <v>26</v>
      </c>
      <c r="AE7" s="102">
        <v>0</v>
      </c>
      <c r="AF7" s="75">
        <v>12</v>
      </c>
      <c r="AG7" s="11">
        <f t="shared" si="10"/>
        <v>-12</v>
      </c>
      <c r="AH7" s="11">
        <v>12</v>
      </c>
      <c r="AI7" s="205">
        <f t="shared" si="11"/>
        <v>12</v>
      </c>
      <c r="AJ7" s="102">
        <v>5</v>
      </c>
      <c r="AK7" s="75">
        <v>27</v>
      </c>
      <c r="AL7" s="11">
        <f t="shared" si="12"/>
        <v>-22</v>
      </c>
      <c r="AM7" s="157">
        <v>22</v>
      </c>
      <c r="AN7" s="205">
        <f t="shared" si="13"/>
        <v>27</v>
      </c>
      <c r="AO7" s="163">
        <v>30</v>
      </c>
      <c r="AP7" s="75">
        <v>35</v>
      </c>
      <c r="AQ7" s="11">
        <f t="shared" si="14"/>
        <v>-5</v>
      </c>
      <c r="AR7" s="26">
        <v>5</v>
      </c>
      <c r="AS7" s="206">
        <f t="shared" si="15"/>
        <v>35</v>
      </c>
      <c r="AT7" s="102">
        <v>7</v>
      </c>
      <c r="AU7" s="75">
        <v>17</v>
      </c>
      <c r="AV7" s="11">
        <f t="shared" si="16"/>
        <v>-10</v>
      </c>
      <c r="AW7" s="11">
        <v>13</v>
      </c>
      <c r="AX7" s="205">
        <f t="shared" si="17"/>
        <v>20</v>
      </c>
      <c r="AY7" s="102">
        <v>100</v>
      </c>
      <c r="AZ7" s="75">
        <v>240</v>
      </c>
      <c r="BA7" s="11">
        <f t="shared" si="18"/>
        <v>-140</v>
      </c>
      <c r="BB7" s="157">
        <v>140</v>
      </c>
      <c r="BC7" s="205">
        <f t="shared" si="19"/>
        <v>240</v>
      </c>
      <c r="BD7" s="102">
        <v>17</v>
      </c>
      <c r="BE7" s="75">
        <v>12</v>
      </c>
      <c r="BF7" s="11">
        <f t="shared" si="20"/>
        <v>5</v>
      </c>
      <c r="BG7" s="157">
        <v>0</v>
      </c>
      <c r="BH7" s="205">
        <f t="shared" si="21"/>
        <v>17</v>
      </c>
      <c r="BI7" s="102">
        <v>17</v>
      </c>
      <c r="BJ7" s="75">
        <v>59</v>
      </c>
      <c r="BK7" s="11">
        <f t="shared" si="31"/>
        <v>-42</v>
      </c>
      <c r="BL7" s="157">
        <v>42</v>
      </c>
      <c r="BM7" s="205">
        <f t="shared" si="22"/>
        <v>59</v>
      </c>
      <c r="BN7" s="236"/>
      <c r="BO7" s="28"/>
      <c r="BP7" s="14">
        <f t="shared" si="23"/>
        <v>0</v>
      </c>
      <c r="BQ7" s="16"/>
      <c r="BR7" s="28"/>
      <c r="BS7" s="28"/>
      <c r="BT7" s="14">
        <f t="shared" si="24"/>
        <v>0</v>
      </c>
      <c r="BU7" s="16"/>
      <c r="BV7" s="28"/>
      <c r="BW7" s="28"/>
      <c r="BX7" s="14">
        <f t="shared" si="25"/>
        <v>0</v>
      </c>
      <c r="BY7" s="16"/>
      <c r="BZ7" s="28"/>
      <c r="CA7" s="28"/>
      <c r="CB7" s="17">
        <f t="shared" si="26"/>
        <v>0</v>
      </c>
      <c r="CC7" s="24"/>
    </row>
    <row r="8" spans="1:81" ht="42.6" customHeight="1" x14ac:dyDescent="0.3">
      <c r="A8" s="29">
        <v>6</v>
      </c>
      <c r="B8" s="25" t="s">
        <v>31</v>
      </c>
      <c r="C8" s="27">
        <v>8</v>
      </c>
      <c r="D8" s="27">
        <v>35</v>
      </c>
      <c r="E8" s="222">
        <f t="shared" si="0"/>
        <v>196</v>
      </c>
      <c r="F8" s="223">
        <f t="shared" si="1"/>
        <v>357</v>
      </c>
      <c r="G8" s="224">
        <f t="shared" si="2"/>
        <v>-161</v>
      </c>
      <c r="H8" s="224">
        <f t="shared" si="3"/>
        <v>172</v>
      </c>
      <c r="I8" s="220">
        <f t="shared" si="27"/>
        <v>368</v>
      </c>
      <c r="J8" s="219">
        <f t="shared" si="28"/>
        <v>11</v>
      </c>
      <c r="K8" s="102">
        <v>16</v>
      </c>
      <c r="L8" s="75">
        <v>10</v>
      </c>
      <c r="M8" s="11">
        <f t="shared" si="29"/>
        <v>6</v>
      </c>
      <c r="N8" s="11">
        <v>0</v>
      </c>
      <c r="O8" s="205">
        <f t="shared" si="30"/>
        <v>16</v>
      </c>
      <c r="P8" s="102">
        <v>6</v>
      </c>
      <c r="Q8" s="75">
        <v>17</v>
      </c>
      <c r="R8" s="11">
        <f t="shared" si="4"/>
        <v>-11</v>
      </c>
      <c r="S8" s="11">
        <v>11</v>
      </c>
      <c r="T8" s="205">
        <f t="shared" si="5"/>
        <v>17</v>
      </c>
      <c r="U8" s="102">
        <v>9</v>
      </c>
      <c r="V8" s="75">
        <v>29</v>
      </c>
      <c r="W8" s="11">
        <f t="shared" si="6"/>
        <v>-20</v>
      </c>
      <c r="X8" s="11">
        <v>20</v>
      </c>
      <c r="Y8" s="205">
        <f t="shared" si="7"/>
        <v>29</v>
      </c>
      <c r="Z8" s="102">
        <v>13</v>
      </c>
      <c r="AA8" s="75">
        <v>18</v>
      </c>
      <c r="AB8" s="11">
        <f t="shared" si="8"/>
        <v>-5</v>
      </c>
      <c r="AC8" s="157">
        <v>5</v>
      </c>
      <c r="AD8" s="205">
        <f t="shared" si="9"/>
        <v>18</v>
      </c>
      <c r="AE8" s="102">
        <v>0</v>
      </c>
      <c r="AF8" s="75">
        <v>9</v>
      </c>
      <c r="AG8" s="11">
        <f t="shared" si="10"/>
        <v>-9</v>
      </c>
      <c r="AH8" s="11">
        <v>9</v>
      </c>
      <c r="AI8" s="205">
        <f t="shared" si="11"/>
        <v>9</v>
      </c>
      <c r="AJ8" s="102">
        <v>6</v>
      </c>
      <c r="AK8" s="75">
        <v>19</v>
      </c>
      <c r="AL8" s="11">
        <f t="shared" si="12"/>
        <v>-13</v>
      </c>
      <c r="AM8" s="157">
        <v>13</v>
      </c>
      <c r="AN8" s="205">
        <f t="shared" si="13"/>
        <v>19</v>
      </c>
      <c r="AO8" s="163">
        <v>28</v>
      </c>
      <c r="AP8" s="75">
        <v>25</v>
      </c>
      <c r="AQ8" s="11">
        <f t="shared" si="14"/>
        <v>3</v>
      </c>
      <c r="AR8" s="26">
        <v>0</v>
      </c>
      <c r="AS8" s="206">
        <f t="shared" si="15"/>
        <v>28</v>
      </c>
      <c r="AT8" s="102">
        <v>12</v>
      </c>
      <c r="AU8" s="75">
        <v>13</v>
      </c>
      <c r="AV8" s="11">
        <f t="shared" si="16"/>
        <v>-1</v>
      </c>
      <c r="AW8" s="11">
        <v>1</v>
      </c>
      <c r="AX8" s="205">
        <f t="shared" si="17"/>
        <v>13</v>
      </c>
      <c r="AY8" s="102">
        <v>78</v>
      </c>
      <c r="AZ8" s="75">
        <v>165</v>
      </c>
      <c r="BA8" s="11">
        <f t="shared" si="18"/>
        <v>-87</v>
      </c>
      <c r="BB8" s="157">
        <v>87</v>
      </c>
      <c r="BC8" s="205">
        <f t="shared" si="19"/>
        <v>165</v>
      </c>
      <c r="BD8" s="102">
        <v>11</v>
      </c>
      <c r="BE8" s="75">
        <v>9</v>
      </c>
      <c r="BF8" s="11">
        <f t="shared" si="20"/>
        <v>2</v>
      </c>
      <c r="BG8" s="11">
        <v>0</v>
      </c>
      <c r="BH8" s="205">
        <f t="shared" si="21"/>
        <v>11</v>
      </c>
      <c r="BI8" s="102">
        <v>17</v>
      </c>
      <c r="BJ8" s="75">
        <v>43</v>
      </c>
      <c r="BK8" s="11">
        <f t="shared" si="31"/>
        <v>-26</v>
      </c>
      <c r="BL8" s="157">
        <v>26</v>
      </c>
      <c r="BM8" s="205">
        <f t="shared" si="22"/>
        <v>43</v>
      </c>
      <c r="BN8" s="237"/>
      <c r="BO8" s="30"/>
      <c r="BP8" s="14">
        <f t="shared" si="23"/>
        <v>0</v>
      </c>
      <c r="BQ8" s="16"/>
      <c r="BR8" s="30"/>
      <c r="BS8" s="30"/>
      <c r="BT8" s="14">
        <f t="shared" si="24"/>
        <v>0</v>
      </c>
      <c r="BU8" s="16"/>
      <c r="BV8" s="30"/>
      <c r="BW8" s="30"/>
      <c r="BX8" s="14">
        <f t="shared" si="25"/>
        <v>0</v>
      </c>
      <c r="BY8" s="16"/>
      <c r="BZ8" s="30"/>
      <c r="CA8" s="30"/>
      <c r="CB8" s="17">
        <f t="shared" si="26"/>
        <v>0</v>
      </c>
      <c r="CC8" s="24"/>
    </row>
    <row r="9" spans="1:81" ht="42.6" customHeight="1" x14ac:dyDescent="0.3">
      <c r="A9" s="31">
        <v>7</v>
      </c>
      <c r="B9" s="25" t="s">
        <v>32</v>
      </c>
      <c r="C9" s="26">
        <v>8</v>
      </c>
      <c r="D9" s="26">
        <v>30</v>
      </c>
      <c r="E9" s="222">
        <f t="shared" si="0"/>
        <v>79</v>
      </c>
      <c r="F9" s="223">
        <f t="shared" si="1"/>
        <v>158</v>
      </c>
      <c r="G9" s="224">
        <f t="shared" si="2"/>
        <v>-79</v>
      </c>
      <c r="H9" s="224">
        <f t="shared" si="3"/>
        <v>95</v>
      </c>
      <c r="I9" s="220">
        <f t="shared" si="27"/>
        <v>174</v>
      </c>
      <c r="J9" s="219">
        <f t="shared" si="28"/>
        <v>16</v>
      </c>
      <c r="K9" s="299">
        <v>8</v>
      </c>
      <c r="L9" s="192">
        <v>5</v>
      </c>
      <c r="M9" s="11">
        <f t="shared" si="29"/>
        <v>3</v>
      </c>
      <c r="N9" s="11">
        <v>0</v>
      </c>
      <c r="O9" s="205">
        <f t="shared" si="30"/>
        <v>8</v>
      </c>
      <c r="P9" s="299">
        <v>0</v>
      </c>
      <c r="Q9" s="192">
        <v>7</v>
      </c>
      <c r="R9" s="11">
        <f t="shared" si="4"/>
        <v>-7</v>
      </c>
      <c r="S9" s="11">
        <v>8</v>
      </c>
      <c r="T9" s="205">
        <f t="shared" si="5"/>
        <v>8</v>
      </c>
      <c r="U9" s="299">
        <v>0</v>
      </c>
      <c r="V9" s="192">
        <v>11</v>
      </c>
      <c r="W9" s="11">
        <f t="shared" si="6"/>
        <v>-11</v>
      </c>
      <c r="X9" s="11">
        <v>11</v>
      </c>
      <c r="Y9" s="205">
        <f t="shared" si="7"/>
        <v>11</v>
      </c>
      <c r="Z9" s="299">
        <v>12</v>
      </c>
      <c r="AA9" s="192">
        <v>7</v>
      </c>
      <c r="AB9" s="11">
        <f t="shared" si="8"/>
        <v>5</v>
      </c>
      <c r="AC9" s="157">
        <v>0</v>
      </c>
      <c r="AD9" s="205">
        <f t="shared" si="9"/>
        <v>12</v>
      </c>
      <c r="AE9" s="299">
        <v>0</v>
      </c>
      <c r="AF9" s="192">
        <v>5</v>
      </c>
      <c r="AG9" s="11">
        <f t="shared" si="10"/>
        <v>-5</v>
      </c>
      <c r="AH9" s="157">
        <v>5</v>
      </c>
      <c r="AI9" s="205">
        <f t="shared" si="11"/>
        <v>5</v>
      </c>
      <c r="AJ9" s="299">
        <v>0</v>
      </c>
      <c r="AK9" s="192">
        <v>8</v>
      </c>
      <c r="AL9" s="11">
        <f t="shared" si="12"/>
        <v>-8</v>
      </c>
      <c r="AM9" s="157">
        <v>8</v>
      </c>
      <c r="AN9" s="205">
        <f t="shared" si="13"/>
        <v>8</v>
      </c>
      <c r="AO9" s="302">
        <v>13</v>
      </c>
      <c r="AP9" s="192">
        <v>16</v>
      </c>
      <c r="AQ9" s="11">
        <f t="shared" si="14"/>
        <v>-3</v>
      </c>
      <c r="AR9" s="26">
        <v>3</v>
      </c>
      <c r="AS9" s="206">
        <f t="shared" si="15"/>
        <v>16</v>
      </c>
      <c r="AT9" s="299">
        <v>0</v>
      </c>
      <c r="AU9" s="192">
        <v>5</v>
      </c>
      <c r="AV9" s="11">
        <f t="shared" si="16"/>
        <v>-5</v>
      </c>
      <c r="AW9" s="157">
        <v>5</v>
      </c>
      <c r="AX9" s="205">
        <f t="shared" si="17"/>
        <v>5</v>
      </c>
      <c r="AY9" s="299">
        <v>35</v>
      </c>
      <c r="AZ9" s="192">
        <v>70</v>
      </c>
      <c r="BA9" s="11">
        <f t="shared" si="18"/>
        <v>-35</v>
      </c>
      <c r="BB9" s="157">
        <v>35</v>
      </c>
      <c r="BC9" s="205">
        <f t="shared" si="19"/>
        <v>70</v>
      </c>
      <c r="BD9" s="299">
        <v>11</v>
      </c>
      <c r="BE9" s="192">
        <v>4</v>
      </c>
      <c r="BF9" s="11">
        <f t="shared" si="20"/>
        <v>7</v>
      </c>
      <c r="BG9" s="11">
        <v>0</v>
      </c>
      <c r="BH9" s="205">
        <f t="shared" si="21"/>
        <v>11</v>
      </c>
      <c r="BI9" s="299">
        <v>0</v>
      </c>
      <c r="BJ9" s="192">
        <v>20</v>
      </c>
      <c r="BK9" s="11">
        <f t="shared" si="31"/>
        <v>-20</v>
      </c>
      <c r="BL9" s="157">
        <v>20</v>
      </c>
      <c r="BM9" s="205">
        <f t="shared" si="22"/>
        <v>20</v>
      </c>
      <c r="BN9" s="238"/>
      <c r="BO9" s="32"/>
      <c r="BP9" s="14">
        <f t="shared" si="23"/>
        <v>0</v>
      </c>
      <c r="BQ9" s="16"/>
      <c r="BR9" s="32"/>
      <c r="BS9" s="32"/>
      <c r="BT9" s="14">
        <f t="shared" si="24"/>
        <v>0</v>
      </c>
      <c r="BU9" s="16"/>
      <c r="BV9" s="32"/>
      <c r="BW9" s="32"/>
      <c r="BX9" s="14">
        <f t="shared" si="25"/>
        <v>0</v>
      </c>
      <c r="BY9" s="16"/>
      <c r="BZ9" s="32"/>
      <c r="CA9" s="32"/>
      <c r="CB9" s="17">
        <f t="shared" si="26"/>
        <v>0</v>
      </c>
      <c r="CC9" s="24"/>
    </row>
    <row r="10" spans="1:81" ht="42.6" customHeight="1" x14ac:dyDescent="0.3">
      <c r="A10" s="33">
        <v>8</v>
      </c>
      <c r="B10" s="104" t="s">
        <v>33</v>
      </c>
      <c r="C10" s="35">
        <v>20</v>
      </c>
      <c r="D10" s="35">
        <v>30</v>
      </c>
      <c r="E10" s="222">
        <f t="shared" si="0"/>
        <v>56</v>
      </c>
      <c r="F10" s="223">
        <f t="shared" si="1"/>
        <v>150</v>
      </c>
      <c r="G10" s="224">
        <f t="shared" si="2"/>
        <v>-94</v>
      </c>
      <c r="H10" s="224">
        <f t="shared" si="3"/>
        <v>110</v>
      </c>
      <c r="I10" s="220">
        <f t="shared" si="27"/>
        <v>166</v>
      </c>
      <c r="J10" s="219">
        <f t="shared" si="28"/>
        <v>16</v>
      </c>
      <c r="K10" s="299">
        <v>0</v>
      </c>
      <c r="L10" s="192">
        <v>4</v>
      </c>
      <c r="M10" s="11">
        <f t="shared" si="29"/>
        <v>-4</v>
      </c>
      <c r="N10" s="157">
        <v>4</v>
      </c>
      <c r="O10" s="205">
        <f t="shared" si="30"/>
        <v>4</v>
      </c>
      <c r="P10" s="299">
        <v>0</v>
      </c>
      <c r="Q10" s="192">
        <v>5</v>
      </c>
      <c r="R10" s="11">
        <f t="shared" si="4"/>
        <v>-5</v>
      </c>
      <c r="S10" s="157">
        <v>5</v>
      </c>
      <c r="T10" s="205">
        <f t="shared" si="5"/>
        <v>5</v>
      </c>
      <c r="U10" s="299">
        <v>0</v>
      </c>
      <c r="V10" s="192">
        <v>13</v>
      </c>
      <c r="W10" s="11">
        <f t="shared" si="6"/>
        <v>-13</v>
      </c>
      <c r="X10" s="157">
        <v>13</v>
      </c>
      <c r="Y10" s="205">
        <f t="shared" si="7"/>
        <v>13</v>
      </c>
      <c r="Z10" s="299">
        <v>0</v>
      </c>
      <c r="AA10" s="192">
        <v>9</v>
      </c>
      <c r="AB10" s="11">
        <f t="shared" si="8"/>
        <v>-9</v>
      </c>
      <c r="AC10" s="157">
        <v>9</v>
      </c>
      <c r="AD10" s="205">
        <f t="shared" si="9"/>
        <v>9</v>
      </c>
      <c r="AE10" s="299">
        <v>0</v>
      </c>
      <c r="AF10" s="192">
        <v>3</v>
      </c>
      <c r="AG10" s="11">
        <f t="shared" si="10"/>
        <v>-3</v>
      </c>
      <c r="AH10" s="157">
        <v>3</v>
      </c>
      <c r="AI10" s="205">
        <f t="shared" si="11"/>
        <v>3</v>
      </c>
      <c r="AJ10" s="299">
        <v>0</v>
      </c>
      <c r="AK10" s="192">
        <v>9</v>
      </c>
      <c r="AL10" s="11">
        <f t="shared" si="12"/>
        <v>-9</v>
      </c>
      <c r="AM10" s="157">
        <v>9</v>
      </c>
      <c r="AN10" s="205">
        <f t="shared" si="13"/>
        <v>9</v>
      </c>
      <c r="AO10" s="299">
        <v>15</v>
      </c>
      <c r="AP10" s="192">
        <v>10</v>
      </c>
      <c r="AQ10" s="11">
        <f t="shared" si="14"/>
        <v>5</v>
      </c>
      <c r="AR10" s="158">
        <v>5</v>
      </c>
      <c r="AS10" s="206">
        <f t="shared" si="15"/>
        <v>20</v>
      </c>
      <c r="AT10" s="299">
        <v>0</v>
      </c>
      <c r="AU10" s="192">
        <v>4</v>
      </c>
      <c r="AV10" s="11">
        <f t="shared" si="16"/>
        <v>-4</v>
      </c>
      <c r="AW10" s="157">
        <v>4</v>
      </c>
      <c r="AX10" s="205">
        <f t="shared" si="17"/>
        <v>4</v>
      </c>
      <c r="AY10" s="299">
        <v>17</v>
      </c>
      <c r="AZ10" s="192">
        <v>71</v>
      </c>
      <c r="BA10" s="11">
        <f t="shared" si="18"/>
        <v>-54</v>
      </c>
      <c r="BB10" s="157">
        <v>54</v>
      </c>
      <c r="BC10" s="205">
        <f t="shared" si="19"/>
        <v>71</v>
      </c>
      <c r="BD10" s="299">
        <v>0</v>
      </c>
      <c r="BE10" s="192">
        <v>4</v>
      </c>
      <c r="BF10" s="11">
        <f t="shared" si="20"/>
        <v>-4</v>
      </c>
      <c r="BG10" s="157">
        <v>4</v>
      </c>
      <c r="BH10" s="205">
        <f t="shared" si="21"/>
        <v>4</v>
      </c>
      <c r="BI10" s="299">
        <v>24</v>
      </c>
      <c r="BJ10" s="192">
        <v>18</v>
      </c>
      <c r="BK10" s="11">
        <f t="shared" si="31"/>
        <v>6</v>
      </c>
      <c r="BL10" s="11">
        <v>0</v>
      </c>
      <c r="BM10" s="205">
        <f t="shared" si="22"/>
        <v>24</v>
      </c>
      <c r="BN10" s="239"/>
      <c r="BO10" s="36"/>
      <c r="BP10" s="14">
        <f t="shared" si="23"/>
        <v>0</v>
      </c>
      <c r="BQ10" s="16"/>
      <c r="BR10" s="36"/>
      <c r="BS10" s="36"/>
      <c r="BT10" s="14">
        <f t="shared" si="24"/>
        <v>0</v>
      </c>
      <c r="BU10" s="16"/>
      <c r="BV10" s="36"/>
      <c r="BW10" s="36"/>
      <c r="BX10" s="14">
        <f t="shared" si="25"/>
        <v>0</v>
      </c>
      <c r="BY10" s="16"/>
      <c r="BZ10" s="36"/>
      <c r="CA10" s="36"/>
      <c r="CB10" s="17">
        <f t="shared" si="26"/>
        <v>0</v>
      </c>
      <c r="CC10" s="24"/>
    </row>
    <row r="11" spans="1:81" ht="42.6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22">
        <f t="shared" si="0"/>
        <v>38</v>
      </c>
      <c r="F11" s="223">
        <f t="shared" si="1"/>
        <v>604</v>
      </c>
      <c r="G11" s="224">
        <f t="shared" si="2"/>
        <v>-566</v>
      </c>
      <c r="H11" s="224">
        <f t="shared" si="3"/>
        <v>566</v>
      </c>
      <c r="I11" s="220">
        <f t="shared" si="27"/>
        <v>604</v>
      </c>
      <c r="J11" s="219">
        <f t="shared" si="28"/>
        <v>0</v>
      </c>
      <c r="K11" s="299">
        <v>0</v>
      </c>
      <c r="L11" s="192">
        <v>18</v>
      </c>
      <c r="M11" s="11">
        <f t="shared" si="29"/>
        <v>-18</v>
      </c>
      <c r="N11" s="157">
        <v>18</v>
      </c>
      <c r="O11" s="205">
        <f t="shared" si="30"/>
        <v>18</v>
      </c>
      <c r="P11" s="299">
        <v>0</v>
      </c>
      <c r="Q11" s="192">
        <v>30</v>
      </c>
      <c r="R11" s="11">
        <f t="shared" si="4"/>
        <v>-30</v>
      </c>
      <c r="S11" s="157">
        <v>30</v>
      </c>
      <c r="T11" s="205">
        <f t="shared" si="5"/>
        <v>30</v>
      </c>
      <c r="U11" s="299">
        <v>0</v>
      </c>
      <c r="V11" s="192">
        <v>47</v>
      </c>
      <c r="W11" s="11">
        <f t="shared" si="6"/>
        <v>-47</v>
      </c>
      <c r="X11" s="11">
        <v>47</v>
      </c>
      <c r="Y11" s="205">
        <f t="shared" si="7"/>
        <v>47</v>
      </c>
      <c r="Z11" s="299">
        <v>0</v>
      </c>
      <c r="AA11" s="192">
        <v>28</v>
      </c>
      <c r="AB11" s="11">
        <f t="shared" si="8"/>
        <v>-28</v>
      </c>
      <c r="AC11" s="157">
        <v>28</v>
      </c>
      <c r="AD11" s="205">
        <f t="shared" si="9"/>
        <v>28</v>
      </c>
      <c r="AE11" s="299">
        <v>0</v>
      </c>
      <c r="AF11" s="192">
        <v>23</v>
      </c>
      <c r="AG11" s="11">
        <f t="shared" si="10"/>
        <v>-23</v>
      </c>
      <c r="AH11" s="157">
        <v>23</v>
      </c>
      <c r="AI11" s="205">
        <f t="shared" si="11"/>
        <v>23</v>
      </c>
      <c r="AJ11" s="299">
        <v>0</v>
      </c>
      <c r="AK11" s="192">
        <v>29</v>
      </c>
      <c r="AL11" s="11">
        <f t="shared" si="12"/>
        <v>-29</v>
      </c>
      <c r="AM11" s="11">
        <v>29</v>
      </c>
      <c r="AN11" s="205">
        <f t="shared" si="13"/>
        <v>29</v>
      </c>
      <c r="AO11" s="299">
        <v>15</v>
      </c>
      <c r="AP11" s="192">
        <v>42</v>
      </c>
      <c r="AQ11" s="11">
        <f t="shared" si="14"/>
        <v>-27</v>
      </c>
      <c r="AR11" s="26">
        <v>27</v>
      </c>
      <c r="AS11" s="206">
        <f t="shared" si="15"/>
        <v>42</v>
      </c>
      <c r="AT11" s="299">
        <v>0</v>
      </c>
      <c r="AU11" s="192">
        <v>23</v>
      </c>
      <c r="AV11" s="11">
        <f t="shared" si="16"/>
        <v>-23</v>
      </c>
      <c r="AW11" s="11">
        <v>23</v>
      </c>
      <c r="AX11" s="205">
        <f t="shared" si="17"/>
        <v>23</v>
      </c>
      <c r="AY11" s="299">
        <v>23</v>
      </c>
      <c r="AZ11" s="192">
        <v>282</v>
      </c>
      <c r="BA11" s="11">
        <f t="shared" si="18"/>
        <v>-259</v>
      </c>
      <c r="BB11" s="157">
        <v>259</v>
      </c>
      <c r="BC11" s="205">
        <f t="shared" si="19"/>
        <v>282</v>
      </c>
      <c r="BD11" s="299">
        <v>0</v>
      </c>
      <c r="BE11" s="192">
        <v>26</v>
      </c>
      <c r="BF11" s="11">
        <f t="shared" si="20"/>
        <v>-26</v>
      </c>
      <c r="BG11" s="157">
        <v>26</v>
      </c>
      <c r="BH11" s="205">
        <f t="shared" si="21"/>
        <v>26</v>
      </c>
      <c r="BI11" s="299">
        <v>0</v>
      </c>
      <c r="BJ11" s="192">
        <v>56</v>
      </c>
      <c r="BK11" s="11">
        <f t="shared" si="31"/>
        <v>-56</v>
      </c>
      <c r="BL11" s="157">
        <v>56</v>
      </c>
      <c r="BM11" s="205">
        <f t="shared" si="22"/>
        <v>56</v>
      </c>
      <c r="BN11" s="238"/>
      <c r="BO11" s="32"/>
      <c r="BP11" s="14">
        <f t="shared" si="23"/>
        <v>0</v>
      </c>
      <c r="BQ11" s="16"/>
      <c r="BR11" s="32"/>
      <c r="BS11" s="32"/>
      <c r="BT11" s="14">
        <f t="shared" si="24"/>
        <v>0</v>
      </c>
      <c r="BU11" s="16"/>
      <c r="BV11" s="32"/>
      <c r="BW11" s="32"/>
      <c r="BX11" s="14">
        <f t="shared" si="25"/>
        <v>0</v>
      </c>
      <c r="BY11" s="16"/>
      <c r="BZ11" s="32"/>
      <c r="CA11" s="32"/>
      <c r="CB11" s="17">
        <f t="shared" si="26"/>
        <v>0</v>
      </c>
      <c r="CC11" s="24"/>
    </row>
    <row r="12" spans="1:81" ht="42.6" customHeight="1" x14ac:dyDescent="0.3">
      <c r="A12" s="18">
        <v>10</v>
      </c>
      <c r="B12" s="25" t="s">
        <v>35</v>
      </c>
      <c r="C12" s="11">
        <v>10</v>
      </c>
      <c r="D12" s="12">
        <v>50</v>
      </c>
      <c r="E12" s="222">
        <f t="shared" si="0"/>
        <v>0</v>
      </c>
      <c r="F12" s="223">
        <f t="shared" si="1"/>
        <v>17</v>
      </c>
      <c r="G12" s="224">
        <f t="shared" si="2"/>
        <v>-17</v>
      </c>
      <c r="H12" s="224">
        <f t="shared" si="3"/>
        <v>20</v>
      </c>
      <c r="I12" s="220">
        <f t="shared" si="27"/>
        <v>20</v>
      </c>
      <c r="J12" s="219">
        <f t="shared" si="28"/>
        <v>3</v>
      </c>
      <c r="K12" s="9">
        <v>0</v>
      </c>
      <c r="L12" s="13">
        <v>1</v>
      </c>
      <c r="M12" s="11">
        <f>K12-L12</f>
        <v>-1</v>
      </c>
      <c r="N12" s="157">
        <v>1</v>
      </c>
      <c r="O12" s="204">
        <f t="shared" si="30"/>
        <v>1</v>
      </c>
      <c r="P12" s="9">
        <v>0</v>
      </c>
      <c r="Q12" s="15">
        <v>1</v>
      </c>
      <c r="R12" s="11">
        <f t="shared" si="4"/>
        <v>-1</v>
      </c>
      <c r="S12" s="157">
        <v>1</v>
      </c>
      <c r="T12" s="205">
        <f t="shared" si="5"/>
        <v>1</v>
      </c>
      <c r="U12" s="9">
        <v>0</v>
      </c>
      <c r="V12" s="11">
        <v>1</v>
      </c>
      <c r="W12" s="11">
        <f t="shared" si="6"/>
        <v>-1</v>
      </c>
      <c r="X12" s="157">
        <v>1</v>
      </c>
      <c r="Y12" s="204">
        <f t="shared" si="7"/>
        <v>1</v>
      </c>
      <c r="Z12" s="9">
        <v>0</v>
      </c>
      <c r="AA12" s="13">
        <v>1</v>
      </c>
      <c r="AB12" s="11">
        <f t="shared" si="8"/>
        <v>-1</v>
      </c>
      <c r="AC12" s="157">
        <v>1</v>
      </c>
      <c r="AD12" s="204">
        <f t="shared" si="9"/>
        <v>1</v>
      </c>
      <c r="AE12" s="9">
        <v>0</v>
      </c>
      <c r="AF12" s="13">
        <v>1</v>
      </c>
      <c r="AG12" s="11">
        <f>AE12-AF12</f>
        <v>-1</v>
      </c>
      <c r="AH12" s="157">
        <v>1</v>
      </c>
      <c r="AI12" s="204">
        <f t="shared" si="11"/>
        <v>1</v>
      </c>
      <c r="AJ12" s="9">
        <v>0</v>
      </c>
      <c r="AK12" s="13">
        <v>1</v>
      </c>
      <c r="AL12" s="11">
        <f t="shared" si="12"/>
        <v>-1</v>
      </c>
      <c r="AM12" s="157">
        <v>1</v>
      </c>
      <c r="AN12" s="204">
        <f t="shared" si="13"/>
        <v>1</v>
      </c>
      <c r="AO12" s="9">
        <v>0</v>
      </c>
      <c r="AP12" s="13">
        <v>1</v>
      </c>
      <c r="AQ12" s="11">
        <f t="shared" si="14"/>
        <v>-1</v>
      </c>
      <c r="AR12" s="157">
        <v>1</v>
      </c>
      <c r="AS12" s="204">
        <f t="shared" si="15"/>
        <v>1</v>
      </c>
      <c r="AT12" s="9">
        <v>0</v>
      </c>
      <c r="AU12" s="13">
        <v>1</v>
      </c>
      <c r="AV12" s="11">
        <f t="shared" si="16"/>
        <v>-1</v>
      </c>
      <c r="AW12" s="11">
        <v>0</v>
      </c>
      <c r="AX12" s="204">
        <f t="shared" si="17"/>
        <v>0</v>
      </c>
      <c r="AY12" s="9">
        <v>0</v>
      </c>
      <c r="AZ12" s="13">
        <v>6</v>
      </c>
      <c r="BA12" s="11">
        <f t="shared" si="18"/>
        <v>-6</v>
      </c>
      <c r="BB12" s="13">
        <v>10</v>
      </c>
      <c r="BC12" s="204">
        <f t="shared" si="19"/>
        <v>10</v>
      </c>
      <c r="BD12" s="9">
        <v>0</v>
      </c>
      <c r="BE12" s="15">
        <v>1</v>
      </c>
      <c r="BF12" s="11">
        <f t="shared" si="20"/>
        <v>-1</v>
      </c>
      <c r="BG12" s="157">
        <v>1</v>
      </c>
      <c r="BH12" s="205">
        <f t="shared" si="21"/>
        <v>1</v>
      </c>
      <c r="BI12" s="9">
        <v>0</v>
      </c>
      <c r="BJ12" s="11">
        <v>2</v>
      </c>
      <c r="BK12" s="11">
        <f t="shared" si="31"/>
        <v>-2</v>
      </c>
      <c r="BL12" s="157">
        <v>2</v>
      </c>
      <c r="BM12" s="205">
        <f t="shared" si="22"/>
        <v>2</v>
      </c>
      <c r="BN12" s="13"/>
      <c r="BO12" s="11"/>
      <c r="BP12" s="14">
        <f t="shared" si="23"/>
        <v>0</v>
      </c>
      <c r="BQ12" s="16"/>
      <c r="BR12" s="11"/>
      <c r="BS12" s="11"/>
      <c r="BT12" s="14">
        <f t="shared" si="24"/>
        <v>0</v>
      </c>
      <c r="BU12" s="16"/>
      <c r="BV12" s="11"/>
      <c r="BW12" s="11"/>
      <c r="BX12" s="14">
        <f t="shared" si="25"/>
        <v>0</v>
      </c>
      <c r="BY12" s="16"/>
      <c r="BZ12" s="11"/>
      <c r="CA12" s="11"/>
      <c r="CB12" s="14">
        <f t="shared" si="26"/>
        <v>0</v>
      </c>
      <c r="CC12" s="24"/>
    </row>
    <row r="13" spans="1:81" ht="42.6" customHeight="1" thickBot="1" x14ac:dyDescent="0.35">
      <c r="A13" s="32">
        <v>11</v>
      </c>
      <c r="B13" s="38" t="s">
        <v>36</v>
      </c>
      <c r="C13" s="20" t="s">
        <v>27</v>
      </c>
      <c r="D13" s="21" t="s">
        <v>27</v>
      </c>
      <c r="E13" s="222">
        <f t="shared" si="0"/>
        <v>809</v>
      </c>
      <c r="F13" s="223">
        <f t="shared" si="1"/>
        <v>0</v>
      </c>
      <c r="G13" s="224">
        <f t="shared" si="2"/>
        <v>809</v>
      </c>
      <c r="H13" s="224">
        <f t="shared" si="3"/>
        <v>20</v>
      </c>
      <c r="I13" s="220">
        <f t="shared" si="27"/>
        <v>829</v>
      </c>
      <c r="J13" s="219">
        <f t="shared" si="28"/>
        <v>829</v>
      </c>
      <c r="K13" s="299">
        <v>30</v>
      </c>
      <c r="L13" s="192">
        <v>0</v>
      </c>
      <c r="M13" s="11">
        <f>K13-L13</f>
        <v>30</v>
      </c>
      <c r="N13" s="11">
        <v>0</v>
      </c>
      <c r="O13" s="205">
        <f t="shared" si="30"/>
        <v>30</v>
      </c>
      <c r="P13" s="299">
        <v>86</v>
      </c>
      <c r="Q13" s="192">
        <v>0</v>
      </c>
      <c r="R13" s="11">
        <f t="shared" si="4"/>
        <v>86</v>
      </c>
      <c r="S13" s="11">
        <v>0</v>
      </c>
      <c r="T13" s="205">
        <f t="shared" si="5"/>
        <v>86</v>
      </c>
      <c r="U13" s="299">
        <v>79</v>
      </c>
      <c r="V13" s="192">
        <v>0</v>
      </c>
      <c r="W13" s="11">
        <f t="shared" si="6"/>
        <v>79</v>
      </c>
      <c r="X13" s="11">
        <v>0</v>
      </c>
      <c r="Y13" s="205">
        <f t="shared" si="7"/>
        <v>79</v>
      </c>
      <c r="Z13" s="299">
        <v>43</v>
      </c>
      <c r="AA13" s="192">
        <v>0</v>
      </c>
      <c r="AB13" s="11">
        <f t="shared" si="8"/>
        <v>43</v>
      </c>
      <c r="AC13" s="11">
        <v>0</v>
      </c>
      <c r="AD13" s="205">
        <f t="shared" si="9"/>
        <v>43</v>
      </c>
      <c r="AE13" s="299">
        <v>23</v>
      </c>
      <c r="AF13" s="192">
        <v>0</v>
      </c>
      <c r="AG13" s="11">
        <f t="shared" ref="AG13:AG30" si="32">AE13-AF13</f>
        <v>23</v>
      </c>
      <c r="AH13" s="11">
        <v>0</v>
      </c>
      <c r="AI13" s="205">
        <f t="shared" si="11"/>
        <v>23</v>
      </c>
      <c r="AJ13" s="299">
        <v>45</v>
      </c>
      <c r="AK13" s="192">
        <v>0</v>
      </c>
      <c r="AL13" s="11">
        <f t="shared" si="12"/>
        <v>45</v>
      </c>
      <c r="AM13" s="11">
        <v>0</v>
      </c>
      <c r="AN13" s="205">
        <f t="shared" si="13"/>
        <v>45</v>
      </c>
      <c r="AO13" s="299">
        <v>70</v>
      </c>
      <c r="AP13" s="192">
        <v>0</v>
      </c>
      <c r="AQ13" s="11">
        <f t="shared" si="14"/>
        <v>70</v>
      </c>
      <c r="AR13" s="11">
        <v>20</v>
      </c>
      <c r="AS13" s="205">
        <f t="shared" si="15"/>
        <v>90</v>
      </c>
      <c r="AT13" s="299">
        <v>75</v>
      </c>
      <c r="AU13" s="192">
        <v>0</v>
      </c>
      <c r="AV13" s="11">
        <f t="shared" si="16"/>
        <v>75</v>
      </c>
      <c r="AW13" s="11">
        <v>0</v>
      </c>
      <c r="AX13" s="205">
        <f t="shared" si="17"/>
        <v>75</v>
      </c>
      <c r="AY13" s="299">
        <v>240</v>
      </c>
      <c r="AZ13" s="192">
        <v>0</v>
      </c>
      <c r="BA13" s="11">
        <f t="shared" si="18"/>
        <v>240</v>
      </c>
      <c r="BB13" s="13">
        <v>0</v>
      </c>
      <c r="BC13" s="204">
        <f t="shared" si="19"/>
        <v>240</v>
      </c>
      <c r="BD13" s="299">
        <v>30</v>
      </c>
      <c r="BE13" s="192">
        <v>0</v>
      </c>
      <c r="BF13" s="11">
        <f t="shared" si="20"/>
        <v>30</v>
      </c>
      <c r="BG13" s="11">
        <v>0</v>
      </c>
      <c r="BH13" s="205">
        <f t="shared" si="21"/>
        <v>30</v>
      </c>
      <c r="BI13" s="299">
        <v>88</v>
      </c>
      <c r="BJ13" s="192">
        <v>0</v>
      </c>
      <c r="BK13" s="11">
        <f t="shared" si="31"/>
        <v>88</v>
      </c>
      <c r="BL13" s="11">
        <v>0</v>
      </c>
      <c r="BM13" s="205">
        <f t="shared" si="22"/>
        <v>88</v>
      </c>
      <c r="BN13" s="240"/>
      <c r="BO13" s="39"/>
      <c r="BP13" s="14">
        <f t="shared" si="23"/>
        <v>0</v>
      </c>
      <c r="BQ13" s="16"/>
      <c r="BR13" s="39"/>
      <c r="BS13" s="39"/>
      <c r="BT13" s="14">
        <f t="shared" si="24"/>
        <v>0</v>
      </c>
      <c r="BU13" s="16"/>
      <c r="BV13" s="39"/>
      <c r="BW13" s="39"/>
      <c r="BX13" s="14">
        <f t="shared" si="25"/>
        <v>0</v>
      </c>
      <c r="BY13" s="16"/>
      <c r="BZ13" s="39"/>
      <c r="CA13" s="39"/>
      <c r="CB13" s="14">
        <f t="shared" si="26"/>
        <v>0</v>
      </c>
      <c r="CC13" s="24"/>
    </row>
    <row r="14" spans="1:81" ht="42.6" customHeight="1" x14ac:dyDescent="0.3">
      <c r="A14" s="18">
        <v>12</v>
      </c>
      <c r="B14" s="40" t="s">
        <v>37</v>
      </c>
      <c r="C14" s="11">
        <v>8</v>
      </c>
      <c r="D14" s="12">
        <v>12</v>
      </c>
      <c r="E14" s="222">
        <f t="shared" si="0"/>
        <v>90</v>
      </c>
      <c r="F14" s="223">
        <f t="shared" si="1"/>
        <v>45</v>
      </c>
      <c r="G14" s="284">
        <f t="shared" si="2"/>
        <v>45</v>
      </c>
      <c r="H14" s="224">
        <f t="shared" si="3"/>
        <v>0</v>
      </c>
      <c r="I14" s="220">
        <f t="shared" si="27"/>
        <v>90</v>
      </c>
      <c r="J14" s="219">
        <f t="shared" si="28"/>
        <v>45</v>
      </c>
      <c r="K14" s="9">
        <v>0</v>
      </c>
      <c r="L14" s="13">
        <v>1</v>
      </c>
      <c r="M14" s="11">
        <f>K14-L14</f>
        <v>-1</v>
      </c>
      <c r="N14" s="42">
        <v>0</v>
      </c>
      <c r="O14" s="204">
        <f t="shared" si="30"/>
        <v>0</v>
      </c>
      <c r="P14" s="9">
        <v>0</v>
      </c>
      <c r="Q14" s="15">
        <v>2</v>
      </c>
      <c r="R14" s="11">
        <f t="shared" si="4"/>
        <v>-2</v>
      </c>
      <c r="S14" s="43">
        <v>0</v>
      </c>
      <c r="T14" s="205">
        <f t="shared" si="5"/>
        <v>0</v>
      </c>
      <c r="U14" s="9">
        <v>0</v>
      </c>
      <c r="V14" s="11">
        <v>4</v>
      </c>
      <c r="W14" s="11">
        <f t="shared" si="6"/>
        <v>-4</v>
      </c>
      <c r="X14" s="42">
        <v>0</v>
      </c>
      <c r="Y14" s="204">
        <f t="shared" si="7"/>
        <v>0</v>
      </c>
      <c r="Z14" s="9">
        <v>8</v>
      </c>
      <c r="AA14" s="13">
        <v>3</v>
      </c>
      <c r="AB14" s="11">
        <f t="shared" si="8"/>
        <v>5</v>
      </c>
      <c r="AC14" s="42">
        <v>0</v>
      </c>
      <c r="AD14" s="204">
        <f t="shared" si="9"/>
        <v>8</v>
      </c>
      <c r="AE14" s="9">
        <v>0</v>
      </c>
      <c r="AF14" s="13">
        <v>1</v>
      </c>
      <c r="AG14" s="11">
        <f t="shared" si="32"/>
        <v>-1</v>
      </c>
      <c r="AH14" s="42">
        <v>0</v>
      </c>
      <c r="AI14" s="204">
        <f t="shared" si="11"/>
        <v>0</v>
      </c>
      <c r="AJ14" s="9">
        <v>0</v>
      </c>
      <c r="AK14" s="13">
        <v>3</v>
      </c>
      <c r="AL14" s="11">
        <f t="shared" si="12"/>
        <v>-3</v>
      </c>
      <c r="AM14" s="42">
        <v>0</v>
      </c>
      <c r="AN14" s="204">
        <f t="shared" si="13"/>
        <v>0</v>
      </c>
      <c r="AO14" s="9">
        <v>14</v>
      </c>
      <c r="AP14" s="13">
        <v>3</v>
      </c>
      <c r="AQ14" s="11">
        <f t="shared" si="14"/>
        <v>11</v>
      </c>
      <c r="AR14" s="42">
        <v>0</v>
      </c>
      <c r="AS14" s="204">
        <f t="shared" si="15"/>
        <v>14</v>
      </c>
      <c r="AT14" s="9">
        <v>0</v>
      </c>
      <c r="AU14" s="13">
        <v>2</v>
      </c>
      <c r="AV14" s="11">
        <f t="shared" si="16"/>
        <v>-2</v>
      </c>
      <c r="AW14" s="42">
        <v>0</v>
      </c>
      <c r="AX14" s="204">
        <f t="shared" si="17"/>
        <v>0</v>
      </c>
      <c r="AY14" s="9">
        <v>68</v>
      </c>
      <c r="AZ14" s="13">
        <v>18</v>
      </c>
      <c r="BA14" s="11">
        <f t="shared" si="18"/>
        <v>50</v>
      </c>
      <c r="BB14" s="42">
        <v>0</v>
      </c>
      <c r="BC14" s="204">
        <f t="shared" si="19"/>
        <v>68</v>
      </c>
      <c r="BD14" s="9">
        <v>0</v>
      </c>
      <c r="BE14" s="15">
        <v>2</v>
      </c>
      <c r="BF14" s="11">
        <f t="shared" si="20"/>
        <v>-2</v>
      </c>
      <c r="BG14" s="43">
        <v>0</v>
      </c>
      <c r="BH14" s="205">
        <f t="shared" si="21"/>
        <v>0</v>
      </c>
      <c r="BI14" s="9">
        <v>0</v>
      </c>
      <c r="BJ14" s="11">
        <v>6</v>
      </c>
      <c r="BK14" s="11">
        <f t="shared" si="31"/>
        <v>-6</v>
      </c>
      <c r="BL14" s="43">
        <v>0</v>
      </c>
      <c r="BM14" s="205">
        <f t="shared" si="22"/>
        <v>0</v>
      </c>
      <c r="BN14" s="13"/>
      <c r="BO14" s="11"/>
      <c r="BP14" s="41">
        <f t="shared" si="23"/>
        <v>0</v>
      </c>
      <c r="BQ14" s="43"/>
      <c r="BR14" s="11"/>
      <c r="BS14" s="11"/>
      <c r="BT14" s="41">
        <f t="shared" si="24"/>
        <v>0</v>
      </c>
      <c r="BU14" s="43"/>
      <c r="BV14" s="11"/>
      <c r="BW14" s="11"/>
      <c r="BX14" s="41">
        <f t="shared" si="25"/>
        <v>0</v>
      </c>
      <c r="BY14" s="43"/>
      <c r="BZ14" s="11"/>
      <c r="CA14" s="11"/>
      <c r="CB14" s="44">
        <f t="shared" si="26"/>
        <v>0</v>
      </c>
      <c r="CC14" s="43"/>
    </row>
    <row r="15" spans="1:81" ht="42.6" customHeight="1" x14ac:dyDescent="0.3">
      <c r="A15" s="32">
        <v>13</v>
      </c>
      <c r="B15" s="40" t="s">
        <v>372</v>
      </c>
      <c r="C15" s="20" t="s">
        <v>39</v>
      </c>
      <c r="D15" s="21" t="s">
        <v>40</v>
      </c>
      <c r="E15" s="222">
        <f t="shared" si="0"/>
        <v>0</v>
      </c>
      <c r="F15" s="223">
        <f t="shared" si="1"/>
        <v>0</v>
      </c>
      <c r="G15" s="284">
        <f t="shared" si="2"/>
        <v>0</v>
      </c>
      <c r="H15" s="224">
        <f t="shared" si="3"/>
        <v>0</v>
      </c>
      <c r="I15" s="220">
        <f t="shared" si="27"/>
        <v>0</v>
      </c>
      <c r="J15" s="219">
        <f t="shared" si="28"/>
        <v>0</v>
      </c>
      <c r="K15" s="95">
        <v>0</v>
      </c>
      <c r="L15" s="26">
        <v>0</v>
      </c>
      <c r="M15" s="11">
        <f t="shared" ref="M15:M30" si="33">K15-L15</f>
        <v>0</v>
      </c>
      <c r="N15" s="42">
        <v>0</v>
      </c>
      <c r="O15" s="204">
        <f t="shared" si="30"/>
        <v>0</v>
      </c>
      <c r="P15" s="9">
        <v>0</v>
      </c>
      <c r="Q15" s="15"/>
      <c r="R15" s="11">
        <f t="shared" si="4"/>
        <v>0</v>
      </c>
      <c r="S15" s="43">
        <v>0</v>
      </c>
      <c r="T15" s="205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8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32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v>0</v>
      </c>
      <c r="AR15" s="42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42">
        <v>0</v>
      </c>
      <c r="AX15" s="204">
        <f t="shared" si="17"/>
        <v>0</v>
      </c>
      <c r="AY15" s="9">
        <v>0</v>
      </c>
      <c r="AZ15" s="13">
        <v>0</v>
      </c>
      <c r="BA15" s="11">
        <f t="shared" si="18"/>
        <v>0</v>
      </c>
      <c r="BB15" s="42">
        <v>0</v>
      </c>
      <c r="BC15" s="204">
        <f t="shared" si="19"/>
        <v>0</v>
      </c>
      <c r="BD15" s="9">
        <v>0</v>
      </c>
      <c r="BE15" s="15">
        <v>0</v>
      </c>
      <c r="BF15" s="11">
        <f t="shared" si="20"/>
        <v>0</v>
      </c>
      <c r="BG15" s="43">
        <v>0</v>
      </c>
      <c r="BH15" s="205">
        <f t="shared" si="21"/>
        <v>0</v>
      </c>
      <c r="BI15" s="9">
        <v>0</v>
      </c>
      <c r="BJ15" s="11">
        <v>0</v>
      </c>
      <c r="BK15" s="11">
        <f t="shared" si="31"/>
        <v>0</v>
      </c>
      <c r="BL15" s="43">
        <v>0</v>
      </c>
      <c r="BM15" s="205">
        <f t="shared" si="22"/>
        <v>0</v>
      </c>
      <c r="BN15" s="22"/>
      <c r="BO15" s="23"/>
      <c r="BP15" s="45">
        <f t="shared" si="23"/>
        <v>0</v>
      </c>
      <c r="BQ15" s="47"/>
      <c r="BR15" s="23"/>
      <c r="BS15" s="23"/>
      <c r="BT15" s="45">
        <f t="shared" si="24"/>
        <v>0</v>
      </c>
      <c r="BU15" s="47"/>
      <c r="BV15" s="23"/>
      <c r="BW15" s="23"/>
      <c r="BX15" s="45">
        <f t="shared" si="25"/>
        <v>0</v>
      </c>
      <c r="BY15" s="47"/>
      <c r="BZ15" s="23"/>
      <c r="CA15" s="23"/>
      <c r="CB15" s="48">
        <f t="shared" si="26"/>
        <v>0</v>
      </c>
      <c r="CC15" s="49"/>
    </row>
    <row r="16" spans="1:81" ht="42.6" customHeight="1" x14ac:dyDescent="0.3">
      <c r="A16" s="18">
        <v>14</v>
      </c>
      <c r="B16" s="40" t="s">
        <v>41</v>
      </c>
      <c r="C16" s="26">
        <v>8</v>
      </c>
      <c r="D16" s="26">
        <v>12</v>
      </c>
      <c r="E16" s="222">
        <f t="shared" si="0"/>
        <v>70</v>
      </c>
      <c r="F16" s="223">
        <f t="shared" si="1"/>
        <v>43</v>
      </c>
      <c r="G16" s="284">
        <f t="shared" si="2"/>
        <v>27</v>
      </c>
      <c r="H16" s="224">
        <f t="shared" si="3"/>
        <v>0</v>
      </c>
      <c r="I16" s="220">
        <f t="shared" si="27"/>
        <v>70</v>
      </c>
      <c r="J16" s="219">
        <f t="shared" si="28"/>
        <v>27</v>
      </c>
      <c r="K16" s="9">
        <v>0</v>
      </c>
      <c r="L16" s="13">
        <v>1</v>
      </c>
      <c r="M16" s="11">
        <f t="shared" si="33"/>
        <v>-1</v>
      </c>
      <c r="N16" s="42">
        <v>0</v>
      </c>
      <c r="O16" s="204">
        <f t="shared" si="30"/>
        <v>0</v>
      </c>
      <c r="P16" s="9">
        <v>0</v>
      </c>
      <c r="Q16" s="15">
        <v>2</v>
      </c>
      <c r="R16" s="11">
        <f t="shared" si="4"/>
        <v>-2</v>
      </c>
      <c r="S16" s="43">
        <v>0</v>
      </c>
      <c r="T16" s="205">
        <f t="shared" si="5"/>
        <v>0</v>
      </c>
      <c r="U16" s="9">
        <v>0</v>
      </c>
      <c r="V16" s="11">
        <v>4</v>
      </c>
      <c r="W16" s="11">
        <f t="shared" si="6"/>
        <v>-4</v>
      </c>
      <c r="X16" s="42">
        <v>0</v>
      </c>
      <c r="Y16" s="204">
        <f t="shared" si="7"/>
        <v>0</v>
      </c>
      <c r="Z16" s="9">
        <v>0</v>
      </c>
      <c r="AA16" s="13">
        <v>3</v>
      </c>
      <c r="AB16" s="11">
        <f t="shared" si="8"/>
        <v>-3</v>
      </c>
      <c r="AC16" s="42">
        <v>0</v>
      </c>
      <c r="AD16" s="204">
        <f t="shared" si="9"/>
        <v>0</v>
      </c>
      <c r="AE16" s="9">
        <v>0</v>
      </c>
      <c r="AF16" s="13">
        <v>1</v>
      </c>
      <c r="AG16" s="11">
        <f t="shared" si="32"/>
        <v>-1</v>
      </c>
      <c r="AH16" s="42">
        <v>0</v>
      </c>
      <c r="AI16" s="204">
        <f t="shared" si="11"/>
        <v>0</v>
      </c>
      <c r="AJ16" s="9">
        <v>0</v>
      </c>
      <c r="AK16" s="13">
        <v>3</v>
      </c>
      <c r="AL16" s="11">
        <f t="shared" si="12"/>
        <v>-3</v>
      </c>
      <c r="AM16" s="42">
        <v>0</v>
      </c>
      <c r="AN16" s="204">
        <f t="shared" si="13"/>
        <v>0</v>
      </c>
      <c r="AO16" s="9">
        <v>0</v>
      </c>
      <c r="AP16" s="13">
        <v>3</v>
      </c>
      <c r="AQ16" s="11">
        <f t="shared" si="14"/>
        <v>-3</v>
      </c>
      <c r="AR16" s="42">
        <v>0</v>
      </c>
      <c r="AS16" s="204">
        <f t="shared" si="15"/>
        <v>0</v>
      </c>
      <c r="AT16" s="9">
        <v>0</v>
      </c>
      <c r="AU16" s="13">
        <v>1</v>
      </c>
      <c r="AV16" s="11">
        <f t="shared" si="16"/>
        <v>-1</v>
      </c>
      <c r="AW16" s="42">
        <v>0</v>
      </c>
      <c r="AX16" s="204">
        <f t="shared" si="17"/>
        <v>0</v>
      </c>
      <c r="AY16" s="9">
        <v>28</v>
      </c>
      <c r="AZ16" s="13">
        <v>19</v>
      </c>
      <c r="BA16" s="11">
        <f t="shared" si="18"/>
        <v>9</v>
      </c>
      <c r="BB16" s="42">
        <v>0</v>
      </c>
      <c r="BC16" s="204">
        <f t="shared" si="19"/>
        <v>28</v>
      </c>
      <c r="BD16" s="9">
        <v>28</v>
      </c>
      <c r="BE16" s="15">
        <v>1</v>
      </c>
      <c r="BF16" s="11">
        <f t="shared" si="20"/>
        <v>27</v>
      </c>
      <c r="BG16" s="43">
        <v>0</v>
      </c>
      <c r="BH16" s="205">
        <f t="shared" si="21"/>
        <v>28</v>
      </c>
      <c r="BI16" s="9">
        <v>14</v>
      </c>
      <c r="BJ16" s="11">
        <v>5</v>
      </c>
      <c r="BK16" s="11">
        <f t="shared" si="31"/>
        <v>9</v>
      </c>
      <c r="BL16" s="43">
        <v>0</v>
      </c>
      <c r="BM16" s="205">
        <f t="shared" si="22"/>
        <v>14</v>
      </c>
      <c r="BN16" s="13"/>
      <c r="BO16" s="11"/>
      <c r="BP16" s="41">
        <f t="shared" si="23"/>
        <v>0</v>
      </c>
      <c r="BQ16" s="43"/>
      <c r="BR16" s="11"/>
      <c r="BS16" s="11"/>
      <c r="BT16" s="41">
        <f t="shared" si="24"/>
        <v>0</v>
      </c>
      <c r="BU16" s="43"/>
      <c r="BV16" s="11"/>
      <c r="BW16" s="11"/>
      <c r="BX16" s="41">
        <f t="shared" si="25"/>
        <v>0</v>
      </c>
      <c r="BY16" s="43"/>
      <c r="BZ16" s="11"/>
      <c r="CA16" s="11"/>
      <c r="CB16" s="44">
        <f t="shared" si="26"/>
        <v>0</v>
      </c>
      <c r="CC16" s="50"/>
    </row>
    <row r="17" spans="1:81" ht="42.6" customHeight="1" x14ac:dyDescent="0.3">
      <c r="A17" s="32">
        <v>15</v>
      </c>
      <c r="B17" s="40" t="s">
        <v>42</v>
      </c>
      <c r="C17" s="27">
        <v>8</v>
      </c>
      <c r="D17" s="27">
        <v>20</v>
      </c>
      <c r="E17" s="222">
        <f t="shared" si="0"/>
        <v>39</v>
      </c>
      <c r="F17" s="223">
        <f t="shared" si="1"/>
        <v>222</v>
      </c>
      <c r="G17" s="284">
        <f t="shared" si="2"/>
        <v>-183</v>
      </c>
      <c r="H17" s="224">
        <f t="shared" si="3"/>
        <v>183</v>
      </c>
      <c r="I17" s="220">
        <f t="shared" si="27"/>
        <v>222</v>
      </c>
      <c r="J17" s="219">
        <f t="shared" si="28"/>
        <v>0</v>
      </c>
      <c r="K17" s="95">
        <v>0</v>
      </c>
      <c r="L17" s="13">
        <v>7</v>
      </c>
      <c r="M17" s="11">
        <f t="shared" si="33"/>
        <v>-7</v>
      </c>
      <c r="N17" s="42">
        <v>0</v>
      </c>
      <c r="O17" s="204">
        <f t="shared" si="30"/>
        <v>0</v>
      </c>
      <c r="P17" s="9">
        <v>0</v>
      </c>
      <c r="Q17" s="15">
        <v>13</v>
      </c>
      <c r="R17" s="11">
        <f t="shared" si="4"/>
        <v>-13</v>
      </c>
      <c r="S17" s="157">
        <v>13</v>
      </c>
      <c r="T17" s="205">
        <f t="shared" si="5"/>
        <v>13</v>
      </c>
      <c r="U17" s="9">
        <v>0</v>
      </c>
      <c r="V17" s="11">
        <v>22</v>
      </c>
      <c r="W17" s="11">
        <f t="shared" si="6"/>
        <v>-22</v>
      </c>
      <c r="X17" s="156">
        <v>22</v>
      </c>
      <c r="Y17" s="204">
        <f t="shared" si="7"/>
        <v>22</v>
      </c>
      <c r="Z17" s="9">
        <v>0</v>
      </c>
      <c r="AA17" s="13">
        <v>10</v>
      </c>
      <c r="AB17" s="11">
        <f t="shared" si="8"/>
        <v>-10</v>
      </c>
      <c r="AC17" s="156">
        <v>10</v>
      </c>
      <c r="AD17" s="204">
        <f t="shared" si="9"/>
        <v>10</v>
      </c>
      <c r="AE17" s="9">
        <v>0</v>
      </c>
      <c r="AF17" s="13">
        <v>6</v>
      </c>
      <c r="AG17" s="11">
        <f t="shared" si="32"/>
        <v>-6</v>
      </c>
      <c r="AH17" s="42">
        <v>0</v>
      </c>
      <c r="AI17" s="204">
        <f t="shared" si="11"/>
        <v>0</v>
      </c>
      <c r="AJ17" s="9">
        <v>0</v>
      </c>
      <c r="AK17" s="13">
        <v>9</v>
      </c>
      <c r="AL17" s="11">
        <f t="shared" si="12"/>
        <v>-9</v>
      </c>
      <c r="AM17" s="156">
        <v>9</v>
      </c>
      <c r="AN17" s="204">
        <f t="shared" si="13"/>
        <v>9</v>
      </c>
      <c r="AO17" s="9">
        <v>15</v>
      </c>
      <c r="AP17" s="13">
        <v>19</v>
      </c>
      <c r="AQ17" s="11">
        <f t="shared" si="14"/>
        <v>-4</v>
      </c>
      <c r="AR17" s="42">
        <v>4</v>
      </c>
      <c r="AS17" s="204">
        <f t="shared" si="15"/>
        <v>19</v>
      </c>
      <c r="AT17" s="9">
        <v>24</v>
      </c>
      <c r="AU17" s="13">
        <v>10</v>
      </c>
      <c r="AV17" s="11">
        <f t="shared" si="16"/>
        <v>14</v>
      </c>
      <c r="AW17" s="42">
        <v>0</v>
      </c>
      <c r="AX17" s="204">
        <f t="shared" si="17"/>
        <v>24</v>
      </c>
      <c r="AY17" s="9">
        <v>0</v>
      </c>
      <c r="AZ17" s="13">
        <v>97</v>
      </c>
      <c r="BA17" s="11">
        <f t="shared" si="18"/>
        <v>-97</v>
      </c>
      <c r="BB17" s="156">
        <v>96</v>
      </c>
      <c r="BC17" s="204">
        <f t="shared" si="19"/>
        <v>96</v>
      </c>
      <c r="BD17" s="9">
        <v>0</v>
      </c>
      <c r="BE17" s="15">
        <v>8</v>
      </c>
      <c r="BF17" s="11">
        <f t="shared" si="20"/>
        <v>-8</v>
      </c>
      <c r="BG17" s="157">
        <v>8</v>
      </c>
      <c r="BH17" s="205">
        <f t="shared" si="21"/>
        <v>8</v>
      </c>
      <c r="BI17" s="9">
        <v>0</v>
      </c>
      <c r="BJ17" s="11">
        <v>21</v>
      </c>
      <c r="BK17" s="11">
        <f t="shared" si="31"/>
        <v>-21</v>
      </c>
      <c r="BL17" s="157">
        <v>21</v>
      </c>
      <c r="BM17" s="205">
        <f t="shared" si="22"/>
        <v>21</v>
      </c>
      <c r="BN17" s="22"/>
      <c r="BO17" s="23"/>
      <c r="BP17" s="45">
        <f t="shared" si="23"/>
        <v>0</v>
      </c>
      <c r="BQ17" s="47"/>
      <c r="BR17" s="23"/>
      <c r="BS17" s="23"/>
      <c r="BT17" s="45">
        <f t="shared" si="24"/>
        <v>0</v>
      </c>
      <c r="BU17" s="47"/>
      <c r="BV17" s="23"/>
      <c r="BW17" s="23"/>
      <c r="BX17" s="45">
        <f t="shared" si="25"/>
        <v>0</v>
      </c>
      <c r="BY17" s="47"/>
      <c r="BZ17" s="23"/>
      <c r="CA17" s="23"/>
      <c r="CB17" s="48">
        <f t="shared" si="26"/>
        <v>0</v>
      </c>
      <c r="CC17" s="49"/>
    </row>
    <row r="18" spans="1:81" ht="42.6" customHeight="1" x14ac:dyDescent="0.3">
      <c r="A18" s="18">
        <v>16</v>
      </c>
      <c r="B18" s="40" t="s">
        <v>43</v>
      </c>
      <c r="C18" s="26">
        <v>8</v>
      </c>
      <c r="D18" s="26">
        <v>30</v>
      </c>
      <c r="E18" s="222">
        <f t="shared" si="0"/>
        <v>41</v>
      </c>
      <c r="F18" s="223">
        <f t="shared" si="1"/>
        <v>178</v>
      </c>
      <c r="G18" s="284">
        <f t="shared" si="2"/>
        <v>-137</v>
      </c>
      <c r="H18" s="224">
        <f t="shared" si="3"/>
        <v>137</v>
      </c>
      <c r="I18" s="220">
        <f t="shared" si="27"/>
        <v>178</v>
      </c>
      <c r="J18" s="219">
        <f t="shared" si="28"/>
        <v>0</v>
      </c>
      <c r="K18" s="102">
        <v>0</v>
      </c>
      <c r="L18" s="75">
        <v>5</v>
      </c>
      <c r="M18" s="11">
        <f t="shared" si="33"/>
        <v>-5</v>
      </c>
      <c r="N18" s="157">
        <v>6</v>
      </c>
      <c r="O18" s="205">
        <f t="shared" si="30"/>
        <v>6</v>
      </c>
      <c r="P18" s="102">
        <v>0</v>
      </c>
      <c r="Q18" s="75">
        <v>11</v>
      </c>
      <c r="R18" s="11">
        <f t="shared" si="4"/>
        <v>-11</v>
      </c>
      <c r="S18" s="157">
        <v>11</v>
      </c>
      <c r="T18" s="205">
        <f t="shared" si="5"/>
        <v>11</v>
      </c>
      <c r="U18" s="102">
        <v>0</v>
      </c>
      <c r="V18" s="75">
        <v>13</v>
      </c>
      <c r="W18" s="11">
        <f t="shared" si="6"/>
        <v>-13</v>
      </c>
      <c r="X18" s="157">
        <v>13</v>
      </c>
      <c r="Y18" s="205">
        <f t="shared" si="7"/>
        <v>13</v>
      </c>
      <c r="Z18" s="102">
        <v>0</v>
      </c>
      <c r="AA18" s="75">
        <v>8</v>
      </c>
      <c r="AB18" s="11">
        <f t="shared" si="8"/>
        <v>-8</v>
      </c>
      <c r="AC18" s="157">
        <v>8</v>
      </c>
      <c r="AD18" s="205">
        <f t="shared" si="9"/>
        <v>8</v>
      </c>
      <c r="AE18" s="102">
        <v>0</v>
      </c>
      <c r="AF18" s="75">
        <v>7</v>
      </c>
      <c r="AG18" s="11">
        <f t="shared" si="32"/>
        <v>-7</v>
      </c>
      <c r="AH18" s="157">
        <v>8</v>
      </c>
      <c r="AI18" s="205">
        <f t="shared" si="11"/>
        <v>8</v>
      </c>
      <c r="AJ18" s="102">
        <v>0</v>
      </c>
      <c r="AK18" s="75">
        <v>9</v>
      </c>
      <c r="AL18" s="11">
        <f t="shared" si="12"/>
        <v>-9</v>
      </c>
      <c r="AM18" s="157">
        <v>9</v>
      </c>
      <c r="AN18" s="205">
        <f t="shared" si="13"/>
        <v>9</v>
      </c>
      <c r="AO18" s="102">
        <v>15</v>
      </c>
      <c r="AP18" s="75">
        <v>14</v>
      </c>
      <c r="AQ18" s="11">
        <f t="shared" si="14"/>
        <v>1</v>
      </c>
      <c r="AR18" s="43">
        <v>0</v>
      </c>
      <c r="AS18" s="205">
        <f t="shared" si="15"/>
        <v>15</v>
      </c>
      <c r="AT18" s="102">
        <v>0</v>
      </c>
      <c r="AU18" s="75">
        <v>10</v>
      </c>
      <c r="AV18" s="11">
        <f t="shared" si="16"/>
        <v>-10</v>
      </c>
      <c r="AW18" s="157">
        <v>10</v>
      </c>
      <c r="AX18" s="205">
        <f t="shared" si="17"/>
        <v>10</v>
      </c>
      <c r="AY18" s="102">
        <v>10</v>
      </c>
      <c r="AZ18" s="75">
        <v>74</v>
      </c>
      <c r="BA18" s="11">
        <f t="shared" si="18"/>
        <v>-64</v>
      </c>
      <c r="BB18" s="43">
        <v>14</v>
      </c>
      <c r="BC18" s="205">
        <f t="shared" si="19"/>
        <v>24</v>
      </c>
      <c r="BD18" s="102">
        <v>8</v>
      </c>
      <c r="BE18" s="75">
        <v>7</v>
      </c>
      <c r="BF18" s="11">
        <f t="shared" si="20"/>
        <v>1</v>
      </c>
      <c r="BG18" s="43">
        <v>36</v>
      </c>
      <c r="BH18" s="205">
        <f t="shared" si="21"/>
        <v>44</v>
      </c>
      <c r="BI18" s="102">
        <v>8</v>
      </c>
      <c r="BJ18" s="75">
        <v>20</v>
      </c>
      <c r="BK18" s="11">
        <f t="shared" si="31"/>
        <v>-12</v>
      </c>
      <c r="BL18" s="43">
        <v>22</v>
      </c>
      <c r="BM18" s="205">
        <f t="shared" si="22"/>
        <v>30</v>
      </c>
      <c r="BN18" s="236"/>
      <c r="BO18" s="28"/>
      <c r="BP18" s="41">
        <f t="shared" si="23"/>
        <v>0</v>
      </c>
      <c r="BQ18" s="43"/>
      <c r="BR18" s="28"/>
      <c r="BS18" s="28"/>
      <c r="BT18" s="41">
        <f t="shared" si="24"/>
        <v>0</v>
      </c>
      <c r="BU18" s="43"/>
      <c r="BV18" s="28"/>
      <c r="BW18" s="28"/>
      <c r="BX18" s="41">
        <f t="shared" si="25"/>
        <v>0</v>
      </c>
      <c r="BY18" s="43"/>
      <c r="BZ18" s="28"/>
      <c r="CA18" s="28"/>
      <c r="CB18" s="51">
        <f t="shared" si="26"/>
        <v>0</v>
      </c>
      <c r="CC18" s="50"/>
    </row>
    <row r="19" spans="1:81" ht="42.6" customHeight="1" x14ac:dyDescent="0.3">
      <c r="A19" s="32">
        <v>17</v>
      </c>
      <c r="B19" s="40" t="s">
        <v>44</v>
      </c>
      <c r="C19" s="27">
        <v>8</v>
      </c>
      <c r="D19" s="27">
        <v>30</v>
      </c>
      <c r="E19" s="222">
        <f t="shared" si="0"/>
        <v>0</v>
      </c>
      <c r="F19" s="223">
        <f t="shared" si="1"/>
        <v>867</v>
      </c>
      <c r="G19" s="284">
        <f t="shared" si="2"/>
        <v>-867</v>
      </c>
      <c r="H19" s="224">
        <f t="shared" si="3"/>
        <v>867</v>
      </c>
      <c r="I19" s="220">
        <f t="shared" si="27"/>
        <v>867</v>
      </c>
      <c r="J19" s="219">
        <f t="shared" si="28"/>
        <v>0</v>
      </c>
      <c r="K19" s="102">
        <v>0</v>
      </c>
      <c r="L19" s="75">
        <v>23</v>
      </c>
      <c r="M19" s="11">
        <f t="shared" si="33"/>
        <v>-23</v>
      </c>
      <c r="N19" s="43">
        <v>23</v>
      </c>
      <c r="O19" s="205">
        <f t="shared" si="30"/>
        <v>23</v>
      </c>
      <c r="P19" s="102">
        <v>0</v>
      </c>
      <c r="Q19" s="75">
        <v>94</v>
      </c>
      <c r="R19" s="11">
        <f t="shared" si="4"/>
        <v>-94</v>
      </c>
      <c r="S19" s="157">
        <v>94</v>
      </c>
      <c r="T19" s="205">
        <f t="shared" si="5"/>
        <v>94</v>
      </c>
      <c r="U19" s="102">
        <v>0</v>
      </c>
      <c r="V19" s="75">
        <v>56</v>
      </c>
      <c r="W19" s="11">
        <f t="shared" si="6"/>
        <v>-56</v>
      </c>
      <c r="X19" s="157">
        <v>56</v>
      </c>
      <c r="Y19" s="205">
        <f t="shared" si="7"/>
        <v>56</v>
      </c>
      <c r="Z19" s="102">
        <v>0</v>
      </c>
      <c r="AA19" s="75">
        <v>16</v>
      </c>
      <c r="AB19" s="11">
        <f t="shared" si="8"/>
        <v>-16</v>
      </c>
      <c r="AC19" s="157">
        <v>16</v>
      </c>
      <c r="AD19" s="205">
        <f t="shared" si="9"/>
        <v>16</v>
      </c>
      <c r="AE19" s="102">
        <v>0</v>
      </c>
      <c r="AF19" s="75">
        <v>46</v>
      </c>
      <c r="AG19" s="11">
        <f t="shared" si="32"/>
        <v>-46</v>
      </c>
      <c r="AH19" s="157">
        <v>46</v>
      </c>
      <c r="AI19" s="205">
        <f t="shared" si="11"/>
        <v>46</v>
      </c>
      <c r="AJ19" s="102">
        <v>0</v>
      </c>
      <c r="AK19" s="75">
        <v>38</v>
      </c>
      <c r="AL19" s="11">
        <f t="shared" si="12"/>
        <v>-38</v>
      </c>
      <c r="AM19" s="43">
        <v>38</v>
      </c>
      <c r="AN19" s="205">
        <f t="shared" si="13"/>
        <v>38</v>
      </c>
      <c r="AO19" s="102">
        <v>0</v>
      </c>
      <c r="AP19" s="75">
        <v>16</v>
      </c>
      <c r="AQ19" s="11">
        <f t="shared" si="14"/>
        <v>-16</v>
      </c>
      <c r="AR19" s="43">
        <v>20</v>
      </c>
      <c r="AS19" s="205">
        <f t="shared" si="15"/>
        <v>20</v>
      </c>
      <c r="AT19" s="102">
        <v>0</v>
      </c>
      <c r="AU19" s="75">
        <v>71</v>
      </c>
      <c r="AV19" s="11">
        <f t="shared" si="16"/>
        <v>-71</v>
      </c>
      <c r="AW19" s="157">
        <v>71</v>
      </c>
      <c r="AX19" s="205">
        <f t="shared" si="17"/>
        <v>71</v>
      </c>
      <c r="AY19" s="102">
        <v>0</v>
      </c>
      <c r="AZ19" s="75">
        <v>405</v>
      </c>
      <c r="BA19" s="11">
        <f t="shared" si="18"/>
        <v>-405</v>
      </c>
      <c r="BB19" s="157">
        <v>405</v>
      </c>
      <c r="BC19" s="205">
        <f t="shared" si="19"/>
        <v>405</v>
      </c>
      <c r="BD19" s="102">
        <v>0</v>
      </c>
      <c r="BE19" s="75">
        <v>19</v>
      </c>
      <c r="BF19" s="11">
        <f t="shared" si="20"/>
        <v>-19</v>
      </c>
      <c r="BG19" s="157">
        <v>19</v>
      </c>
      <c r="BH19" s="205">
        <f t="shared" si="21"/>
        <v>19</v>
      </c>
      <c r="BI19" s="102">
        <v>0</v>
      </c>
      <c r="BJ19" s="75">
        <v>83</v>
      </c>
      <c r="BK19" s="11">
        <f t="shared" si="31"/>
        <v>-83</v>
      </c>
      <c r="BL19" s="157">
        <v>79</v>
      </c>
      <c r="BM19" s="205">
        <f t="shared" si="22"/>
        <v>79</v>
      </c>
      <c r="BN19" s="237"/>
      <c r="BO19" s="30"/>
      <c r="BP19" s="45">
        <f t="shared" si="23"/>
        <v>0</v>
      </c>
      <c r="BQ19" s="47"/>
      <c r="BR19" s="30"/>
      <c r="BS19" s="30"/>
      <c r="BT19" s="45">
        <f t="shared" si="24"/>
        <v>0</v>
      </c>
      <c r="BU19" s="47"/>
      <c r="BV19" s="30"/>
      <c r="BW19" s="30"/>
      <c r="BX19" s="45">
        <f t="shared" si="25"/>
        <v>0</v>
      </c>
      <c r="BY19" s="47"/>
      <c r="BZ19" s="30"/>
      <c r="CA19" s="30"/>
      <c r="CB19" s="48">
        <f t="shared" si="26"/>
        <v>0</v>
      </c>
      <c r="CC19" s="49"/>
    </row>
    <row r="20" spans="1:81" ht="42.6" customHeight="1" x14ac:dyDescent="0.3">
      <c r="A20" s="18">
        <v>18</v>
      </c>
      <c r="B20" s="40" t="s">
        <v>45</v>
      </c>
      <c r="C20" s="26">
        <v>8</v>
      </c>
      <c r="D20" s="26">
        <v>20</v>
      </c>
      <c r="E20" s="222">
        <f t="shared" si="0"/>
        <v>0</v>
      </c>
      <c r="F20" s="223">
        <f t="shared" si="1"/>
        <v>77</v>
      </c>
      <c r="G20" s="284">
        <f t="shared" si="2"/>
        <v>-77</v>
      </c>
      <c r="H20" s="224">
        <f t="shared" si="3"/>
        <v>77</v>
      </c>
      <c r="I20" s="220">
        <f t="shared" si="27"/>
        <v>77</v>
      </c>
      <c r="J20" s="219">
        <f t="shared" si="28"/>
        <v>0</v>
      </c>
      <c r="K20" s="299">
        <v>0</v>
      </c>
      <c r="L20" s="193">
        <v>3</v>
      </c>
      <c r="M20" s="11">
        <f t="shared" si="33"/>
        <v>-3</v>
      </c>
      <c r="N20" s="43">
        <v>0</v>
      </c>
      <c r="O20" s="205">
        <f t="shared" si="30"/>
        <v>0</v>
      </c>
      <c r="P20" s="299">
        <v>0</v>
      </c>
      <c r="Q20" s="192">
        <v>4</v>
      </c>
      <c r="R20" s="11">
        <f t="shared" si="4"/>
        <v>-4</v>
      </c>
      <c r="S20" s="43">
        <v>20</v>
      </c>
      <c r="T20" s="205">
        <f t="shared" si="5"/>
        <v>20</v>
      </c>
      <c r="U20" s="299">
        <v>0</v>
      </c>
      <c r="V20" s="192">
        <v>6</v>
      </c>
      <c r="W20" s="11">
        <f t="shared" si="6"/>
        <v>-6</v>
      </c>
      <c r="X20" s="43">
        <v>0</v>
      </c>
      <c r="Y20" s="205">
        <f t="shared" si="7"/>
        <v>0</v>
      </c>
      <c r="Z20" s="299">
        <v>0</v>
      </c>
      <c r="AA20" s="192">
        <v>4</v>
      </c>
      <c r="AB20" s="11">
        <f t="shared" si="8"/>
        <v>-4</v>
      </c>
      <c r="AC20" s="157">
        <v>14</v>
      </c>
      <c r="AD20" s="205">
        <f t="shared" si="9"/>
        <v>14</v>
      </c>
      <c r="AE20" s="299">
        <v>0</v>
      </c>
      <c r="AF20" s="192">
        <v>2</v>
      </c>
      <c r="AG20" s="11">
        <f t="shared" si="32"/>
        <v>-2</v>
      </c>
      <c r="AH20" s="43">
        <v>0</v>
      </c>
      <c r="AI20" s="205">
        <f t="shared" si="11"/>
        <v>0</v>
      </c>
      <c r="AJ20" s="299">
        <v>0</v>
      </c>
      <c r="AK20" s="192">
        <v>4</v>
      </c>
      <c r="AL20" s="11">
        <f t="shared" si="12"/>
        <v>-4</v>
      </c>
      <c r="AM20" s="43">
        <v>0</v>
      </c>
      <c r="AN20" s="205">
        <f t="shared" si="13"/>
        <v>0</v>
      </c>
      <c r="AO20" s="299">
        <v>0</v>
      </c>
      <c r="AP20" s="192">
        <v>6</v>
      </c>
      <c r="AQ20" s="11">
        <f t="shared" si="14"/>
        <v>-6</v>
      </c>
      <c r="AR20" s="43">
        <v>0</v>
      </c>
      <c r="AS20" s="205">
        <f t="shared" si="15"/>
        <v>0</v>
      </c>
      <c r="AT20" s="299">
        <v>0</v>
      </c>
      <c r="AU20" s="192">
        <v>3</v>
      </c>
      <c r="AV20" s="11">
        <f t="shared" si="16"/>
        <v>-3</v>
      </c>
      <c r="AW20" s="43">
        <v>0</v>
      </c>
      <c r="AX20" s="205">
        <f t="shared" si="17"/>
        <v>0</v>
      </c>
      <c r="AY20" s="299">
        <v>0</v>
      </c>
      <c r="AZ20" s="192">
        <v>34</v>
      </c>
      <c r="BA20" s="11">
        <f t="shared" si="18"/>
        <v>-34</v>
      </c>
      <c r="BB20" s="157">
        <v>34</v>
      </c>
      <c r="BC20" s="205">
        <f t="shared" si="19"/>
        <v>34</v>
      </c>
      <c r="BD20" s="299">
        <v>0</v>
      </c>
      <c r="BE20" s="192">
        <v>2</v>
      </c>
      <c r="BF20" s="11">
        <f t="shared" si="20"/>
        <v>-2</v>
      </c>
      <c r="BG20" s="43">
        <v>0</v>
      </c>
      <c r="BH20" s="205">
        <f t="shared" si="21"/>
        <v>0</v>
      </c>
      <c r="BI20" s="299">
        <v>0</v>
      </c>
      <c r="BJ20" s="192">
        <v>9</v>
      </c>
      <c r="BK20" s="11">
        <f t="shared" si="31"/>
        <v>-9</v>
      </c>
      <c r="BL20" s="157">
        <v>9</v>
      </c>
      <c r="BM20" s="205">
        <f t="shared" si="22"/>
        <v>9</v>
      </c>
      <c r="BN20" s="249"/>
      <c r="BO20" s="78"/>
      <c r="BP20" s="41">
        <f t="shared" si="23"/>
        <v>0</v>
      </c>
      <c r="BQ20" s="43"/>
      <c r="BR20" s="78"/>
      <c r="BS20" s="78"/>
      <c r="BT20" s="41">
        <f t="shared" si="24"/>
        <v>0</v>
      </c>
      <c r="BU20" s="43"/>
      <c r="BV20" s="78"/>
      <c r="BW20" s="78"/>
      <c r="BX20" s="41">
        <f t="shared" si="25"/>
        <v>0</v>
      </c>
      <c r="BY20" s="43"/>
      <c r="BZ20" s="78"/>
      <c r="CA20" s="78"/>
      <c r="CB20" s="44">
        <f t="shared" si="26"/>
        <v>0</v>
      </c>
      <c r="CC20" s="50"/>
    </row>
    <row r="21" spans="1:81" ht="42.6" customHeight="1" x14ac:dyDescent="0.3">
      <c r="A21" s="32">
        <v>19</v>
      </c>
      <c r="B21" s="40" t="s">
        <v>46</v>
      </c>
      <c r="C21" s="35">
        <v>8</v>
      </c>
      <c r="D21" s="35">
        <v>30</v>
      </c>
      <c r="E21" s="222">
        <f t="shared" si="0"/>
        <v>0</v>
      </c>
      <c r="F21" s="223">
        <f t="shared" si="1"/>
        <v>51</v>
      </c>
      <c r="G21" s="284">
        <f t="shared" si="2"/>
        <v>-51</v>
      </c>
      <c r="H21" s="224">
        <f t="shared" si="3"/>
        <v>51</v>
      </c>
      <c r="I21" s="220">
        <f t="shared" si="27"/>
        <v>51</v>
      </c>
      <c r="J21" s="219">
        <f t="shared" si="28"/>
        <v>0</v>
      </c>
      <c r="K21" s="299">
        <v>0</v>
      </c>
      <c r="L21" s="192">
        <v>2</v>
      </c>
      <c r="M21" s="26">
        <f t="shared" si="33"/>
        <v>-2</v>
      </c>
      <c r="N21" s="158">
        <v>2</v>
      </c>
      <c r="O21" s="206">
        <f t="shared" si="30"/>
        <v>2</v>
      </c>
      <c r="P21" s="299">
        <v>0</v>
      </c>
      <c r="Q21" s="192">
        <v>4</v>
      </c>
      <c r="R21" s="26">
        <f t="shared" si="4"/>
        <v>-4</v>
      </c>
      <c r="S21" s="158">
        <v>4</v>
      </c>
      <c r="T21" s="206">
        <f t="shared" si="5"/>
        <v>4</v>
      </c>
      <c r="U21" s="299">
        <v>0</v>
      </c>
      <c r="V21" s="192">
        <v>5</v>
      </c>
      <c r="W21" s="26">
        <f t="shared" si="6"/>
        <v>-5</v>
      </c>
      <c r="X21" s="158">
        <v>5</v>
      </c>
      <c r="Y21" s="206">
        <f t="shared" si="7"/>
        <v>5</v>
      </c>
      <c r="Z21" s="299">
        <v>0</v>
      </c>
      <c r="AA21" s="192">
        <v>3</v>
      </c>
      <c r="AB21" s="26">
        <f t="shared" si="8"/>
        <v>-3</v>
      </c>
      <c r="AC21" s="158">
        <v>3</v>
      </c>
      <c r="AD21" s="206">
        <f t="shared" si="9"/>
        <v>3</v>
      </c>
      <c r="AE21" s="299">
        <v>0</v>
      </c>
      <c r="AF21" s="192">
        <v>2</v>
      </c>
      <c r="AG21" s="26">
        <f t="shared" si="32"/>
        <v>-2</v>
      </c>
      <c r="AH21" s="158">
        <v>2</v>
      </c>
      <c r="AI21" s="206">
        <f t="shared" si="11"/>
        <v>2</v>
      </c>
      <c r="AJ21" s="299">
        <v>0</v>
      </c>
      <c r="AK21" s="192">
        <v>2</v>
      </c>
      <c r="AL21" s="26">
        <f t="shared" si="12"/>
        <v>-2</v>
      </c>
      <c r="AM21" s="158">
        <v>2</v>
      </c>
      <c r="AN21" s="206">
        <f t="shared" si="13"/>
        <v>2</v>
      </c>
      <c r="AO21" s="299">
        <v>0</v>
      </c>
      <c r="AP21" s="192">
        <v>5</v>
      </c>
      <c r="AQ21" s="26">
        <f t="shared" si="14"/>
        <v>-5</v>
      </c>
      <c r="AR21" s="158">
        <v>5</v>
      </c>
      <c r="AS21" s="206">
        <f t="shared" si="15"/>
        <v>5</v>
      </c>
      <c r="AT21" s="299">
        <v>0</v>
      </c>
      <c r="AU21" s="192">
        <v>4</v>
      </c>
      <c r="AV21" s="26">
        <f t="shared" si="16"/>
        <v>-4</v>
      </c>
      <c r="AW21" s="158">
        <v>4</v>
      </c>
      <c r="AX21" s="206">
        <f t="shared" si="17"/>
        <v>4</v>
      </c>
      <c r="AY21" s="299">
        <v>0</v>
      </c>
      <c r="AZ21" s="192">
        <v>16</v>
      </c>
      <c r="BA21" s="26">
        <f t="shared" si="18"/>
        <v>-16</v>
      </c>
      <c r="BB21" s="158">
        <v>16</v>
      </c>
      <c r="BC21" s="206">
        <f t="shared" si="19"/>
        <v>16</v>
      </c>
      <c r="BD21" s="299">
        <v>0</v>
      </c>
      <c r="BE21" s="192">
        <v>2</v>
      </c>
      <c r="BF21" s="26">
        <f t="shared" si="20"/>
        <v>-2</v>
      </c>
      <c r="BG21" s="158">
        <v>2</v>
      </c>
      <c r="BH21" s="206">
        <f t="shared" si="21"/>
        <v>2</v>
      </c>
      <c r="BI21" s="299">
        <v>0</v>
      </c>
      <c r="BJ21" s="192">
        <v>6</v>
      </c>
      <c r="BK21" s="26">
        <f t="shared" si="31"/>
        <v>-6</v>
      </c>
      <c r="BL21" s="158">
        <v>6</v>
      </c>
      <c r="BM21" s="206">
        <f t="shared" si="22"/>
        <v>6</v>
      </c>
      <c r="BN21" s="239"/>
      <c r="BO21" s="36"/>
      <c r="BP21" s="52">
        <f t="shared" si="23"/>
        <v>0</v>
      </c>
      <c r="BQ21" s="49"/>
      <c r="BR21" s="36"/>
      <c r="BS21" s="36"/>
      <c r="BT21" s="52">
        <f t="shared" si="24"/>
        <v>0</v>
      </c>
      <c r="BU21" s="49"/>
      <c r="BV21" s="36"/>
      <c r="BW21" s="36"/>
      <c r="BX21" s="52">
        <f t="shared" si="25"/>
        <v>0</v>
      </c>
      <c r="BY21" s="49"/>
      <c r="BZ21" s="36"/>
      <c r="CA21" s="36"/>
      <c r="CB21" s="53">
        <f t="shared" si="26"/>
        <v>0</v>
      </c>
      <c r="CC21" s="49"/>
    </row>
    <row r="22" spans="1:81" ht="42.6" customHeight="1" x14ac:dyDescent="0.3">
      <c r="A22" s="18">
        <v>20</v>
      </c>
      <c r="B22" s="54" t="s">
        <v>47</v>
      </c>
      <c r="C22" s="55">
        <v>15</v>
      </c>
      <c r="D22" s="56">
        <v>120</v>
      </c>
      <c r="E22" s="222">
        <f t="shared" si="0"/>
        <v>75</v>
      </c>
      <c r="F22" s="223">
        <f t="shared" si="1"/>
        <v>350</v>
      </c>
      <c r="G22" s="284">
        <f t="shared" si="2"/>
        <v>-275</v>
      </c>
      <c r="H22" s="224">
        <f t="shared" si="3"/>
        <v>275</v>
      </c>
      <c r="I22" s="220">
        <f t="shared" si="27"/>
        <v>350</v>
      </c>
      <c r="J22" s="219">
        <f t="shared" si="28"/>
        <v>0</v>
      </c>
      <c r="K22" s="305">
        <v>0</v>
      </c>
      <c r="L22" s="194">
        <v>16</v>
      </c>
      <c r="M22" s="26">
        <f t="shared" si="33"/>
        <v>-16</v>
      </c>
      <c r="N22" s="50">
        <v>16</v>
      </c>
      <c r="O22" s="206">
        <f t="shared" si="30"/>
        <v>16</v>
      </c>
      <c r="P22" s="299">
        <v>0</v>
      </c>
      <c r="Q22" s="192">
        <v>19</v>
      </c>
      <c r="R22" s="26">
        <f t="shared" si="4"/>
        <v>-19</v>
      </c>
      <c r="S22" s="158">
        <v>19</v>
      </c>
      <c r="T22" s="206">
        <f t="shared" si="5"/>
        <v>19</v>
      </c>
      <c r="U22" s="299">
        <v>20</v>
      </c>
      <c r="V22" s="192">
        <v>23</v>
      </c>
      <c r="W22" s="26">
        <f t="shared" si="6"/>
        <v>-3</v>
      </c>
      <c r="X22" s="50">
        <v>3</v>
      </c>
      <c r="Y22" s="206">
        <f t="shared" si="7"/>
        <v>23</v>
      </c>
      <c r="Z22" s="299">
        <v>0</v>
      </c>
      <c r="AA22" s="192">
        <v>14</v>
      </c>
      <c r="AB22" s="26">
        <f t="shared" si="8"/>
        <v>-14</v>
      </c>
      <c r="AC22" s="158">
        <v>14</v>
      </c>
      <c r="AD22" s="206">
        <f t="shared" si="9"/>
        <v>14</v>
      </c>
      <c r="AE22" s="299">
        <v>0</v>
      </c>
      <c r="AF22" s="192">
        <v>12</v>
      </c>
      <c r="AG22" s="26">
        <f t="shared" si="32"/>
        <v>-12</v>
      </c>
      <c r="AH22" s="158">
        <v>12</v>
      </c>
      <c r="AI22" s="206">
        <f t="shared" si="11"/>
        <v>12</v>
      </c>
      <c r="AJ22" s="299">
        <v>0</v>
      </c>
      <c r="AK22" s="192">
        <v>19</v>
      </c>
      <c r="AL22" s="26">
        <f t="shared" si="12"/>
        <v>-19</v>
      </c>
      <c r="AM22" s="158">
        <v>19</v>
      </c>
      <c r="AN22" s="206">
        <f t="shared" si="13"/>
        <v>19</v>
      </c>
      <c r="AO22" s="299">
        <v>0</v>
      </c>
      <c r="AP22" s="192">
        <v>26</v>
      </c>
      <c r="AQ22" s="26">
        <f t="shared" si="14"/>
        <v>-26</v>
      </c>
      <c r="AR22" s="50">
        <v>26</v>
      </c>
      <c r="AS22" s="206">
        <f t="shared" si="15"/>
        <v>26</v>
      </c>
      <c r="AT22" s="299">
        <v>0</v>
      </c>
      <c r="AU22" s="192">
        <v>15</v>
      </c>
      <c r="AV22" s="26">
        <f t="shared" si="16"/>
        <v>-15</v>
      </c>
      <c r="AW22" s="158">
        <v>15</v>
      </c>
      <c r="AX22" s="206">
        <f t="shared" si="17"/>
        <v>15</v>
      </c>
      <c r="AY22" s="299">
        <v>55</v>
      </c>
      <c r="AZ22" s="192">
        <v>141</v>
      </c>
      <c r="BA22" s="26">
        <f t="shared" si="18"/>
        <v>-86</v>
      </c>
      <c r="BB22" s="158">
        <v>86</v>
      </c>
      <c r="BC22" s="206">
        <f t="shared" si="19"/>
        <v>141</v>
      </c>
      <c r="BD22" s="299">
        <v>0</v>
      </c>
      <c r="BE22" s="192">
        <v>25</v>
      </c>
      <c r="BF22" s="26">
        <f t="shared" si="20"/>
        <v>-25</v>
      </c>
      <c r="BG22" s="50">
        <v>25</v>
      </c>
      <c r="BH22" s="206">
        <f t="shared" si="21"/>
        <v>25</v>
      </c>
      <c r="BI22" s="299">
        <v>0</v>
      </c>
      <c r="BJ22" s="192">
        <v>40</v>
      </c>
      <c r="BK22" s="26">
        <f t="shared" si="31"/>
        <v>-40</v>
      </c>
      <c r="BL22" s="158">
        <v>40</v>
      </c>
      <c r="BM22" s="206">
        <f t="shared" si="22"/>
        <v>40</v>
      </c>
      <c r="BN22" s="240"/>
      <c r="BO22" s="39"/>
      <c r="BP22" s="57">
        <f t="shared" si="23"/>
        <v>0</v>
      </c>
      <c r="BQ22" s="50"/>
      <c r="BR22" s="39"/>
      <c r="BS22" s="39"/>
      <c r="BT22" s="57">
        <f t="shared" si="24"/>
        <v>0</v>
      </c>
      <c r="BU22" s="50"/>
      <c r="BV22" s="39"/>
      <c r="BW22" s="39"/>
      <c r="BX22" s="57">
        <f t="shared" si="25"/>
        <v>0</v>
      </c>
      <c r="BY22" s="50"/>
      <c r="BZ22" s="39"/>
      <c r="CA22" s="39"/>
      <c r="CB22" s="51">
        <f t="shared" si="26"/>
        <v>0</v>
      </c>
      <c r="CC22" s="50"/>
    </row>
    <row r="23" spans="1:81" ht="120" customHeight="1" x14ac:dyDescent="0.3">
      <c r="A23" s="32">
        <v>21</v>
      </c>
      <c r="B23" s="40" t="s">
        <v>125</v>
      </c>
      <c r="C23" s="58">
        <v>6</v>
      </c>
      <c r="D23" s="59">
        <v>9</v>
      </c>
      <c r="E23" s="222">
        <f t="shared" si="0"/>
        <v>0</v>
      </c>
      <c r="F23" s="223">
        <f t="shared" si="1"/>
        <v>16</v>
      </c>
      <c r="G23" s="284">
        <f t="shared" si="2"/>
        <v>-16</v>
      </c>
      <c r="H23" s="224">
        <f t="shared" si="3"/>
        <v>16</v>
      </c>
      <c r="I23" s="220">
        <f t="shared" si="27"/>
        <v>16</v>
      </c>
      <c r="J23" s="219">
        <f t="shared" si="28"/>
        <v>0</v>
      </c>
      <c r="K23" s="299">
        <v>0</v>
      </c>
      <c r="L23" s="192">
        <v>1</v>
      </c>
      <c r="M23" s="26">
        <f t="shared" si="33"/>
        <v>-1</v>
      </c>
      <c r="N23" s="158">
        <v>1</v>
      </c>
      <c r="O23" s="206">
        <f t="shared" si="30"/>
        <v>1</v>
      </c>
      <c r="P23" s="299">
        <v>0</v>
      </c>
      <c r="Q23" s="192">
        <v>1</v>
      </c>
      <c r="R23" s="26">
        <f t="shared" si="4"/>
        <v>-1</v>
      </c>
      <c r="S23" s="158">
        <v>1</v>
      </c>
      <c r="T23" s="206">
        <f t="shared" si="5"/>
        <v>1</v>
      </c>
      <c r="U23" s="299">
        <v>0</v>
      </c>
      <c r="V23" s="192">
        <v>1</v>
      </c>
      <c r="W23" s="26">
        <f t="shared" si="6"/>
        <v>-1</v>
      </c>
      <c r="X23" s="158">
        <v>1</v>
      </c>
      <c r="Y23" s="206">
        <f t="shared" si="7"/>
        <v>1</v>
      </c>
      <c r="Z23" s="299">
        <v>0</v>
      </c>
      <c r="AA23" s="19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299">
        <v>0</v>
      </c>
      <c r="AF23" s="192">
        <v>1</v>
      </c>
      <c r="AG23" s="26">
        <f t="shared" si="32"/>
        <v>-1</v>
      </c>
      <c r="AH23" s="158">
        <v>1</v>
      </c>
      <c r="AI23" s="206">
        <f t="shared" si="11"/>
        <v>1</v>
      </c>
      <c r="AJ23" s="299">
        <v>0</v>
      </c>
      <c r="AK23" s="19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299">
        <v>0</v>
      </c>
      <c r="AP23" s="192">
        <v>1</v>
      </c>
      <c r="AQ23" s="26">
        <f t="shared" si="14"/>
        <v>-1</v>
      </c>
      <c r="AR23" s="158">
        <v>1</v>
      </c>
      <c r="AS23" s="206">
        <f t="shared" si="15"/>
        <v>1</v>
      </c>
      <c r="AT23" s="299">
        <v>0</v>
      </c>
      <c r="AU23" s="192">
        <v>1</v>
      </c>
      <c r="AV23" s="26">
        <f t="shared" si="16"/>
        <v>-1</v>
      </c>
      <c r="AW23" s="158">
        <v>1</v>
      </c>
      <c r="AX23" s="206">
        <f t="shared" si="17"/>
        <v>1</v>
      </c>
      <c r="AY23" s="299">
        <v>0</v>
      </c>
      <c r="AZ23" s="192">
        <v>5</v>
      </c>
      <c r="BA23" s="26">
        <f t="shared" si="18"/>
        <v>-5</v>
      </c>
      <c r="BB23" s="158">
        <v>5</v>
      </c>
      <c r="BC23" s="206">
        <f t="shared" si="19"/>
        <v>5</v>
      </c>
      <c r="BD23" s="299">
        <v>0</v>
      </c>
      <c r="BE23" s="192">
        <v>1</v>
      </c>
      <c r="BF23" s="26">
        <f t="shared" si="20"/>
        <v>-1</v>
      </c>
      <c r="BG23" s="158">
        <v>1</v>
      </c>
      <c r="BH23" s="206">
        <f t="shared" si="21"/>
        <v>1</v>
      </c>
      <c r="BI23" s="299">
        <v>0</v>
      </c>
      <c r="BJ23" s="192">
        <v>2</v>
      </c>
      <c r="BK23" s="26">
        <f t="shared" si="31"/>
        <v>-2</v>
      </c>
      <c r="BL23" s="158">
        <v>2</v>
      </c>
      <c r="BM23" s="206">
        <f t="shared" si="22"/>
        <v>2</v>
      </c>
      <c r="BN23" s="241"/>
      <c r="BO23" s="60"/>
      <c r="BP23" s="52">
        <f t="shared" si="23"/>
        <v>0</v>
      </c>
      <c r="BQ23" s="49"/>
      <c r="BR23" s="60"/>
      <c r="BS23" s="60"/>
      <c r="BT23" s="52">
        <f t="shared" si="24"/>
        <v>0</v>
      </c>
      <c r="BU23" s="49"/>
      <c r="BV23" s="60"/>
      <c r="BW23" s="60"/>
      <c r="BX23" s="52">
        <f t="shared" si="25"/>
        <v>0</v>
      </c>
      <c r="BY23" s="49"/>
      <c r="BZ23" s="60"/>
      <c r="CA23" s="60"/>
      <c r="CB23" s="53">
        <f t="shared" si="26"/>
        <v>0</v>
      </c>
      <c r="CC23" s="49"/>
    </row>
    <row r="24" spans="1:81" ht="120" customHeight="1" x14ac:dyDescent="0.3">
      <c r="A24" s="18">
        <v>22</v>
      </c>
      <c r="B24" s="40" t="s">
        <v>49</v>
      </c>
      <c r="C24" s="55">
        <v>8</v>
      </c>
      <c r="D24" s="56">
        <v>15</v>
      </c>
      <c r="E24" s="222">
        <f t="shared" si="0"/>
        <v>0</v>
      </c>
      <c r="F24" s="223">
        <f t="shared" si="1"/>
        <v>111</v>
      </c>
      <c r="G24" s="284">
        <f t="shared" si="2"/>
        <v>-111</v>
      </c>
      <c r="H24" s="224">
        <f t="shared" si="3"/>
        <v>111</v>
      </c>
      <c r="I24" s="220">
        <f t="shared" si="27"/>
        <v>111</v>
      </c>
      <c r="J24" s="219">
        <f t="shared" si="28"/>
        <v>0</v>
      </c>
      <c r="K24" s="299">
        <v>0</v>
      </c>
      <c r="L24" s="192">
        <v>4</v>
      </c>
      <c r="M24" s="26">
        <f t="shared" si="33"/>
        <v>-4</v>
      </c>
      <c r="N24" s="158">
        <v>4</v>
      </c>
      <c r="O24" s="206">
        <f t="shared" si="30"/>
        <v>4</v>
      </c>
      <c r="P24" s="299">
        <v>0</v>
      </c>
      <c r="Q24" s="192">
        <v>7</v>
      </c>
      <c r="R24" s="26">
        <f t="shared" si="4"/>
        <v>-7</v>
      </c>
      <c r="S24" s="158">
        <v>7</v>
      </c>
      <c r="T24" s="206">
        <f t="shared" si="5"/>
        <v>7</v>
      </c>
      <c r="U24" s="299">
        <v>0</v>
      </c>
      <c r="V24" s="192">
        <v>10</v>
      </c>
      <c r="W24" s="26">
        <f t="shared" si="6"/>
        <v>-10</v>
      </c>
      <c r="X24" s="158">
        <v>10</v>
      </c>
      <c r="Y24" s="206">
        <f t="shared" si="7"/>
        <v>10</v>
      </c>
      <c r="Z24" s="299">
        <v>0</v>
      </c>
      <c r="AA24" s="192">
        <v>6</v>
      </c>
      <c r="AB24" s="26">
        <f t="shared" si="8"/>
        <v>-6</v>
      </c>
      <c r="AC24" s="50">
        <v>0</v>
      </c>
      <c r="AD24" s="206">
        <f t="shared" si="9"/>
        <v>0</v>
      </c>
      <c r="AE24" s="299">
        <v>0</v>
      </c>
      <c r="AF24" s="192">
        <v>3</v>
      </c>
      <c r="AG24" s="26">
        <f t="shared" si="32"/>
        <v>-3</v>
      </c>
      <c r="AH24" s="158">
        <v>3</v>
      </c>
      <c r="AI24" s="206">
        <f t="shared" si="11"/>
        <v>3</v>
      </c>
      <c r="AJ24" s="299">
        <v>0</v>
      </c>
      <c r="AK24" s="192">
        <v>6</v>
      </c>
      <c r="AL24" s="26">
        <f t="shared" si="12"/>
        <v>-6</v>
      </c>
      <c r="AM24" s="50">
        <v>0</v>
      </c>
      <c r="AN24" s="206">
        <f t="shared" si="13"/>
        <v>0</v>
      </c>
      <c r="AO24" s="299">
        <v>0</v>
      </c>
      <c r="AP24" s="192">
        <v>9</v>
      </c>
      <c r="AQ24" s="26">
        <f t="shared" si="14"/>
        <v>-9</v>
      </c>
      <c r="AR24" s="50">
        <v>9</v>
      </c>
      <c r="AS24" s="206">
        <f t="shared" si="15"/>
        <v>9</v>
      </c>
      <c r="AT24" s="299">
        <v>0</v>
      </c>
      <c r="AU24" s="192">
        <v>5</v>
      </c>
      <c r="AV24" s="26">
        <f t="shared" si="16"/>
        <v>-5</v>
      </c>
      <c r="AW24" s="50">
        <v>0</v>
      </c>
      <c r="AX24" s="206">
        <f t="shared" si="17"/>
        <v>0</v>
      </c>
      <c r="AY24" s="299">
        <v>0</v>
      </c>
      <c r="AZ24" s="192">
        <v>46</v>
      </c>
      <c r="BA24" s="26">
        <f t="shared" si="18"/>
        <v>-46</v>
      </c>
      <c r="BB24" s="158">
        <v>46</v>
      </c>
      <c r="BC24" s="206">
        <f t="shared" si="19"/>
        <v>46</v>
      </c>
      <c r="BD24" s="299">
        <v>0</v>
      </c>
      <c r="BE24" s="192">
        <v>3</v>
      </c>
      <c r="BF24" s="26">
        <f t="shared" si="20"/>
        <v>-3</v>
      </c>
      <c r="BG24" s="50">
        <v>20</v>
      </c>
      <c r="BH24" s="206">
        <f t="shared" si="21"/>
        <v>20</v>
      </c>
      <c r="BI24" s="299">
        <v>0</v>
      </c>
      <c r="BJ24" s="192">
        <v>12</v>
      </c>
      <c r="BK24" s="26">
        <f t="shared" si="31"/>
        <v>-12</v>
      </c>
      <c r="BL24" s="158">
        <v>12</v>
      </c>
      <c r="BM24" s="206">
        <f t="shared" si="22"/>
        <v>12</v>
      </c>
      <c r="BN24" s="240"/>
      <c r="BO24" s="39"/>
      <c r="BP24" s="57">
        <f t="shared" si="23"/>
        <v>0</v>
      </c>
      <c r="BQ24" s="50"/>
      <c r="BR24" s="39"/>
      <c r="BS24" s="39"/>
      <c r="BT24" s="57">
        <f t="shared" si="24"/>
        <v>0</v>
      </c>
      <c r="BU24" s="50"/>
      <c r="BV24" s="39"/>
      <c r="BW24" s="39"/>
      <c r="BX24" s="57">
        <f t="shared" si="25"/>
        <v>0</v>
      </c>
      <c r="BY24" s="50"/>
      <c r="BZ24" s="39"/>
      <c r="CA24" s="39"/>
      <c r="CB24" s="51">
        <f t="shared" si="26"/>
        <v>0</v>
      </c>
      <c r="CC24" s="50"/>
    </row>
    <row r="25" spans="1:81" ht="120" customHeight="1" x14ac:dyDescent="0.3">
      <c r="A25" s="32">
        <v>23</v>
      </c>
      <c r="B25" s="40" t="s">
        <v>126</v>
      </c>
      <c r="C25" s="58">
        <v>8</v>
      </c>
      <c r="D25" s="58">
        <v>15</v>
      </c>
      <c r="E25" s="222">
        <f t="shared" si="0"/>
        <v>0</v>
      </c>
      <c r="F25" s="223">
        <f t="shared" si="1"/>
        <v>86</v>
      </c>
      <c r="G25" s="284">
        <f t="shared" si="2"/>
        <v>-86</v>
      </c>
      <c r="H25" s="224">
        <f t="shared" si="3"/>
        <v>86</v>
      </c>
      <c r="I25" s="220">
        <f t="shared" si="27"/>
        <v>86</v>
      </c>
      <c r="J25" s="219">
        <f t="shared" si="28"/>
        <v>0</v>
      </c>
      <c r="K25" s="299">
        <v>0</v>
      </c>
      <c r="L25" s="192">
        <v>8</v>
      </c>
      <c r="M25" s="26">
        <f t="shared" si="33"/>
        <v>-8</v>
      </c>
      <c r="N25" s="158">
        <v>8</v>
      </c>
      <c r="O25" s="206">
        <f t="shared" si="30"/>
        <v>8</v>
      </c>
      <c r="P25" s="299">
        <v>0</v>
      </c>
      <c r="Q25" s="192">
        <v>11</v>
      </c>
      <c r="R25" s="26">
        <f t="shared" si="4"/>
        <v>-11</v>
      </c>
      <c r="S25" s="158">
        <v>11</v>
      </c>
      <c r="T25" s="206">
        <f t="shared" si="5"/>
        <v>11</v>
      </c>
      <c r="U25" s="299">
        <v>0</v>
      </c>
      <c r="V25" s="192">
        <v>6</v>
      </c>
      <c r="W25" s="26">
        <f t="shared" si="6"/>
        <v>-6</v>
      </c>
      <c r="X25" s="50">
        <v>0</v>
      </c>
      <c r="Y25" s="206">
        <f t="shared" si="7"/>
        <v>0</v>
      </c>
      <c r="Z25" s="299">
        <v>0</v>
      </c>
      <c r="AA25" s="192">
        <v>2</v>
      </c>
      <c r="AB25" s="26">
        <f t="shared" si="8"/>
        <v>-2</v>
      </c>
      <c r="AC25" s="158">
        <v>2</v>
      </c>
      <c r="AD25" s="206">
        <f t="shared" si="9"/>
        <v>2</v>
      </c>
      <c r="AE25" s="299">
        <v>0</v>
      </c>
      <c r="AF25" s="192">
        <v>4</v>
      </c>
      <c r="AG25" s="26">
        <f t="shared" si="32"/>
        <v>-4</v>
      </c>
      <c r="AH25" s="50">
        <v>0</v>
      </c>
      <c r="AI25" s="206">
        <f t="shared" si="11"/>
        <v>0</v>
      </c>
      <c r="AJ25" s="299">
        <v>0</v>
      </c>
      <c r="AK25" s="192">
        <v>4</v>
      </c>
      <c r="AL25" s="26">
        <f t="shared" si="12"/>
        <v>-4</v>
      </c>
      <c r="AM25" s="158">
        <v>4</v>
      </c>
      <c r="AN25" s="206">
        <f t="shared" si="13"/>
        <v>4</v>
      </c>
      <c r="AO25" s="299">
        <v>0</v>
      </c>
      <c r="AP25" s="192">
        <v>7</v>
      </c>
      <c r="AQ25" s="26">
        <f t="shared" si="14"/>
        <v>-7</v>
      </c>
      <c r="AR25" s="158">
        <v>8</v>
      </c>
      <c r="AS25" s="206">
        <f t="shared" si="15"/>
        <v>8</v>
      </c>
      <c r="AT25" s="299">
        <v>0</v>
      </c>
      <c r="AU25" s="192">
        <v>12</v>
      </c>
      <c r="AV25" s="26">
        <f t="shared" si="16"/>
        <v>-12</v>
      </c>
      <c r="AW25" s="158">
        <v>12</v>
      </c>
      <c r="AX25" s="206">
        <f t="shared" si="17"/>
        <v>12</v>
      </c>
      <c r="AY25" s="299">
        <v>0</v>
      </c>
      <c r="AZ25" s="192">
        <v>16</v>
      </c>
      <c r="BA25" s="26">
        <f t="shared" si="18"/>
        <v>-16</v>
      </c>
      <c r="BB25" s="158">
        <v>16</v>
      </c>
      <c r="BC25" s="206">
        <f t="shared" si="19"/>
        <v>16</v>
      </c>
      <c r="BD25" s="299">
        <v>0</v>
      </c>
      <c r="BE25" s="192">
        <v>9</v>
      </c>
      <c r="BF25" s="26">
        <f t="shared" si="20"/>
        <v>-9</v>
      </c>
      <c r="BG25" s="50">
        <v>25</v>
      </c>
      <c r="BH25" s="206">
        <f t="shared" si="21"/>
        <v>25</v>
      </c>
      <c r="BI25" s="299">
        <v>0</v>
      </c>
      <c r="BJ25" s="192">
        <v>7</v>
      </c>
      <c r="BK25" s="26">
        <f t="shared" si="31"/>
        <v>-7</v>
      </c>
      <c r="BL25" s="50">
        <v>0</v>
      </c>
      <c r="BM25" s="206">
        <f t="shared" si="22"/>
        <v>0</v>
      </c>
      <c r="BN25" s="241"/>
      <c r="BO25" s="60"/>
      <c r="BP25" s="52">
        <f t="shared" si="23"/>
        <v>0</v>
      </c>
      <c r="BQ25" s="49"/>
      <c r="BR25" s="60"/>
      <c r="BS25" s="60"/>
      <c r="BT25" s="52">
        <f t="shared" si="24"/>
        <v>0</v>
      </c>
      <c r="BU25" s="49"/>
      <c r="BV25" s="60"/>
      <c r="BW25" s="60"/>
      <c r="BX25" s="52">
        <f t="shared" si="25"/>
        <v>0</v>
      </c>
      <c r="BY25" s="49"/>
      <c r="BZ25" s="60"/>
      <c r="CA25" s="60"/>
      <c r="CB25" s="53">
        <f t="shared" si="26"/>
        <v>0</v>
      </c>
      <c r="CC25" s="49"/>
    </row>
    <row r="26" spans="1:81" ht="42.6" customHeight="1" x14ac:dyDescent="0.3">
      <c r="A26" s="18">
        <v>24</v>
      </c>
      <c r="B26" s="116" t="s">
        <v>322</v>
      </c>
      <c r="C26" s="20" t="s">
        <v>52</v>
      </c>
      <c r="D26" s="21" t="s">
        <v>53</v>
      </c>
      <c r="E26" s="222">
        <f t="shared" si="0"/>
        <v>0</v>
      </c>
      <c r="F26" s="223">
        <f t="shared" si="1"/>
        <v>0</v>
      </c>
      <c r="G26" s="284">
        <f t="shared" si="2"/>
        <v>0</v>
      </c>
      <c r="H26" s="224">
        <f t="shared" si="3"/>
        <v>0</v>
      </c>
      <c r="I26" s="220">
        <f t="shared" si="27"/>
        <v>0</v>
      </c>
      <c r="J26" s="219">
        <f t="shared" si="28"/>
        <v>0</v>
      </c>
      <c r="K26" s="9">
        <v>0</v>
      </c>
      <c r="L26" s="13">
        <v>0</v>
      </c>
      <c r="M26" s="11">
        <f t="shared" si="33"/>
        <v>0</v>
      </c>
      <c r="N26" s="43">
        <v>0</v>
      </c>
      <c r="O26" s="204">
        <f t="shared" si="30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5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0</v>
      </c>
      <c r="AA26" s="13">
        <v>0</v>
      </c>
      <c r="AB26" s="11">
        <f t="shared" si="8"/>
        <v>0</v>
      </c>
      <c r="AC26" s="11">
        <v>0</v>
      </c>
      <c r="AD26" s="204">
        <f t="shared" si="9"/>
        <v>0</v>
      </c>
      <c r="AE26" s="9">
        <v>0</v>
      </c>
      <c r="AF26" s="13">
        <v>0</v>
      </c>
      <c r="AG26" s="11">
        <f t="shared" si="32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14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18"/>
        <v>0</v>
      </c>
      <c r="BB26" s="13">
        <v>0</v>
      </c>
      <c r="BC26" s="204">
        <f t="shared" si="19"/>
        <v>0</v>
      </c>
      <c r="BD26" s="9">
        <v>0</v>
      </c>
      <c r="BE26" s="15">
        <v>0</v>
      </c>
      <c r="BF26" s="11">
        <f t="shared" si="20"/>
        <v>0</v>
      </c>
      <c r="BG26" s="11">
        <v>0</v>
      </c>
      <c r="BH26" s="205">
        <f t="shared" si="21"/>
        <v>0</v>
      </c>
      <c r="BI26" s="9">
        <v>0</v>
      </c>
      <c r="BJ26" s="11">
        <v>0</v>
      </c>
      <c r="BK26" s="11">
        <f t="shared" si="31"/>
        <v>0</v>
      </c>
      <c r="BL26" s="11">
        <v>0</v>
      </c>
      <c r="BM26" s="205">
        <f t="shared" si="22"/>
        <v>0</v>
      </c>
      <c r="BN26" s="22"/>
      <c r="BO26" s="23"/>
      <c r="BP26" s="62">
        <f t="shared" si="23"/>
        <v>0</v>
      </c>
      <c r="BQ26" s="23"/>
      <c r="BR26" s="23"/>
      <c r="BS26" s="23"/>
      <c r="BT26" s="62">
        <f t="shared" si="24"/>
        <v>0</v>
      </c>
      <c r="BU26" s="23"/>
      <c r="BV26" s="23"/>
      <c r="BW26" s="23"/>
      <c r="BX26" s="62">
        <f t="shared" si="25"/>
        <v>0</v>
      </c>
      <c r="BY26" s="23"/>
      <c r="BZ26" s="23"/>
      <c r="CA26" s="23"/>
      <c r="CB26" s="62">
        <f t="shared" si="26"/>
        <v>0</v>
      </c>
      <c r="CC26" s="63"/>
    </row>
    <row r="27" spans="1:81" ht="42.6" customHeight="1" x14ac:dyDescent="0.3">
      <c r="A27" s="32">
        <v>25</v>
      </c>
      <c r="B27" s="25" t="s">
        <v>54</v>
      </c>
      <c r="C27" s="26">
        <v>10</v>
      </c>
      <c r="D27" s="26">
        <v>15</v>
      </c>
      <c r="E27" s="222">
        <f t="shared" si="0"/>
        <v>0</v>
      </c>
      <c r="F27" s="223">
        <f t="shared" si="1"/>
        <v>24</v>
      </c>
      <c r="G27" s="284">
        <f t="shared" si="2"/>
        <v>-24</v>
      </c>
      <c r="H27" s="224">
        <f t="shared" si="3"/>
        <v>24</v>
      </c>
      <c r="I27" s="220">
        <f t="shared" si="27"/>
        <v>24</v>
      </c>
      <c r="J27" s="219">
        <f t="shared" si="28"/>
        <v>0</v>
      </c>
      <c r="K27" s="9">
        <v>0</v>
      </c>
      <c r="L27" s="13">
        <v>1</v>
      </c>
      <c r="M27" s="11">
        <f t="shared" si="33"/>
        <v>-1</v>
      </c>
      <c r="N27" s="157">
        <v>1</v>
      </c>
      <c r="O27" s="204">
        <f t="shared" si="30"/>
        <v>1</v>
      </c>
      <c r="P27" s="9">
        <v>0</v>
      </c>
      <c r="Q27" s="15">
        <v>1</v>
      </c>
      <c r="R27" s="11">
        <f t="shared" si="4"/>
        <v>-1</v>
      </c>
      <c r="S27" s="157">
        <v>1</v>
      </c>
      <c r="T27" s="205">
        <f t="shared" si="5"/>
        <v>1</v>
      </c>
      <c r="U27" s="9">
        <v>0</v>
      </c>
      <c r="V27" s="11">
        <v>2</v>
      </c>
      <c r="W27" s="11">
        <f t="shared" si="6"/>
        <v>-2</v>
      </c>
      <c r="X27" s="157">
        <v>2</v>
      </c>
      <c r="Y27" s="204">
        <f t="shared" si="7"/>
        <v>2</v>
      </c>
      <c r="Z27" s="9">
        <v>0</v>
      </c>
      <c r="AA27" s="13">
        <v>1</v>
      </c>
      <c r="AB27" s="11">
        <f t="shared" si="8"/>
        <v>-1</v>
      </c>
      <c r="AC27" s="157">
        <v>1</v>
      </c>
      <c r="AD27" s="204">
        <f t="shared" si="9"/>
        <v>1</v>
      </c>
      <c r="AE27" s="9">
        <v>0</v>
      </c>
      <c r="AF27" s="13">
        <v>1</v>
      </c>
      <c r="AG27" s="11">
        <f t="shared" si="32"/>
        <v>-1</v>
      </c>
      <c r="AH27" s="157">
        <v>1</v>
      </c>
      <c r="AI27" s="204">
        <f t="shared" si="11"/>
        <v>1</v>
      </c>
      <c r="AJ27" s="9">
        <v>0</v>
      </c>
      <c r="AK27" s="13">
        <v>2</v>
      </c>
      <c r="AL27" s="11">
        <f t="shared" si="12"/>
        <v>-2</v>
      </c>
      <c r="AM27" s="157">
        <v>2</v>
      </c>
      <c r="AN27" s="204">
        <f t="shared" si="13"/>
        <v>2</v>
      </c>
      <c r="AO27" s="9">
        <v>0</v>
      </c>
      <c r="AP27" s="13">
        <v>2</v>
      </c>
      <c r="AQ27" s="11">
        <f t="shared" si="14"/>
        <v>-2</v>
      </c>
      <c r="AR27" s="157">
        <v>2</v>
      </c>
      <c r="AS27" s="204">
        <f t="shared" si="15"/>
        <v>2</v>
      </c>
      <c r="AT27" s="9">
        <v>0</v>
      </c>
      <c r="AU27" s="13">
        <v>1</v>
      </c>
      <c r="AV27" s="11">
        <f t="shared" si="16"/>
        <v>-1</v>
      </c>
      <c r="AW27" s="157">
        <v>1</v>
      </c>
      <c r="AX27" s="204">
        <f t="shared" si="17"/>
        <v>1</v>
      </c>
      <c r="AY27" s="9">
        <v>0</v>
      </c>
      <c r="AZ27" s="13">
        <v>9</v>
      </c>
      <c r="BA27" s="11">
        <f t="shared" si="18"/>
        <v>-9</v>
      </c>
      <c r="BB27" s="156">
        <v>9</v>
      </c>
      <c r="BC27" s="204">
        <f t="shared" si="19"/>
        <v>9</v>
      </c>
      <c r="BD27" s="9">
        <v>0</v>
      </c>
      <c r="BE27" s="15">
        <v>1</v>
      </c>
      <c r="BF27" s="11">
        <f t="shared" si="20"/>
        <v>-1</v>
      </c>
      <c r="BG27" s="157">
        <v>1</v>
      </c>
      <c r="BH27" s="205">
        <f t="shared" si="21"/>
        <v>1</v>
      </c>
      <c r="BI27" s="9">
        <v>0</v>
      </c>
      <c r="BJ27" s="11">
        <v>3</v>
      </c>
      <c r="BK27" s="11">
        <f t="shared" si="31"/>
        <v>-3</v>
      </c>
      <c r="BL27" s="157">
        <v>3</v>
      </c>
      <c r="BM27" s="205">
        <f t="shared" si="22"/>
        <v>3</v>
      </c>
      <c r="BN27" s="13"/>
      <c r="BO27" s="11"/>
      <c r="BP27" s="64">
        <f t="shared" si="23"/>
        <v>0</v>
      </c>
      <c r="BQ27" s="11"/>
      <c r="BR27" s="11"/>
      <c r="BS27" s="11"/>
      <c r="BT27" s="64">
        <f t="shared" si="24"/>
        <v>0</v>
      </c>
      <c r="BU27" s="11"/>
      <c r="BV27" s="11"/>
      <c r="BW27" s="11"/>
      <c r="BX27" s="64">
        <f t="shared" si="25"/>
        <v>0</v>
      </c>
      <c r="BY27" s="11"/>
      <c r="BZ27" s="11"/>
      <c r="CA27" s="11"/>
      <c r="CB27" s="64">
        <f t="shared" si="26"/>
        <v>0</v>
      </c>
      <c r="CC27" s="65"/>
    </row>
    <row r="28" spans="1:81" ht="63.6" customHeight="1" x14ac:dyDescent="0.3">
      <c r="A28" s="18">
        <v>26</v>
      </c>
      <c r="B28" s="25" t="s">
        <v>321</v>
      </c>
      <c r="C28" s="27">
        <v>4</v>
      </c>
      <c r="D28" s="27">
        <v>6</v>
      </c>
      <c r="E28" s="222">
        <f t="shared" si="0"/>
        <v>0</v>
      </c>
      <c r="F28" s="223">
        <f t="shared" si="1"/>
        <v>0</v>
      </c>
      <c r="G28" s="284">
        <f t="shared" si="2"/>
        <v>0</v>
      </c>
      <c r="H28" s="224">
        <f t="shared" si="3"/>
        <v>0</v>
      </c>
      <c r="I28" s="220">
        <f t="shared" si="27"/>
        <v>0</v>
      </c>
      <c r="J28" s="219">
        <f t="shared" si="28"/>
        <v>0</v>
      </c>
      <c r="K28" s="9">
        <v>0</v>
      </c>
      <c r="L28" s="13">
        <v>0</v>
      </c>
      <c r="M28" s="11">
        <f t="shared" si="33"/>
        <v>0</v>
      </c>
      <c r="N28" s="43">
        <v>0</v>
      </c>
      <c r="O28" s="204">
        <f t="shared" si="30"/>
        <v>0</v>
      </c>
      <c r="P28" s="9">
        <v>0</v>
      </c>
      <c r="Q28" s="15">
        <v>0</v>
      </c>
      <c r="R28" s="11">
        <f t="shared" si="4"/>
        <v>0</v>
      </c>
      <c r="S28" s="11">
        <v>0</v>
      </c>
      <c r="T28" s="205">
        <f t="shared" si="5"/>
        <v>0</v>
      </c>
      <c r="U28" s="9">
        <v>0</v>
      </c>
      <c r="V28" s="11">
        <v>0</v>
      </c>
      <c r="W28" s="11">
        <f t="shared" si="6"/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8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32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18"/>
        <v>0</v>
      </c>
      <c r="BB28" s="13">
        <v>0</v>
      </c>
      <c r="BC28" s="204">
        <f t="shared" si="19"/>
        <v>0</v>
      </c>
      <c r="BD28" s="9">
        <v>0</v>
      </c>
      <c r="BE28" s="15">
        <v>0</v>
      </c>
      <c r="BF28" s="11">
        <f t="shared" si="20"/>
        <v>0</v>
      </c>
      <c r="BG28" s="11">
        <v>0</v>
      </c>
      <c r="BH28" s="205">
        <f t="shared" si="21"/>
        <v>0</v>
      </c>
      <c r="BI28" s="9">
        <v>0</v>
      </c>
      <c r="BJ28" s="11">
        <v>0</v>
      </c>
      <c r="BK28" s="11">
        <f t="shared" si="31"/>
        <v>0</v>
      </c>
      <c r="BL28" s="11">
        <v>0</v>
      </c>
      <c r="BM28" s="205">
        <f t="shared" si="22"/>
        <v>0</v>
      </c>
      <c r="BN28" s="22"/>
      <c r="BO28" s="23"/>
      <c r="BP28" s="62">
        <f t="shared" si="23"/>
        <v>0</v>
      </c>
      <c r="BQ28" s="23"/>
      <c r="BR28" s="23"/>
      <c r="BS28" s="23"/>
      <c r="BT28" s="62">
        <f t="shared" si="24"/>
        <v>0</v>
      </c>
      <c r="BU28" s="23"/>
      <c r="BV28" s="23"/>
      <c r="BW28" s="23"/>
      <c r="BX28" s="62">
        <f t="shared" si="25"/>
        <v>0</v>
      </c>
      <c r="BY28" s="23"/>
      <c r="BZ28" s="23"/>
      <c r="CA28" s="23"/>
      <c r="CB28" s="62">
        <f t="shared" si="26"/>
        <v>0</v>
      </c>
      <c r="CC28" s="63"/>
    </row>
    <row r="29" spans="1:81" ht="65.400000000000006" customHeight="1" x14ac:dyDescent="0.3">
      <c r="A29" s="32">
        <v>27</v>
      </c>
      <c r="B29" s="25" t="s">
        <v>55</v>
      </c>
      <c r="C29" s="27">
        <v>6</v>
      </c>
      <c r="D29" s="27">
        <v>10</v>
      </c>
      <c r="E29" s="222">
        <f t="shared" si="0"/>
        <v>8</v>
      </c>
      <c r="F29" s="223">
        <f t="shared" si="1"/>
        <v>22</v>
      </c>
      <c r="G29" s="284">
        <f t="shared" si="2"/>
        <v>-14</v>
      </c>
      <c r="H29" s="224">
        <f t="shared" si="3"/>
        <v>14</v>
      </c>
      <c r="I29" s="220">
        <f t="shared" si="27"/>
        <v>22</v>
      </c>
      <c r="J29" s="219">
        <f t="shared" si="28"/>
        <v>0</v>
      </c>
      <c r="K29" s="102">
        <v>0</v>
      </c>
      <c r="L29" s="75">
        <v>1</v>
      </c>
      <c r="M29" s="11">
        <f t="shared" si="33"/>
        <v>-1</v>
      </c>
      <c r="N29" s="157">
        <v>1</v>
      </c>
      <c r="O29" s="205">
        <f t="shared" si="30"/>
        <v>1</v>
      </c>
      <c r="P29" s="102">
        <v>0</v>
      </c>
      <c r="Q29" s="75">
        <v>1</v>
      </c>
      <c r="R29" s="11">
        <f t="shared" si="4"/>
        <v>-1</v>
      </c>
      <c r="S29" s="157">
        <v>1</v>
      </c>
      <c r="T29" s="205">
        <f t="shared" si="5"/>
        <v>1</v>
      </c>
      <c r="U29" s="102">
        <v>0</v>
      </c>
      <c r="V29" s="75">
        <v>2</v>
      </c>
      <c r="W29" s="11">
        <f t="shared" si="6"/>
        <v>-2</v>
      </c>
      <c r="X29" s="157">
        <v>2</v>
      </c>
      <c r="Y29" s="205">
        <f t="shared" si="7"/>
        <v>2</v>
      </c>
      <c r="Z29" s="102">
        <v>0</v>
      </c>
      <c r="AA29" s="75">
        <v>1</v>
      </c>
      <c r="AB29" s="11">
        <f t="shared" si="8"/>
        <v>-1</v>
      </c>
      <c r="AC29" s="157">
        <v>1</v>
      </c>
      <c r="AD29" s="205">
        <f t="shared" si="9"/>
        <v>1</v>
      </c>
      <c r="AE29" s="102">
        <v>0</v>
      </c>
      <c r="AF29" s="75">
        <v>1</v>
      </c>
      <c r="AG29" s="11">
        <f t="shared" si="32"/>
        <v>-1</v>
      </c>
      <c r="AH29" s="157">
        <v>1</v>
      </c>
      <c r="AI29" s="205">
        <f t="shared" si="11"/>
        <v>1</v>
      </c>
      <c r="AJ29" s="102">
        <v>0</v>
      </c>
      <c r="AK29" s="75">
        <v>1</v>
      </c>
      <c r="AL29" s="11">
        <f t="shared" si="12"/>
        <v>-1</v>
      </c>
      <c r="AM29" s="157">
        <v>1</v>
      </c>
      <c r="AN29" s="205">
        <f t="shared" si="13"/>
        <v>1</v>
      </c>
      <c r="AO29" s="102">
        <v>0</v>
      </c>
      <c r="AP29" s="75">
        <v>2</v>
      </c>
      <c r="AQ29" s="11">
        <f t="shared" si="14"/>
        <v>-2</v>
      </c>
      <c r="AR29" s="157">
        <v>2</v>
      </c>
      <c r="AS29" s="205">
        <f t="shared" si="15"/>
        <v>2</v>
      </c>
      <c r="AT29" s="102">
        <v>0</v>
      </c>
      <c r="AU29" s="75">
        <v>1</v>
      </c>
      <c r="AV29" s="11">
        <f t="shared" si="16"/>
        <v>-1</v>
      </c>
      <c r="AW29" s="157">
        <v>1</v>
      </c>
      <c r="AX29" s="205">
        <f t="shared" si="17"/>
        <v>1</v>
      </c>
      <c r="AY29" s="102">
        <v>8</v>
      </c>
      <c r="AZ29" s="75">
        <v>8</v>
      </c>
      <c r="BA29" s="11">
        <f t="shared" si="18"/>
        <v>0</v>
      </c>
      <c r="BB29" s="11">
        <v>0</v>
      </c>
      <c r="BC29" s="205">
        <f t="shared" si="19"/>
        <v>8</v>
      </c>
      <c r="BD29" s="102">
        <v>0</v>
      </c>
      <c r="BE29" s="75">
        <v>1</v>
      </c>
      <c r="BF29" s="11">
        <f t="shared" si="20"/>
        <v>-1</v>
      </c>
      <c r="BG29" s="157">
        <v>1</v>
      </c>
      <c r="BH29" s="205">
        <f t="shared" si="21"/>
        <v>1</v>
      </c>
      <c r="BI29" s="102">
        <v>0</v>
      </c>
      <c r="BJ29" s="75">
        <v>3</v>
      </c>
      <c r="BK29" s="11">
        <f t="shared" si="31"/>
        <v>-3</v>
      </c>
      <c r="BL29" s="157">
        <v>3</v>
      </c>
      <c r="BM29" s="205">
        <f t="shared" si="22"/>
        <v>3</v>
      </c>
      <c r="BN29" s="237"/>
      <c r="BO29" s="30"/>
      <c r="BP29" s="64">
        <f t="shared" si="23"/>
        <v>0</v>
      </c>
      <c r="BQ29" s="11"/>
      <c r="BR29" s="30"/>
      <c r="BS29" s="30"/>
      <c r="BT29" s="64">
        <f t="shared" si="24"/>
        <v>0</v>
      </c>
      <c r="BU29" s="11"/>
      <c r="BV29" s="30"/>
      <c r="BW29" s="30"/>
      <c r="BX29" s="64">
        <f t="shared" si="25"/>
        <v>0</v>
      </c>
      <c r="BY29" s="11"/>
      <c r="BZ29" s="30"/>
      <c r="CA29" s="30"/>
      <c r="CB29" s="64">
        <f t="shared" si="26"/>
        <v>0</v>
      </c>
      <c r="CC29" s="65"/>
    </row>
    <row r="30" spans="1:81" ht="93.6" customHeight="1" thickBot="1" x14ac:dyDescent="0.35">
      <c r="A30" s="18">
        <v>28</v>
      </c>
      <c r="B30" s="25" t="s">
        <v>56</v>
      </c>
      <c r="C30" s="26">
        <v>6</v>
      </c>
      <c r="D30" s="26">
        <v>10</v>
      </c>
      <c r="E30" s="222">
        <f t="shared" si="0"/>
        <v>0</v>
      </c>
      <c r="F30" s="223">
        <f t="shared" si="1"/>
        <v>27</v>
      </c>
      <c r="G30" s="284">
        <f t="shared" si="2"/>
        <v>-27</v>
      </c>
      <c r="H30" s="224">
        <f t="shared" si="3"/>
        <v>27</v>
      </c>
      <c r="I30" s="231">
        <f t="shared" si="27"/>
        <v>27</v>
      </c>
      <c r="J30" s="276">
        <f t="shared" si="28"/>
        <v>0</v>
      </c>
      <c r="K30" s="145">
        <v>0</v>
      </c>
      <c r="L30" s="146">
        <v>1</v>
      </c>
      <c r="M30" s="215">
        <f t="shared" si="33"/>
        <v>-1</v>
      </c>
      <c r="N30" s="207">
        <v>1</v>
      </c>
      <c r="O30" s="208">
        <f t="shared" si="30"/>
        <v>1</v>
      </c>
      <c r="P30" s="145">
        <v>0</v>
      </c>
      <c r="Q30" s="146">
        <v>2</v>
      </c>
      <c r="R30" s="215">
        <f t="shared" si="4"/>
        <v>-2</v>
      </c>
      <c r="S30" s="207">
        <v>2</v>
      </c>
      <c r="T30" s="208">
        <f t="shared" si="5"/>
        <v>2</v>
      </c>
      <c r="U30" s="145">
        <v>0</v>
      </c>
      <c r="V30" s="146">
        <v>2</v>
      </c>
      <c r="W30" s="215">
        <f t="shared" si="6"/>
        <v>-2</v>
      </c>
      <c r="X30" s="207">
        <v>2</v>
      </c>
      <c r="Y30" s="208">
        <f t="shared" si="7"/>
        <v>2</v>
      </c>
      <c r="Z30" s="145">
        <v>0</v>
      </c>
      <c r="AA30" s="146">
        <v>1</v>
      </c>
      <c r="AB30" s="215">
        <f t="shared" si="8"/>
        <v>-1</v>
      </c>
      <c r="AC30" s="207">
        <v>1</v>
      </c>
      <c r="AD30" s="208">
        <f t="shared" si="9"/>
        <v>1</v>
      </c>
      <c r="AE30" s="145">
        <v>0</v>
      </c>
      <c r="AF30" s="146">
        <v>1</v>
      </c>
      <c r="AG30" s="215">
        <f t="shared" si="32"/>
        <v>-1</v>
      </c>
      <c r="AH30" s="207">
        <v>1</v>
      </c>
      <c r="AI30" s="208">
        <f t="shared" si="11"/>
        <v>1</v>
      </c>
      <c r="AJ30" s="145">
        <v>0</v>
      </c>
      <c r="AK30" s="146">
        <v>2</v>
      </c>
      <c r="AL30" s="215">
        <f t="shared" si="12"/>
        <v>-2</v>
      </c>
      <c r="AM30" s="207">
        <v>2</v>
      </c>
      <c r="AN30" s="208">
        <f t="shared" si="13"/>
        <v>2</v>
      </c>
      <c r="AO30" s="145">
        <v>0</v>
      </c>
      <c r="AP30" s="146">
        <v>2</v>
      </c>
      <c r="AQ30" s="215">
        <f t="shared" si="14"/>
        <v>-2</v>
      </c>
      <c r="AR30" s="207">
        <v>2</v>
      </c>
      <c r="AS30" s="208">
        <f t="shared" si="15"/>
        <v>2</v>
      </c>
      <c r="AT30" s="145">
        <v>0</v>
      </c>
      <c r="AU30" s="146">
        <v>1</v>
      </c>
      <c r="AV30" s="215">
        <f t="shared" si="16"/>
        <v>-1</v>
      </c>
      <c r="AW30" s="207">
        <v>1</v>
      </c>
      <c r="AX30" s="208">
        <f t="shared" si="17"/>
        <v>1</v>
      </c>
      <c r="AY30" s="145">
        <v>0</v>
      </c>
      <c r="AZ30" s="146">
        <v>11</v>
      </c>
      <c r="BA30" s="215">
        <f t="shared" si="18"/>
        <v>-11</v>
      </c>
      <c r="BB30" s="207">
        <v>11</v>
      </c>
      <c r="BC30" s="208">
        <f t="shared" si="19"/>
        <v>11</v>
      </c>
      <c r="BD30" s="145">
        <v>0</v>
      </c>
      <c r="BE30" s="146">
        <v>1</v>
      </c>
      <c r="BF30" s="215">
        <f t="shared" si="20"/>
        <v>-1</v>
      </c>
      <c r="BG30" s="207">
        <v>1</v>
      </c>
      <c r="BH30" s="208">
        <f t="shared" si="21"/>
        <v>1</v>
      </c>
      <c r="BI30" s="145">
        <v>0</v>
      </c>
      <c r="BJ30" s="146">
        <v>3</v>
      </c>
      <c r="BK30" s="215">
        <f t="shared" si="31"/>
        <v>-3</v>
      </c>
      <c r="BL30" s="207">
        <v>3</v>
      </c>
      <c r="BM30" s="208">
        <f t="shared" si="22"/>
        <v>3</v>
      </c>
      <c r="BN30" s="244"/>
      <c r="BO30" s="66"/>
      <c r="BP30" s="64">
        <f t="shared" si="23"/>
        <v>0</v>
      </c>
      <c r="BQ30" s="11"/>
      <c r="BR30" s="66"/>
      <c r="BS30" s="66"/>
      <c r="BT30" s="64">
        <f t="shared" si="24"/>
        <v>0</v>
      </c>
      <c r="BU30" s="11"/>
      <c r="BV30" s="66"/>
      <c r="BW30" s="66"/>
      <c r="BX30" s="64">
        <f t="shared" si="25"/>
        <v>0</v>
      </c>
      <c r="BY30" s="11"/>
      <c r="BZ30" s="66"/>
      <c r="CA30" s="66"/>
      <c r="CB30" s="64">
        <f t="shared" si="26"/>
        <v>0</v>
      </c>
      <c r="CC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9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80">
      <pane xSplit="1" ySplit="2" topLeftCell="B3" activePane="bottomRight" state="frozen"/>
      <selection pane="bottomRight" activeCell="E1" sqref="E1:H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1" ySplit="2" topLeftCell="B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1" ySplit="2" topLeftCell="B3" activePane="bottomRight" state="frozen"/>
      <selection pane="bottomRight" activeCell="E1" sqref="E1:H1"/>
      <pageMargins left="0.7" right="0.7" top="0.75" bottom="0.75" header="0.3" footer="0.3"/>
    </customSheetView>
    <customSheetView guid="{9CEE0026-06FE-43C5-B7E2-4C27C1B1B851}" scale="80">
      <pane xSplit="1" ySplit="2" topLeftCell="B21" activePane="bottomRight" state="frozen"/>
      <selection pane="bottomRight" activeCell="AP22" sqref="AP22"/>
      <pageMargins left="0.7" right="0.7" top="0.75" bottom="0.75" header="0.3" footer="0.3"/>
    </customSheetView>
  </customSheetViews>
  <mergeCells count="18">
    <mergeCell ref="Z1:AD1"/>
    <mergeCell ref="AE1:AI1"/>
    <mergeCell ref="AJ1:AN1"/>
    <mergeCell ref="AO1:AS1"/>
    <mergeCell ref="A1:D1"/>
    <mergeCell ref="J1:J2"/>
    <mergeCell ref="K1:O1"/>
    <mergeCell ref="P1:T1"/>
    <mergeCell ref="U1:Y1"/>
    <mergeCell ref="E1:I1"/>
    <mergeCell ref="AT1:AX1"/>
    <mergeCell ref="BN1:BQ1"/>
    <mergeCell ref="BR1:BU1"/>
    <mergeCell ref="BV1:BY1"/>
    <mergeCell ref="BZ1:CC1"/>
    <mergeCell ref="AY1:BC1"/>
    <mergeCell ref="BD1:BH1"/>
    <mergeCell ref="BI1:BM1"/>
  </mergeCells>
  <pageMargins left="0.7" right="0.7" top="0.75" bottom="0.75" header="0.3" footer="0.3"/>
  <pageSetup paperSize="9" orientation="portrait" horizontalDpi="0" verticalDpi="0"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CV643"/>
  <sheetViews>
    <sheetView zoomScale="70" zoomScaleNormal="56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B30" sqref="B30"/>
    </sheetView>
  </sheetViews>
  <sheetFormatPr defaultRowHeight="51.6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7" width="6.33203125" bestFit="1" customWidth="1"/>
    <col min="8" max="8" width="5.6640625" customWidth="1"/>
    <col min="9" max="9" width="5.6640625" style="312" customWidth="1"/>
    <col min="10" max="10" width="13.6640625" style="313" bestFit="1" customWidth="1"/>
    <col min="11" max="12" width="5" customWidth="1"/>
    <col min="13" max="13" width="5.6640625" customWidth="1"/>
    <col min="14" max="14" width="5.6640625" style="69" customWidth="1"/>
    <col min="15" max="15" width="5.6640625" style="311" customWidth="1"/>
    <col min="16" max="19" width="5.6640625" customWidth="1"/>
    <col min="20" max="20" width="5.6640625" style="312" customWidth="1"/>
    <col min="21" max="22" width="5.6640625" customWidth="1"/>
    <col min="23" max="24" width="5.33203125" customWidth="1"/>
    <col min="25" max="25" width="5.33203125" style="312" customWidth="1"/>
    <col min="26" max="26" width="4.6640625" customWidth="1"/>
    <col min="27" max="27" width="5.88671875" customWidth="1"/>
    <col min="28" max="29" width="5.6640625" customWidth="1"/>
    <col min="30" max="30" width="5.6640625" style="312" customWidth="1"/>
    <col min="31" max="31" width="6.33203125" customWidth="1"/>
    <col min="32" max="32" width="5.44140625" customWidth="1"/>
    <col min="33" max="34" width="5.33203125" customWidth="1"/>
    <col min="35" max="35" width="5.33203125" style="312" customWidth="1"/>
    <col min="36" max="37" width="5.33203125" customWidth="1"/>
    <col min="38" max="39" width="4.5546875" customWidth="1"/>
    <col min="40" max="40" width="4.5546875" style="312" customWidth="1"/>
    <col min="41" max="42" width="5.44140625" customWidth="1"/>
    <col min="43" max="44" width="5.33203125" customWidth="1"/>
    <col min="45" max="45" width="5.33203125" style="312" customWidth="1"/>
    <col min="46" max="47" width="5.5546875" customWidth="1"/>
    <col min="48" max="49" width="5.109375" customWidth="1"/>
    <col min="50" max="50" width="5.109375" style="312" customWidth="1"/>
    <col min="51" max="52" width="5.109375" customWidth="1"/>
    <col min="53" max="54" width="5" customWidth="1"/>
    <col min="55" max="55" width="5" style="312" customWidth="1"/>
    <col min="56" max="56" width="5.88671875" customWidth="1"/>
    <col min="57" max="57" width="5.33203125" customWidth="1"/>
    <col min="58" max="59" width="5.44140625" customWidth="1"/>
    <col min="60" max="60" width="5.44140625" style="312" customWidth="1"/>
    <col min="61" max="62" width="5.44140625" customWidth="1"/>
    <col min="63" max="64" width="5.5546875" customWidth="1"/>
    <col min="65" max="65" width="5.5546875" style="312" customWidth="1"/>
    <col min="66" max="69" width="5.44140625" customWidth="1"/>
    <col min="70" max="70" width="5.44140625" style="312" customWidth="1"/>
    <col min="71" max="71" width="5.44140625" customWidth="1"/>
    <col min="72" max="72" width="6.6640625" customWidth="1"/>
    <col min="73" max="74" width="5.88671875" customWidth="1"/>
    <col min="75" max="75" width="5.88671875" style="312" customWidth="1"/>
    <col min="76" max="77" width="5.44140625" customWidth="1"/>
    <col min="78" max="79" width="6.109375" customWidth="1"/>
    <col min="80" max="80" width="6.109375" style="312" customWidth="1"/>
    <col min="81" max="82" width="5.44140625" customWidth="1"/>
    <col min="83" max="84" width="5.88671875" customWidth="1"/>
    <col min="85" max="85" width="5.88671875" style="312" customWidth="1"/>
    <col min="86" max="87" width="5.44140625" customWidth="1"/>
    <col min="88" max="89" width="5.88671875" customWidth="1"/>
    <col min="90" max="90" width="5.88671875" style="312" customWidth="1"/>
    <col min="91" max="92" width="5.44140625" customWidth="1"/>
    <col min="93" max="94" width="5.88671875" customWidth="1"/>
    <col min="95" max="95" width="5.88671875" style="312" customWidth="1"/>
    <col min="96" max="97" width="5.44140625" customWidth="1"/>
    <col min="98" max="99" width="5.88671875" customWidth="1"/>
    <col min="100" max="100" width="5.88671875" style="312" customWidth="1"/>
  </cols>
  <sheetData>
    <row r="1" spans="1:100" ht="51.6" customHeight="1" thickBot="1" x14ac:dyDescent="0.35">
      <c r="A1" s="601" t="s">
        <v>0</v>
      </c>
      <c r="B1" s="601"/>
      <c r="C1" s="601"/>
      <c r="D1" s="601"/>
      <c r="E1" s="605" t="s">
        <v>340</v>
      </c>
      <c r="F1" s="606"/>
      <c r="G1" s="606"/>
      <c r="H1" s="606"/>
      <c r="I1" s="607"/>
      <c r="J1" s="602" t="s">
        <v>359</v>
      </c>
      <c r="K1" s="603" t="s">
        <v>341</v>
      </c>
      <c r="L1" s="603"/>
      <c r="M1" s="603"/>
      <c r="N1" s="603"/>
      <c r="O1" s="603"/>
      <c r="P1" s="603" t="s">
        <v>342</v>
      </c>
      <c r="Q1" s="603"/>
      <c r="R1" s="603"/>
      <c r="S1" s="603"/>
      <c r="T1" s="603"/>
      <c r="U1" s="604" t="s">
        <v>343</v>
      </c>
      <c r="V1" s="604"/>
      <c r="W1" s="604"/>
      <c r="X1" s="604"/>
      <c r="Y1" s="604"/>
      <c r="Z1" s="604" t="s">
        <v>344</v>
      </c>
      <c r="AA1" s="604"/>
      <c r="AB1" s="604"/>
      <c r="AC1" s="604"/>
      <c r="AD1" s="604"/>
      <c r="AE1" s="604" t="s">
        <v>345</v>
      </c>
      <c r="AF1" s="604"/>
      <c r="AG1" s="604"/>
      <c r="AH1" s="604"/>
      <c r="AI1" s="604"/>
      <c r="AJ1" s="604" t="s">
        <v>346</v>
      </c>
      <c r="AK1" s="604"/>
      <c r="AL1" s="604"/>
      <c r="AM1" s="604"/>
      <c r="AN1" s="604"/>
      <c r="AO1" s="603" t="s">
        <v>347</v>
      </c>
      <c r="AP1" s="603"/>
      <c r="AQ1" s="603"/>
      <c r="AR1" s="603"/>
      <c r="AS1" s="603"/>
      <c r="AT1" s="603" t="s">
        <v>348</v>
      </c>
      <c r="AU1" s="603"/>
      <c r="AV1" s="603"/>
      <c r="AW1" s="603"/>
      <c r="AX1" s="603"/>
      <c r="AY1" s="603" t="s">
        <v>349</v>
      </c>
      <c r="AZ1" s="603"/>
      <c r="BA1" s="603"/>
      <c r="BB1" s="603"/>
      <c r="BC1" s="603"/>
      <c r="BD1" s="597" t="s">
        <v>350</v>
      </c>
      <c r="BE1" s="604"/>
      <c r="BF1" s="604"/>
      <c r="BG1" s="604"/>
      <c r="BH1" s="604"/>
      <c r="BI1" s="603" t="s">
        <v>351</v>
      </c>
      <c r="BJ1" s="603"/>
      <c r="BK1" s="603"/>
      <c r="BL1" s="603"/>
      <c r="BM1" s="608"/>
      <c r="BN1" s="604" t="s">
        <v>352</v>
      </c>
      <c r="BO1" s="604"/>
      <c r="BP1" s="604"/>
      <c r="BQ1" s="604"/>
      <c r="BR1" s="604"/>
      <c r="BS1" s="604" t="s">
        <v>353</v>
      </c>
      <c r="BT1" s="604"/>
      <c r="BU1" s="604"/>
      <c r="BV1" s="604"/>
      <c r="BW1" s="604"/>
      <c r="BX1" s="603" t="s">
        <v>354</v>
      </c>
      <c r="BY1" s="603"/>
      <c r="BZ1" s="603"/>
      <c r="CA1" s="603"/>
      <c r="CB1" s="603"/>
      <c r="CC1" s="603" t="s">
        <v>355</v>
      </c>
      <c r="CD1" s="603"/>
      <c r="CE1" s="603"/>
      <c r="CF1" s="603"/>
      <c r="CG1" s="603"/>
      <c r="CH1" s="603" t="s">
        <v>356</v>
      </c>
      <c r="CI1" s="603"/>
      <c r="CJ1" s="603"/>
      <c r="CK1" s="603"/>
      <c r="CL1" s="603"/>
      <c r="CM1" s="603" t="s">
        <v>357</v>
      </c>
      <c r="CN1" s="603"/>
      <c r="CO1" s="603"/>
      <c r="CP1" s="603"/>
      <c r="CQ1" s="603"/>
      <c r="CR1" s="603" t="s">
        <v>358</v>
      </c>
      <c r="CS1" s="603"/>
      <c r="CT1" s="603"/>
      <c r="CU1" s="603"/>
      <c r="CV1" s="603"/>
    </row>
    <row r="2" spans="1:100" ht="51.6" customHeight="1" thickBot="1" x14ac:dyDescent="0.35">
      <c r="A2" s="5" t="s">
        <v>17</v>
      </c>
      <c r="B2" s="5" t="s">
        <v>18</v>
      </c>
      <c r="C2" s="3" t="s">
        <v>19</v>
      </c>
      <c r="D2" s="3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314" t="s">
        <v>365</v>
      </c>
      <c r="J2" s="602"/>
      <c r="K2" s="170" t="s">
        <v>21</v>
      </c>
      <c r="L2" s="170" t="s">
        <v>22</v>
      </c>
      <c r="M2" s="170" t="s">
        <v>23</v>
      </c>
      <c r="N2" s="170" t="s">
        <v>24</v>
      </c>
      <c r="O2" s="310" t="s">
        <v>365</v>
      </c>
      <c r="P2" s="170" t="s">
        <v>21</v>
      </c>
      <c r="Q2" s="170" t="s">
        <v>22</v>
      </c>
      <c r="R2" s="170" t="s">
        <v>23</v>
      </c>
      <c r="S2" s="170" t="s">
        <v>24</v>
      </c>
      <c r="T2" s="310" t="s">
        <v>365</v>
      </c>
      <c r="U2" s="170" t="s">
        <v>21</v>
      </c>
      <c r="V2" s="170" t="s">
        <v>22</v>
      </c>
      <c r="W2" s="170" t="s">
        <v>23</v>
      </c>
      <c r="X2" s="170" t="s">
        <v>24</v>
      </c>
      <c r="Y2" s="310"/>
      <c r="Z2" s="170" t="s">
        <v>21</v>
      </c>
      <c r="AA2" s="170" t="s">
        <v>22</v>
      </c>
      <c r="AB2" s="170" t="s">
        <v>23</v>
      </c>
      <c r="AC2" s="170" t="s">
        <v>24</v>
      </c>
      <c r="AD2" s="310" t="s">
        <v>365</v>
      </c>
      <c r="AE2" s="170" t="s">
        <v>21</v>
      </c>
      <c r="AF2" s="170" t="s">
        <v>22</v>
      </c>
      <c r="AG2" s="170" t="s">
        <v>23</v>
      </c>
      <c r="AH2" s="170" t="s">
        <v>24</v>
      </c>
      <c r="AI2" s="310" t="s">
        <v>365</v>
      </c>
      <c r="AJ2" s="170" t="s">
        <v>21</v>
      </c>
      <c r="AK2" s="170" t="s">
        <v>22</v>
      </c>
      <c r="AL2" s="170" t="s">
        <v>23</v>
      </c>
      <c r="AM2" s="170" t="s">
        <v>24</v>
      </c>
      <c r="AN2" s="310" t="s">
        <v>365</v>
      </c>
      <c r="AO2" s="170" t="s">
        <v>21</v>
      </c>
      <c r="AP2" s="170" t="s">
        <v>22</v>
      </c>
      <c r="AQ2" s="170" t="s">
        <v>23</v>
      </c>
      <c r="AR2" s="170" t="s">
        <v>24</v>
      </c>
      <c r="AS2" s="310" t="s">
        <v>365</v>
      </c>
      <c r="AT2" s="170" t="s">
        <v>21</v>
      </c>
      <c r="AU2" s="170" t="s">
        <v>22</v>
      </c>
      <c r="AV2" s="170" t="s">
        <v>23</v>
      </c>
      <c r="AW2" s="170" t="s">
        <v>24</v>
      </c>
      <c r="AX2" s="310" t="s">
        <v>365</v>
      </c>
      <c r="AY2" s="170" t="s">
        <v>21</v>
      </c>
      <c r="AZ2" s="170" t="s">
        <v>22</v>
      </c>
      <c r="BA2" s="170" t="s">
        <v>23</v>
      </c>
      <c r="BB2" s="170" t="s">
        <v>24</v>
      </c>
      <c r="BC2" s="310" t="s">
        <v>365</v>
      </c>
      <c r="BD2" s="171" t="s">
        <v>21</v>
      </c>
      <c r="BE2" s="170" t="s">
        <v>22</v>
      </c>
      <c r="BF2" s="170" t="s">
        <v>23</v>
      </c>
      <c r="BG2" s="170" t="s">
        <v>24</v>
      </c>
      <c r="BH2" s="310" t="s">
        <v>365</v>
      </c>
      <c r="BI2" s="170" t="s">
        <v>21</v>
      </c>
      <c r="BJ2" s="170" t="s">
        <v>22</v>
      </c>
      <c r="BK2" s="170" t="s">
        <v>23</v>
      </c>
      <c r="BL2" s="170" t="s">
        <v>24</v>
      </c>
      <c r="BM2" s="356" t="s">
        <v>365</v>
      </c>
      <c r="BN2" s="170" t="s">
        <v>21</v>
      </c>
      <c r="BO2" s="170" t="s">
        <v>22</v>
      </c>
      <c r="BP2" s="170" t="s">
        <v>23</v>
      </c>
      <c r="BQ2" s="170" t="s">
        <v>24</v>
      </c>
      <c r="BR2" s="310" t="s">
        <v>365</v>
      </c>
      <c r="BS2" s="170" t="s">
        <v>21</v>
      </c>
      <c r="BT2" s="170" t="s">
        <v>22</v>
      </c>
      <c r="BU2" s="170" t="s">
        <v>23</v>
      </c>
      <c r="BV2" s="170" t="s">
        <v>24</v>
      </c>
      <c r="BW2" s="310" t="s">
        <v>365</v>
      </c>
      <c r="BX2" s="170" t="s">
        <v>21</v>
      </c>
      <c r="BY2" s="170" t="s">
        <v>22</v>
      </c>
      <c r="BZ2" s="170" t="s">
        <v>23</v>
      </c>
      <c r="CA2" s="170" t="s">
        <v>24</v>
      </c>
      <c r="CB2" s="310" t="s">
        <v>365</v>
      </c>
      <c r="CC2" s="170" t="s">
        <v>21</v>
      </c>
      <c r="CD2" s="170" t="s">
        <v>22</v>
      </c>
      <c r="CE2" s="170" t="s">
        <v>23</v>
      </c>
      <c r="CF2" s="170" t="s">
        <v>24</v>
      </c>
      <c r="CG2" s="310" t="s">
        <v>365</v>
      </c>
      <c r="CH2" s="170" t="s">
        <v>21</v>
      </c>
      <c r="CI2" s="170" t="s">
        <v>22</v>
      </c>
      <c r="CJ2" s="170" t="s">
        <v>23</v>
      </c>
      <c r="CK2" s="170" t="s">
        <v>24</v>
      </c>
      <c r="CL2" s="310" t="s">
        <v>365</v>
      </c>
      <c r="CM2" s="170" t="s">
        <v>21</v>
      </c>
      <c r="CN2" s="170" t="s">
        <v>22</v>
      </c>
      <c r="CO2" s="170" t="s">
        <v>23</v>
      </c>
      <c r="CP2" s="170" t="s">
        <v>24</v>
      </c>
      <c r="CQ2" s="310" t="s">
        <v>365</v>
      </c>
      <c r="CR2" s="170" t="s">
        <v>21</v>
      </c>
      <c r="CS2" s="170" t="s">
        <v>22</v>
      </c>
      <c r="CT2" s="170" t="s">
        <v>23</v>
      </c>
      <c r="CU2" s="170" t="s">
        <v>24</v>
      </c>
      <c r="CV2" s="310" t="s">
        <v>365</v>
      </c>
    </row>
    <row r="3" spans="1:100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22">
        <f t="shared" ref="E3:E30" si="0">K3+P3+U3+Z3+AE3+AJ3+AO3+AT3+AY3+BD3+BI3+BN3+BS3+BX3+CC3+CH3+CM3+CR3</f>
        <v>0</v>
      </c>
      <c r="F3" s="222">
        <f t="shared" ref="F3:F30" si="1">L3+Q3+V3+AA3+AF3+AK3+AP3+AU3+AZ3+BE3+BJ3+BO3+BT3+BY3+CD3+CI3+CN3+CS3</f>
        <v>231</v>
      </c>
      <c r="G3" s="222">
        <f t="shared" ref="G3:G30" si="2">M3+R3+W3+AB3+AG3+AL3+AQ3+AV3+BA3+BF3+BK3+BP3+BU3+BZ3+CE3+CJ3+CO3+CT3</f>
        <v>-231</v>
      </c>
      <c r="H3" s="223">
        <f t="shared" ref="H3:H30" si="3">N3+S3+X3+AC3+AH3+AM3+AR3+AW3+BB3+BG3+BL3+BQ3+BV3+CA3+CF3+CK3+CP3+CU3</f>
        <v>231</v>
      </c>
      <c r="I3" s="258">
        <f>SUM(O3+T3+Y3+AD3+AI3+AN3+AS3+AX3+BC3+BH3+BM3+BR3+BW3+CB3+CG3+CL3+CQ3+CV3)</f>
        <v>231</v>
      </c>
      <c r="J3" s="219">
        <f>E3+H3-F3</f>
        <v>0</v>
      </c>
      <c r="K3" s="9">
        <v>0</v>
      </c>
      <c r="L3" s="13">
        <v>20</v>
      </c>
      <c r="M3" s="11">
        <f>K3-L3</f>
        <v>-20</v>
      </c>
      <c r="N3" s="156">
        <v>20</v>
      </c>
      <c r="O3" s="204">
        <f>SUM(K3+N3)</f>
        <v>20</v>
      </c>
      <c r="P3" s="9">
        <v>0</v>
      </c>
      <c r="Q3" s="15">
        <v>3</v>
      </c>
      <c r="R3" s="11">
        <f t="shared" ref="R3:R30" si="4">P3-Q3</f>
        <v>-3</v>
      </c>
      <c r="S3" s="157">
        <v>3</v>
      </c>
      <c r="T3" s="204">
        <f t="shared" ref="T3:T30" si="5">SUM(P3+S3)</f>
        <v>3</v>
      </c>
      <c r="U3" s="9">
        <v>0</v>
      </c>
      <c r="V3" s="11">
        <v>4</v>
      </c>
      <c r="W3" s="11">
        <f t="shared" ref="W3:W30" si="6">U3-V3</f>
        <v>-4</v>
      </c>
      <c r="X3" s="156">
        <v>4</v>
      </c>
      <c r="Y3" s="204">
        <f t="shared" ref="Y3:Y30" si="7">SUM(U3+X3)</f>
        <v>4</v>
      </c>
      <c r="Z3" s="9">
        <v>0</v>
      </c>
      <c r="AA3" s="13">
        <v>16</v>
      </c>
      <c r="AB3" s="11">
        <f t="shared" ref="AB3:AB12" si="8">Z3-AA3</f>
        <v>-16</v>
      </c>
      <c r="AC3" s="13">
        <v>16</v>
      </c>
      <c r="AD3" s="204">
        <f t="shared" ref="AD3:AD30" si="9">SUM(Z3+AC3)</f>
        <v>16</v>
      </c>
      <c r="AE3" s="9">
        <v>0</v>
      </c>
      <c r="AF3" s="13">
        <v>3</v>
      </c>
      <c r="AG3" s="11">
        <f t="shared" ref="AG3:AG30" si="10">AE3-AF3</f>
        <v>-3</v>
      </c>
      <c r="AH3" s="156">
        <v>3</v>
      </c>
      <c r="AI3" s="204">
        <f t="shared" ref="AI3:AI30" si="11">SUM(AE3+AH3)</f>
        <v>3</v>
      </c>
      <c r="AJ3" s="9">
        <v>0</v>
      </c>
      <c r="AK3" s="13">
        <v>3</v>
      </c>
      <c r="AL3" s="11">
        <f t="shared" ref="AL3:AL30" si="12">AJ3-AK3</f>
        <v>-3</v>
      </c>
      <c r="AM3" s="156">
        <v>3</v>
      </c>
      <c r="AN3" s="204">
        <f t="shared" ref="AN3:AN30" si="13">SUM(AJ3+AM3)</f>
        <v>3</v>
      </c>
      <c r="AO3" s="9">
        <v>0</v>
      </c>
      <c r="AP3" s="13">
        <v>1</v>
      </c>
      <c r="AQ3" s="11">
        <f t="shared" ref="AQ3:AQ30" si="14">AO3-AP3</f>
        <v>-1</v>
      </c>
      <c r="AR3" s="157">
        <v>1</v>
      </c>
      <c r="AS3" s="204">
        <f t="shared" ref="AS3:AS30" si="15">SUM(AO3+AR3)</f>
        <v>1</v>
      </c>
      <c r="AT3" s="9">
        <v>0</v>
      </c>
      <c r="AU3" s="13">
        <v>10</v>
      </c>
      <c r="AV3" s="11">
        <f t="shared" ref="AV3:AV30" si="16">AT3-AU3</f>
        <v>-10</v>
      </c>
      <c r="AW3" s="156">
        <v>10</v>
      </c>
      <c r="AX3" s="204">
        <f t="shared" ref="AX3:AX30" si="17">SUM(AT3+AW3)</f>
        <v>10</v>
      </c>
      <c r="AY3" s="9">
        <v>0</v>
      </c>
      <c r="AZ3" s="13">
        <v>2</v>
      </c>
      <c r="BA3" s="11">
        <f t="shared" ref="BA3:BA30" si="18">AY3-AZ3</f>
        <v>-2</v>
      </c>
      <c r="BB3" s="156">
        <v>2</v>
      </c>
      <c r="BC3" s="204">
        <f t="shared" ref="BC3:BC30" si="19">SUM(AY3+BB3)</f>
        <v>2</v>
      </c>
      <c r="BD3" s="13">
        <v>0</v>
      </c>
      <c r="BE3" s="15">
        <v>116</v>
      </c>
      <c r="BF3" s="11">
        <f t="shared" ref="BF3:BF30" si="20">BD3-BE3</f>
        <v>-116</v>
      </c>
      <c r="BG3" s="157">
        <v>116</v>
      </c>
      <c r="BH3" s="197">
        <f t="shared" ref="BH3:BH30" si="21">SUM(BD3+BG3)</f>
        <v>116</v>
      </c>
      <c r="BI3" s="11">
        <v>0</v>
      </c>
      <c r="BJ3" s="11">
        <v>9</v>
      </c>
      <c r="BK3" s="11">
        <f t="shared" ref="BK3:BK30" si="22">BI3-BJ3</f>
        <v>-9</v>
      </c>
      <c r="BL3" s="157">
        <v>9</v>
      </c>
      <c r="BM3" s="220">
        <f t="shared" ref="BM3:BM30" si="23">SUM(BI3+BL3)</f>
        <v>9</v>
      </c>
      <c r="BN3" s="9">
        <v>0</v>
      </c>
      <c r="BO3" s="11">
        <v>9</v>
      </c>
      <c r="BP3" s="11">
        <f t="shared" ref="BP3:BP30" si="24">BN3-BO3</f>
        <v>-9</v>
      </c>
      <c r="BQ3" s="157">
        <v>9</v>
      </c>
      <c r="BR3" s="204">
        <f t="shared" ref="BR3:BR30" si="25">SUM(BN3+BQ3)</f>
        <v>9</v>
      </c>
      <c r="BS3" s="9">
        <v>0</v>
      </c>
      <c r="BT3" s="11">
        <v>12</v>
      </c>
      <c r="BU3" s="11">
        <f t="shared" ref="BU3:BU30" si="26">BS3-BT3</f>
        <v>-12</v>
      </c>
      <c r="BV3" s="157">
        <v>12</v>
      </c>
      <c r="BW3" s="204">
        <f t="shared" ref="BW3:BW30" si="27">SUM(BS3+BV3)</f>
        <v>12</v>
      </c>
      <c r="BX3" s="9">
        <v>0</v>
      </c>
      <c r="BY3" s="11">
        <v>5</v>
      </c>
      <c r="BZ3" s="11">
        <f t="shared" ref="BZ3:BZ30" si="28">BX3-BY3</f>
        <v>-5</v>
      </c>
      <c r="CA3" s="157">
        <v>5</v>
      </c>
      <c r="CB3" s="204">
        <f t="shared" ref="CB3:CB30" si="29">SUM(BX3+CA3)</f>
        <v>5</v>
      </c>
      <c r="CC3" s="9">
        <v>0</v>
      </c>
      <c r="CD3" s="11">
        <v>3</v>
      </c>
      <c r="CE3" s="12">
        <f t="shared" ref="CE3:CE30" si="30">CC3-CD3</f>
        <v>-3</v>
      </c>
      <c r="CF3" s="157">
        <v>3</v>
      </c>
      <c r="CG3" s="204">
        <f t="shared" ref="CG3:CG30" si="31">SUM(CC3+CF3)</f>
        <v>3</v>
      </c>
      <c r="CH3" s="9">
        <v>0</v>
      </c>
      <c r="CI3" s="11">
        <v>7</v>
      </c>
      <c r="CJ3" s="12">
        <f t="shared" ref="CJ3:CJ30" si="32">CH3-CI3</f>
        <v>-7</v>
      </c>
      <c r="CK3" s="157">
        <v>7</v>
      </c>
      <c r="CL3" s="204">
        <f t="shared" ref="CL3:CL30" si="33">SUM(CH3+CK3)</f>
        <v>7</v>
      </c>
      <c r="CM3" s="9">
        <v>0</v>
      </c>
      <c r="CN3" s="11">
        <v>4</v>
      </c>
      <c r="CO3" s="12">
        <f t="shared" ref="CO3:CO12" si="34">CM3-CN3</f>
        <v>-4</v>
      </c>
      <c r="CP3" s="157">
        <v>4</v>
      </c>
      <c r="CQ3" s="204">
        <f t="shared" ref="CQ3:CQ30" si="35">SUM(CM3+CP3)</f>
        <v>4</v>
      </c>
      <c r="CR3" s="9">
        <v>0</v>
      </c>
      <c r="CS3" s="11">
        <v>4</v>
      </c>
      <c r="CT3" s="11">
        <f t="shared" ref="CT3:CT30" si="36">CR3-CS3</f>
        <v>-4</v>
      </c>
      <c r="CU3" s="157">
        <v>4</v>
      </c>
      <c r="CV3" s="204">
        <f t="shared" ref="CV3:CV30" si="37">SUM(CR3+CU3)</f>
        <v>4</v>
      </c>
    </row>
    <row r="4" spans="1:100" ht="51.6" customHeight="1" x14ac:dyDescent="0.3">
      <c r="A4" s="18">
        <v>2</v>
      </c>
      <c r="B4" s="25" t="s">
        <v>360</v>
      </c>
      <c r="C4" s="20" t="s">
        <v>27</v>
      </c>
      <c r="D4" s="21" t="s">
        <v>27</v>
      </c>
      <c r="E4" s="222">
        <f t="shared" si="0"/>
        <v>0</v>
      </c>
      <c r="F4" s="222">
        <f t="shared" si="1"/>
        <v>320</v>
      </c>
      <c r="G4" s="222">
        <f t="shared" si="2"/>
        <v>-320</v>
      </c>
      <c r="H4" s="232">
        <f t="shared" si="3"/>
        <v>320</v>
      </c>
      <c r="I4" s="258">
        <f t="shared" ref="I4:I30" si="38">SUM(O4+T4+Y4+AD4+AI4+AN4+AS4+AX4+BC4+BH4+BM4+BR4+BW4+CB4+CG4+CL4+CQ4+CV4)</f>
        <v>320</v>
      </c>
      <c r="J4" s="219">
        <f t="shared" ref="J4:J30" si="39">E4+H4-F4</f>
        <v>0</v>
      </c>
      <c r="K4" s="9">
        <v>0</v>
      </c>
      <c r="L4" s="13">
        <v>28</v>
      </c>
      <c r="M4" s="11">
        <f t="shared" ref="M4:M11" si="40">K4-L4</f>
        <v>-28</v>
      </c>
      <c r="N4" s="156">
        <v>28</v>
      </c>
      <c r="O4" s="204">
        <f t="shared" ref="O4:O30" si="41">SUM(K4+N4)</f>
        <v>28</v>
      </c>
      <c r="P4" s="9">
        <v>0</v>
      </c>
      <c r="Q4" s="15">
        <v>4</v>
      </c>
      <c r="R4" s="11">
        <f t="shared" si="4"/>
        <v>-4</v>
      </c>
      <c r="S4" s="157">
        <v>4</v>
      </c>
      <c r="T4" s="204">
        <f t="shared" si="5"/>
        <v>4</v>
      </c>
      <c r="U4" s="9">
        <v>0</v>
      </c>
      <c r="V4" s="11">
        <v>6</v>
      </c>
      <c r="W4" s="11">
        <f t="shared" si="6"/>
        <v>-6</v>
      </c>
      <c r="X4" s="156">
        <v>6</v>
      </c>
      <c r="Y4" s="204">
        <f t="shared" si="7"/>
        <v>6</v>
      </c>
      <c r="Z4" s="9">
        <v>0</v>
      </c>
      <c r="AA4" s="13">
        <v>22</v>
      </c>
      <c r="AB4" s="11">
        <f t="shared" si="8"/>
        <v>-22</v>
      </c>
      <c r="AC4" s="13">
        <v>22</v>
      </c>
      <c r="AD4" s="204">
        <f t="shared" si="9"/>
        <v>22</v>
      </c>
      <c r="AE4" s="9">
        <v>0</v>
      </c>
      <c r="AF4" s="13">
        <v>5</v>
      </c>
      <c r="AG4" s="11">
        <f t="shared" si="10"/>
        <v>-5</v>
      </c>
      <c r="AH4" s="156">
        <v>5</v>
      </c>
      <c r="AI4" s="204">
        <f t="shared" si="11"/>
        <v>5</v>
      </c>
      <c r="AJ4" s="9">
        <v>0</v>
      </c>
      <c r="AK4" s="13">
        <v>4</v>
      </c>
      <c r="AL4" s="11">
        <f t="shared" si="12"/>
        <v>-4</v>
      </c>
      <c r="AM4" s="13">
        <v>4</v>
      </c>
      <c r="AN4" s="204">
        <f t="shared" si="13"/>
        <v>4</v>
      </c>
      <c r="AO4" s="9">
        <v>0</v>
      </c>
      <c r="AP4" s="13">
        <v>1</v>
      </c>
      <c r="AQ4" s="11">
        <f t="shared" si="14"/>
        <v>-1</v>
      </c>
      <c r="AR4" s="158">
        <v>1</v>
      </c>
      <c r="AS4" s="204">
        <f t="shared" si="15"/>
        <v>1</v>
      </c>
      <c r="AT4" s="9">
        <v>0</v>
      </c>
      <c r="AU4" s="13">
        <v>14</v>
      </c>
      <c r="AV4" s="11">
        <f t="shared" si="16"/>
        <v>-14</v>
      </c>
      <c r="AW4" s="13">
        <v>14</v>
      </c>
      <c r="AX4" s="204">
        <f t="shared" si="17"/>
        <v>14</v>
      </c>
      <c r="AY4" s="9">
        <v>0</v>
      </c>
      <c r="AZ4" s="13">
        <v>3</v>
      </c>
      <c r="BA4" s="11">
        <f t="shared" si="18"/>
        <v>-3</v>
      </c>
      <c r="BB4" s="13">
        <v>3</v>
      </c>
      <c r="BC4" s="204">
        <f t="shared" si="19"/>
        <v>3</v>
      </c>
      <c r="BD4" s="13">
        <v>0</v>
      </c>
      <c r="BE4" s="15">
        <v>161</v>
      </c>
      <c r="BF4" s="11">
        <f t="shared" si="20"/>
        <v>-161</v>
      </c>
      <c r="BG4" s="157">
        <v>161</v>
      </c>
      <c r="BH4" s="197">
        <f t="shared" si="21"/>
        <v>161</v>
      </c>
      <c r="BI4" s="11">
        <v>0</v>
      </c>
      <c r="BJ4" s="11">
        <v>12</v>
      </c>
      <c r="BK4" s="11">
        <f t="shared" si="22"/>
        <v>-12</v>
      </c>
      <c r="BL4" s="157">
        <v>12</v>
      </c>
      <c r="BM4" s="220">
        <f t="shared" si="23"/>
        <v>12</v>
      </c>
      <c r="BN4" s="9">
        <v>0</v>
      </c>
      <c r="BO4" s="11">
        <v>12</v>
      </c>
      <c r="BP4" s="11">
        <f t="shared" si="24"/>
        <v>-12</v>
      </c>
      <c r="BQ4" s="11">
        <v>12</v>
      </c>
      <c r="BR4" s="204">
        <f t="shared" si="25"/>
        <v>12</v>
      </c>
      <c r="BS4" s="9">
        <v>0</v>
      </c>
      <c r="BT4" s="11">
        <v>17</v>
      </c>
      <c r="BU4" s="11">
        <f t="shared" si="26"/>
        <v>-17</v>
      </c>
      <c r="BV4" s="157">
        <v>17</v>
      </c>
      <c r="BW4" s="204">
        <f t="shared" si="27"/>
        <v>17</v>
      </c>
      <c r="BX4" s="9">
        <v>0</v>
      </c>
      <c r="BY4" s="11">
        <v>7</v>
      </c>
      <c r="BZ4" s="11">
        <f t="shared" si="28"/>
        <v>-7</v>
      </c>
      <c r="CA4" s="157">
        <v>7</v>
      </c>
      <c r="CB4" s="204">
        <f t="shared" si="29"/>
        <v>7</v>
      </c>
      <c r="CC4" s="9">
        <v>0</v>
      </c>
      <c r="CD4" s="11">
        <v>4</v>
      </c>
      <c r="CE4" s="12">
        <f t="shared" si="30"/>
        <v>-4</v>
      </c>
      <c r="CF4" s="26">
        <v>4</v>
      </c>
      <c r="CG4" s="204">
        <f t="shared" si="31"/>
        <v>4</v>
      </c>
      <c r="CH4" s="9">
        <v>0</v>
      </c>
      <c r="CI4" s="11">
        <v>9</v>
      </c>
      <c r="CJ4" s="12">
        <f t="shared" si="32"/>
        <v>-9</v>
      </c>
      <c r="CK4" s="26">
        <v>9</v>
      </c>
      <c r="CL4" s="204">
        <f t="shared" si="33"/>
        <v>9</v>
      </c>
      <c r="CM4" s="9">
        <v>0</v>
      </c>
      <c r="CN4" s="11">
        <v>5</v>
      </c>
      <c r="CO4" s="12">
        <f t="shared" si="34"/>
        <v>-5</v>
      </c>
      <c r="CP4" s="158">
        <v>5</v>
      </c>
      <c r="CQ4" s="204">
        <f t="shared" si="35"/>
        <v>5</v>
      </c>
      <c r="CR4" s="95">
        <v>0</v>
      </c>
      <c r="CS4" s="26">
        <v>6</v>
      </c>
      <c r="CT4" s="26">
        <f t="shared" si="36"/>
        <v>-6</v>
      </c>
      <c r="CU4" s="26">
        <v>6</v>
      </c>
      <c r="CV4" s="204">
        <f t="shared" si="37"/>
        <v>6</v>
      </c>
    </row>
    <row r="5" spans="1:100" ht="51.6" customHeight="1" x14ac:dyDescent="0.3">
      <c r="A5" s="9">
        <v>3</v>
      </c>
      <c r="B5" s="25" t="s">
        <v>28</v>
      </c>
      <c r="C5" s="26">
        <v>4</v>
      </c>
      <c r="D5" s="26">
        <v>35</v>
      </c>
      <c r="E5" s="222">
        <f t="shared" si="0"/>
        <v>476</v>
      </c>
      <c r="F5" s="222">
        <f t="shared" si="1"/>
        <v>1071</v>
      </c>
      <c r="G5" s="222">
        <f t="shared" si="2"/>
        <v>-595</v>
      </c>
      <c r="H5" s="232">
        <f t="shared" si="3"/>
        <v>602</v>
      </c>
      <c r="I5" s="258">
        <f t="shared" si="38"/>
        <v>1078</v>
      </c>
      <c r="J5" s="219">
        <f t="shared" si="39"/>
        <v>7</v>
      </c>
      <c r="K5" s="9">
        <v>49</v>
      </c>
      <c r="L5" s="13">
        <v>100</v>
      </c>
      <c r="M5" s="11">
        <f t="shared" si="40"/>
        <v>-51</v>
      </c>
      <c r="N5" s="156">
        <v>51</v>
      </c>
      <c r="O5" s="204">
        <f t="shared" si="41"/>
        <v>100</v>
      </c>
      <c r="P5" s="9">
        <v>7</v>
      </c>
      <c r="Q5" s="15">
        <v>10</v>
      </c>
      <c r="R5" s="11">
        <f t="shared" si="4"/>
        <v>-3</v>
      </c>
      <c r="S5" s="157">
        <v>3</v>
      </c>
      <c r="T5" s="204">
        <f t="shared" si="5"/>
        <v>10</v>
      </c>
      <c r="U5" s="9">
        <v>3</v>
      </c>
      <c r="V5" s="11">
        <v>16</v>
      </c>
      <c r="W5" s="11">
        <f t="shared" si="6"/>
        <v>-13</v>
      </c>
      <c r="X5" s="13">
        <v>13</v>
      </c>
      <c r="Y5" s="204">
        <f t="shared" si="7"/>
        <v>16</v>
      </c>
      <c r="Z5" s="9">
        <v>42</v>
      </c>
      <c r="AA5" s="13">
        <v>72</v>
      </c>
      <c r="AB5" s="11">
        <f t="shared" si="8"/>
        <v>-30</v>
      </c>
      <c r="AC5" s="156">
        <v>30</v>
      </c>
      <c r="AD5" s="204">
        <f t="shared" si="9"/>
        <v>72</v>
      </c>
      <c r="AE5" s="9">
        <v>11</v>
      </c>
      <c r="AF5" s="13">
        <v>14</v>
      </c>
      <c r="AG5" s="11">
        <f t="shared" si="10"/>
        <v>-3</v>
      </c>
      <c r="AH5" s="13">
        <v>3</v>
      </c>
      <c r="AI5" s="204">
        <f t="shared" si="11"/>
        <v>14</v>
      </c>
      <c r="AJ5" s="9">
        <v>0</v>
      </c>
      <c r="AK5" s="13">
        <v>11</v>
      </c>
      <c r="AL5" s="11">
        <f t="shared" si="12"/>
        <v>-11</v>
      </c>
      <c r="AM5" s="13">
        <v>11</v>
      </c>
      <c r="AN5" s="204">
        <f t="shared" si="13"/>
        <v>11</v>
      </c>
      <c r="AO5" s="9">
        <v>0</v>
      </c>
      <c r="AP5" s="13">
        <v>3</v>
      </c>
      <c r="AQ5" s="11">
        <f t="shared" si="14"/>
        <v>-3</v>
      </c>
      <c r="AR5" s="158">
        <v>3</v>
      </c>
      <c r="AS5" s="204">
        <f t="shared" si="15"/>
        <v>3</v>
      </c>
      <c r="AT5" s="9">
        <v>0</v>
      </c>
      <c r="AU5" s="13">
        <v>48</v>
      </c>
      <c r="AV5" s="11">
        <f t="shared" si="16"/>
        <v>-48</v>
      </c>
      <c r="AW5" s="156">
        <v>48</v>
      </c>
      <c r="AX5" s="204">
        <f t="shared" si="17"/>
        <v>48</v>
      </c>
      <c r="AY5" s="9">
        <v>0</v>
      </c>
      <c r="AZ5" s="13">
        <v>8</v>
      </c>
      <c r="BA5" s="11">
        <f t="shared" si="18"/>
        <v>-8</v>
      </c>
      <c r="BB5" s="156">
        <v>8</v>
      </c>
      <c r="BC5" s="204">
        <f t="shared" si="19"/>
        <v>8</v>
      </c>
      <c r="BD5" s="13">
        <v>269</v>
      </c>
      <c r="BE5" s="15">
        <v>555</v>
      </c>
      <c r="BF5" s="11">
        <f t="shared" si="20"/>
        <v>-286</v>
      </c>
      <c r="BG5" s="157">
        <v>286</v>
      </c>
      <c r="BH5" s="197">
        <f t="shared" si="21"/>
        <v>555</v>
      </c>
      <c r="BI5" s="11">
        <v>20</v>
      </c>
      <c r="BJ5" s="11">
        <v>42</v>
      </c>
      <c r="BK5" s="11">
        <f t="shared" si="22"/>
        <v>-22</v>
      </c>
      <c r="BL5" s="157">
        <v>22</v>
      </c>
      <c r="BM5" s="220">
        <f t="shared" si="23"/>
        <v>42</v>
      </c>
      <c r="BN5" s="9">
        <v>23</v>
      </c>
      <c r="BO5" s="11">
        <v>41</v>
      </c>
      <c r="BP5" s="11">
        <f t="shared" si="24"/>
        <v>-18</v>
      </c>
      <c r="BQ5" s="157">
        <v>18</v>
      </c>
      <c r="BR5" s="204">
        <f t="shared" si="25"/>
        <v>41</v>
      </c>
      <c r="BS5" s="9">
        <v>0</v>
      </c>
      <c r="BT5" s="11">
        <v>51</v>
      </c>
      <c r="BU5" s="11">
        <f t="shared" si="26"/>
        <v>-51</v>
      </c>
      <c r="BV5" s="157">
        <v>51</v>
      </c>
      <c r="BW5" s="204">
        <f t="shared" si="27"/>
        <v>51</v>
      </c>
      <c r="BX5" s="9">
        <v>11</v>
      </c>
      <c r="BY5" s="11">
        <v>27</v>
      </c>
      <c r="BZ5" s="11">
        <f t="shared" si="28"/>
        <v>-16</v>
      </c>
      <c r="CA5" s="11">
        <v>16</v>
      </c>
      <c r="CB5" s="204">
        <f t="shared" si="29"/>
        <v>27</v>
      </c>
      <c r="CC5" s="9">
        <v>14</v>
      </c>
      <c r="CD5" s="11">
        <v>14</v>
      </c>
      <c r="CE5" s="12">
        <f t="shared" si="30"/>
        <v>0</v>
      </c>
      <c r="CF5" s="26">
        <v>0</v>
      </c>
      <c r="CG5" s="204">
        <f t="shared" si="31"/>
        <v>14</v>
      </c>
      <c r="CH5" s="9">
        <v>1</v>
      </c>
      <c r="CI5" s="11">
        <v>31</v>
      </c>
      <c r="CJ5" s="12">
        <f t="shared" si="32"/>
        <v>-30</v>
      </c>
      <c r="CK5" s="158">
        <v>30</v>
      </c>
      <c r="CL5" s="204">
        <f t="shared" si="33"/>
        <v>31</v>
      </c>
      <c r="CM5" s="9">
        <v>4</v>
      </c>
      <c r="CN5" s="11">
        <v>13</v>
      </c>
      <c r="CO5" s="12">
        <f t="shared" si="34"/>
        <v>-9</v>
      </c>
      <c r="CP5" s="158">
        <v>9</v>
      </c>
      <c r="CQ5" s="204">
        <f t="shared" si="35"/>
        <v>13</v>
      </c>
      <c r="CR5" s="95">
        <v>22</v>
      </c>
      <c r="CS5" s="26">
        <v>15</v>
      </c>
      <c r="CT5" s="26">
        <f t="shared" si="36"/>
        <v>7</v>
      </c>
      <c r="CU5" s="26">
        <v>0</v>
      </c>
      <c r="CV5" s="204">
        <f t="shared" si="37"/>
        <v>22</v>
      </c>
    </row>
    <row r="6" spans="1:100" ht="51.6" customHeight="1" x14ac:dyDescent="0.3">
      <c r="A6" s="18">
        <v>4</v>
      </c>
      <c r="B6" s="25" t="s">
        <v>29</v>
      </c>
      <c r="C6" s="27">
        <v>8</v>
      </c>
      <c r="D6" s="27">
        <v>25</v>
      </c>
      <c r="E6" s="222">
        <f t="shared" si="0"/>
        <v>468</v>
      </c>
      <c r="F6" s="222">
        <f t="shared" si="1"/>
        <v>737</v>
      </c>
      <c r="G6" s="222">
        <f t="shared" si="2"/>
        <v>-269</v>
      </c>
      <c r="H6" s="232">
        <f t="shared" si="3"/>
        <v>291</v>
      </c>
      <c r="I6" s="258">
        <f t="shared" si="38"/>
        <v>759</v>
      </c>
      <c r="J6" s="219">
        <f t="shared" si="39"/>
        <v>22</v>
      </c>
      <c r="K6" s="9">
        <v>57</v>
      </c>
      <c r="L6" s="13">
        <v>71</v>
      </c>
      <c r="M6" s="11">
        <f t="shared" si="40"/>
        <v>-14</v>
      </c>
      <c r="N6" s="156">
        <v>14</v>
      </c>
      <c r="O6" s="204">
        <f t="shared" si="41"/>
        <v>71</v>
      </c>
      <c r="P6" s="9">
        <v>7</v>
      </c>
      <c r="Q6" s="15">
        <v>8</v>
      </c>
      <c r="R6" s="11">
        <f t="shared" si="4"/>
        <v>-1</v>
      </c>
      <c r="S6" s="11">
        <v>8</v>
      </c>
      <c r="T6" s="204">
        <f t="shared" si="5"/>
        <v>15</v>
      </c>
      <c r="U6" s="9">
        <v>2</v>
      </c>
      <c r="V6" s="11">
        <v>13</v>
      </c>
      <c r="W6" s="11">
        <f t="shared" si="6"/>
        <v>-11</v>
      </c>
      <c r="X6" s="13">
        <v>11</v>
      </c>
      <c r="Y6" s="204">
        <f t="shared" si="7"/>
        <v>13</v>
      </c>
      <c r="Z6" s="9">
        <v>39</v>
      </c>
      <c r="AA6" s="13">
        <v>52</v>
      </c>
      <c r="AB6" s="11">
        <f t="shared" si="8"/>
        <v>-13</v>
      </c>
      <c r="AC6" s="156">
        <v>13</v>
      </c>
      <c r="AD6" s="204">
        <f t="shared" si="9"/>
        <v>52</v>
      </c>
      <c r="AE6" s="9">
        <v>13</v>
      </c>
      <c r="AF6" s="13">
        <v>10</v>
      </c>
      <c r="AG6" s="11">
        <f t="shared" si="10"/>
        <v>3</v>
      </c>
      <c r="AH6" s="13">
        <v>0</v>
      </c>
      <c r="AI6" s="204">
        <f t="shared" si="11"/>
        <v>13</v>
      </c>
      <c r="AJ6" s="9">
        <v>0</v>
      </c>
      <c r="AK6" s="13">
        <v>8</v>
      </c>
      <c r="AL6" s="11">
        <f t="shared" si="12"/>
        <v>-8</v>
      </c>
      <c r="AM6" s="13">
        <v>8</v>
      </c>
      <c r="AN6" s="204">
        <f t="shared" si="13"/>
        <v>8</v>
      </c>
      <c r="AO6" s="9">
        <v>0</v>
      </c>
      <c r="AP6" s="13">
        <v>3</v>
      </c>
      <c r="AQ6" s="11">
        <f t="shared" si="14"/>
        <v>-3</v>
      </c>
      <c r="AR6" s="158">
        <v>3</v>
      </c>
      <c r="AS6" s="204">
        <f t="shared" si="15"/>
        <v>3</v>
      </c>
      <c r="AT6" s="9">
        <v>0</v>
      </c>
      <c r="AU6" s="13">
        <v>32</v>
      </c>
      <c r="AV6" s="11">
        <f t="shared" si="16"/>
        <v>-32</v>
      </c>
      <c r="AW6" s="156">
        <v>32</v>
      </c>
      <c r="AX6" s="204">
        <f t="shared" si="17"/>
        <v>32</v>
      </c>
      <c r="AY6" s="9">
        <v>0</v>
      </c>
      <c r="AZ6" s="13">
        <v>6</v>
      </c>
      <c r="BA6" s="11">
        <f t="shared" si="18"/>
        <v>-6</v>
      </c>
      <c r="BB6" s="156">
        <v>6</v>
      </c>
      <c r="BC6" s="204">
        <f t="shared" si="19"/>
        <v>6</v>
      </c>
      <c r="BD6" s="13">
        <v>244</v>
      </c>
      <c r="BE6" s="15">
        <v>368</v>
      </c>
      <c r="BF6" s="11">
        <f t="shared" si="20"/>
        <v>-124</v>
      </c>
      <c r="BG6" s="157">
        <v>124</v>
      </c>
      <c r="BH6" s="197">
        <f t="shared" si="21"/>
        <v>368</v>
      </c>
      <c r="BI6" s="11">
        <v>22</v>
      </c>
      <c r="BJ6" s="11">
        <v>29</v>
      </c>
      <c r="BK6" s="11">
        <f t="shared" si="22"/>
        <v>-7</v>
      </c>
      <c r="BL6" s="157">
        <v>7</v>
      </c>
      <c r="BM6" s="220">
        <f t="shared" si="23"/>
        <v>29</v>
      </c>
      <c r="BN6" s="9">
        <v>26</v>
      </c>
      <c r="BO6" s="11">
        <v>27</v>
      </c>
      <c r="BP6" s="11">
        <f t="shared" si="24"/>
        <v>-1</v>
      </c>
      <c r="BQ6" s="157">
        <v>1</v>
      </c>
      <c r="BR6" s="204">
        <f t="shared" si="25"/>
        <v>27</v>
      </c>
      <c r="BS6" s="9">
        <v>0</v>
      </c>
      <c r="BT6" s="11">
        <v>38</v>
      </c>
      <c r="BU6" s="11">
        <f t="shared" si="26"/>
        <v>-38</v>
      </c>
      <c r="BV6" s="157">
        <v>38</v>
      </c>
      <c r="BW6" s="204">
        <f t="shared" si="27"/>
        <v>38</v>
      </c>
      <c r="BX6" s="9">
        <v>18</v>
      </c>
      <c r="BY6" s="11">
        <v>16</v>
      </c>
      <c r="BZ6" s="11">
        <f t="shared" si="28"/>
        <v>2</v>
      </c>
      <c r="CA6" s="11">
        <v>0</v>
      </c>
      <c r="CB6" s="204">
        <f t="shared" si="29"/>
        <v>18</v>
      </c>
      <c r="CC6" s="9">
        <v>14</v>
      </c>
      <c r="CD6" s="11">
        <v>10</v>
      </c>
      <c r="CE6" s="12">
        <f t="shared" si="30"/>
        <v>4</v>
      </c>
      <c r="CF6" s="26">
        <v>0</v>
      </c>
      <c r="CG6" s="204">
        <f t="shared" si="31"/>
        <v>14</v>
      </c>
      <c r="CH6" s="9">
        <v>1</v>
      </c>
      <c r="CI6" s="11">
        <v>22</v>
      </c>
      <c r="CJ6" s="12">
        <f t="shared" si="32"/>
        <v>-21</v>
      </c>
      <c r="CK6" s="158">
        <v>21</v>
      </c>
      <c r="CL6" s="204">
        <f t="shared" si="33"/>
        <v>22</v>
      </c>
      <c r="CM6" s="9">
        <v>6</v>
      </c>
      <c r="CN6" s="11">
        <v>11</v>
      </c>
      <c r="CO6" s="12">
        <f t="shared" si="34"/>
        <v>-5</v>
      </c>
      <c r="CP6" s="158">
        <v>5</v>
      </c>
      <c r="CQ6" s="204">
        <f t="shared" si="35"/>
        <v>11</v>
      </c>
      <c r="CR6" s="95">
        <v>19</v>
      </c>
      <c r="CS6" s="26">
        <v>13</v>
      </c>
      <c r="CT6" s="26">
        <f t="shared" si="36"/>
        <v>6</v>
      </c>
      <c r="CU6" s="26">
        <v>0</v>
      </c>
      <c r="CV6" s="204">
        <f t="shared" si="37"/>
        <v>19</v>
      </c>
    </row>
    <row r="7" spans="1:100" ht="51.6" customHeight="1" x14ac:dyDescent="0.3">
      <c r="A7" s="26">
        <v>5</v>
      </c>
      <c r="B7" s="25" t="s">
        <v>30</v>
      </c>
      <c r="C7" s="26">
        <v>20</v>
      </c>
      <c r="D7" s="26">
        <v>50</v>
      </c>
      <c r="E7" s="222">
        <f t="shared" si="0"/>
        <v>660</v>
      </c>
      <c r="F7" s="222">
        <f t="shared" si="1"/>
        <v>1352</v>
      </c>
      <c r="G7" s="222">
        <f t="shared" si="2"/>
        <v>-692</v>
      </c>
      <c r="H7" s="232">
        <f t="shared" si="3"/>
        <v>701</v>
      </c>
      <c r="I7" s="258">
        <f t="shared" si="38"/>
        <v>1361</v>
      </c>
      <c r="J7" s="219">
        <f t="shared" si="39"/>
        <v>9</v>
      </c>
      <c r="K7" s="102">
        <v>70</v>
      </c>
      <c r="L7" s="75">
        <v>132</v>
      </c>
      <c r="M7" s="11">
        <f t="shared" si="40"/>
        <v>-62</v>
      </c>
      <c r="N7" s="157">
        <v>62</v>
      </c>
      <c r="O7" s="204">
        <f t="shared" si="41"/>
        <v>132</v>
      </c>
      <c r="P7" s="102">
        <v>4</v>
      </c>
      <c r="Q7" s="75">
        <v>12</v>
      </c>
      <c r="R7" s="11">
        <f t="shared" si="4"/>
        <v>-8</v>
      </c>
      <c r="S7" s="157">
        <v>8</v>
      </c>
      <c r="T7" s="204">
        <f t="shared" si="5"/>
        <v>12</v>
      </c>
      <c r="U7" s="102">
        <v>0</v>
      </c>
      <c r="V7" s="75">
        <v>21</v>
      </c>
      <c r="W7" s="11">
        <f t="shared" si="6"/>
        <v>-21</v>
      </c>
      <c r="X7" s="157">
        <v>21</v>
      </c>
      <c r="Y7" s="204">
        <f t="shared" si="7"/>
        <v>21</v>
      </c>
      <c r="Z7" s="102">
        <v>75</v>
      </c>
      <c r="AA7" s="75">
        <v>92</v>
      </c>
      <c r="AB7" s="11">
        <f t="shared" si="8"/>
        <v>-17</v>
      </c>
      <c r="AC7" s="157">
        <v>17</v>
      </c>
      <c r="AD7" s="204">
        <f t="shared" si="9"/>
        <v>92</v>
      </c>
      <c r="AE7" s="102">
        <v>8</v>
      </c>
      <c r="AF7" s="75">
        <v>17</v>
      </c>
      <c r="AG7" s="11">
        <f t="shared" si="10"/>
        <v>-9</v>
      </c>
      <c r="AH7" s="157">
        <v>9</v>
      </c>
      <c r="AI7" s="204">
        <f t="shared" si="11"/>
        <v>17</v>
      </c>
      <c r="AJ7" s="102">
        <v>0</v>
      </c>
      <c r="AK7" s="75">
        <v>14</v>
      </c>
      <c r="AL7" s="11">
        <f t="shared" si="12"/>
        <v>-14</v>
      </c>
      <c r="AM7" s="157">
        <v>14</v>
      </c>
      <c r="AN7" s="204">
        <f t="shared" si="13"/>
        <v>14</v>
      </c>
      <c r="AO7" s="102">
        <v>0</v>
      </c>
      <c r="AP7" s="75">
        <v>5</v>
      </c>
      <c r="AQ7" s="11">
        <f t="shared" si="14"/>
        <v>-5</v>
      </c>
      <c r="AR7" s="158">
        <v>5</v>
      </c>
      <c r="AS7" s="204">
        <f t="shared" si="15"/>
        <v>5</v>
      </c>
      <c r="AT7" s="102">
        <v>0</v>
      </c>
      <c r="AU7" s="75">
        <v>60</v>
      </c>
      <c r="AV7" s="11">
        <f t="shared" si="16"/>
        <v>-60</v>
      </c>
      <c r="AW7" s="157">
        <v>60</v>
      </c>
      <c r="AX7" s="204">
        <f t="shared" si="17"/>
        <v>60</v>
      </c>
      <c r="AY7" s="102">
        <v>0</v>
      </c>
      <c r="AZ7" s="75">
        <v>10</v>
      </c>
      <c r="BA7" s="11">
        <f t="shared" si="18"/>
        <v>-10</v>
      </c>
      <c r="BB7" s="157">
        <v>10</v>
      </c>
      <c r="BC7" s="204">
        <f t="shared" si="19"/>
        <v>10</v>
      </c>
      <c r="BD7" s="101">
        <v>369</v>
      </c>
      <c r="BE7" s="75">
        <v>691</v>
      </c>
      <c r="BF7" s="11">
        <f t="shared" si="20"/>
        <v>-322</v>
      </c>
      <c r="BG7" s="157">
        <v>322</v>
      </c>
      <c r="BH7" s="197">
        <f t="shared" si="21"/>
        <v>691</v>
      </c>
      <c r="BI7" s="75">
        <v>29</v>
      </c>
      <c r="BJ7" s="75">
        <v>54</v>
      </c>
      <c r="BK7" s="11">
        <f t="shared" si="22"/>
        <v>-25</v>
      </c>
      <c r="BL7" s="157">
        <v>25</v>
      </c>
      <c r="BM7" s="220">
        <f t="shared" si="23"/>
        <v>54</v>
      </c>
      <c r="BN7" s="102">
        <v>39</v>
      </c>
      <c r="BO7" s="75">
        <v>51</v>
      </c>
      <c r="BP7" s="11">
        <f t="shared" si="24"/>
        <v>-12</v>
      </c>
      <c r="BQ7" s="157">
        <v>12</v>
      </c>
      <c r="BR7" s="204">
        <f t="shared" si="25"/>
        <v>51</v>
      </c>
      <c r="BS7" s="102">
        <v>0</v>
      </c>
      <c r="BT7" s="75">
        <v>64</v>
      </c>
      <c r="BU7" s="11">
        <f t="shared" si="26"/>
        <v>-64</v>
      </c>
      <c r="BV7" s="157">
        <v>64</v>
      </c>
      <c r="BW7" s="204">
        <f t="shared" si="27"/>
        <v>64</v>
      </c>
      <c r="BX7" s="102">
        <v>24</v>
      </c>
      <c r="BY7" s="75">
        <v>36</v>
      </c>
      <c r="BZ7" s="11">
        <f t="shared" si="28"/>
        <v>-12</v>
      </c>
      <c r="CA7" s="11">
        <v>12</v>
      </c>
      <c r="CB7" s="204">
        <f t="shared" si="29"/>
        <v>36</v>
      </c>
      <c r="CC7" s="102">
        <v>26</v>
      </c>
      <c r="CD7" s="75">
        <v>18</v>
      </c>
      <c r="CE7" s="12">
        <f t="shared" si="30"/>
        <v>8</v>
      </c>
      <c r="CF7" s="26">
        <v>0</v>
      </c>
      <c r="CG7" s="204">
        <f t="shared" si="31"/>
        <v>26</v>
      </c>
      <c r="CH7" s="102">
        <v>1</v>
      </c>
      <c r="CI7" s="75">
        <v>39</v>
      </c>
      <c r="CJ7" s="12">
        <f t="shared" si="32"/>
        <v>-38</v>
      </c>
      <c r="CK7" s="158">
        <v>38</v>
      </c>
      <c r="CL7" s="204">
        <f t="shared" si="33"/>
        <v>39</v>
      </c>
      <c r="CM7" s="102">
        <v>5</v>
      </c>
      <c r="CN7" s="75">
        <v>17</v>
      </c>
      <c r="CO7" s="12">
        <f t="shared" si="34"/>
        <v>-12</v>
      </c>
      <c r="CP7" s="158">
        <v>12</v>
      </c>
      <c r="CQ7" s="204">
        <f t="shared" si="35"/>
        <v>17</v>
      </c>
      <c r="CR7" s="102">
        <v>10</v>
      </c>
      <c r="CS7" s="75">
        <v>19</v>
      </c>
      <c r="CT7" s="26">
        <f t="shared" si="36"/>
        <v>-9</v>
      </c>
      <c r="CU7" s="26">
        <v>10</v>
      </c>
      <c r="CV7" s="204">
        <f t="shared" si="37"/>
        <v>20</v>
      </c>
    </row>
    <row r="8" spans="1:100" ht="51.6" customHeight="1" x14ac:dyDescent="0.3">
      <c r="A8" s="29">
        <v>6</v>
      </c>
      <c r="B8" s="25" t="s">
        <v>31</v>
      </c>
      <c r="C8" s="27">
        <v>8</v>
      </c>
      <c r="D8" s="27">
        <v>35</v>
      </c>
      <c r="E8" s="222">
        <f t="shared" si="0"/>
        <v>622</v>
      </c>
      <c r="F8" s="222">
        <f t="shared" si="1"/>
        <v>917</v>
      </c>
      <c r="G8" s="222">
        <f t="shared" si="2"/>
        <v>-295</v>
      </c>
      <c r="H8" s="232">
        <f t="shared" si="3"/>
        <v>319</v>
      </c>
      <c r="I8" s="258">
        <f t="shared" si="38"/>
        <v>941</v>
      </c>
      <c r="J8" s="219">
        <f t="shared" si="39"/>
        <v>24</v>
      </c>
      <c r="K8" s="102">
        <v>65</v>
      </c>
      <c r="L8" s="75">
        <v>89</v>
      </c>
      <c r="M8" s="11">
        <f t="shared" si="40"/>
        <v>-24</v>
      </c>
      <c r="N8" s="157">
        <v>24</v>
      </c>
      <c r="O8" s="204">
        <f t="shared" si="41"/>
        <v>89</v>
      </c>
      <c r="P8" s="102">
        <v>7</v>
      </c>
      <c r="Q8" s="75">
        <v>9</v>
      </c>
      <c r="R8" s="11">
        <f t="shared" si="4"/>
        <v>-2</v>
      </c>
      <c r="S8" s="157">
        <v>2</v>
      </c>
      <c r="T8" s="204">
        <f t="shared" si="5"/>
        <v>9</v>
      </c>
      <c r="U8" s="102">
        <v>4</v>
      </c>
      <c r="V8" s="75">
        <v>15</v>
      </c>
      <c r="W8" s="11">
        <f t="shared" si="6"/>
        <v>-11</v>
      </c>
      <c r="X8" s="11">
        <v>11</v>
      </c>
      <c r="Y8" s="204">
        <f t="shared" si="7"/>
        <v>15</v>
      </c>
      <c r="Z8" s="102">
        <v>64</v>
      </c>
      <c r="AA8" s="75">
        <v>62</v>
      </c>
      <c r="AB8" s="11">
        <f t="shared" si="8"/>
        <v>2</v>
      </c>
      <c r="AC8" s="11">
        <v>0</v>
      </c>
      <c r="AD8" s="204">
        <f t="shared" si="9"/>
        <v>64</v>
      </c>
      <c r="AE8" s="102">
        <v>16</v>
      </c>
      <c r="AF8" s="75">
        <v>12</v>
      </c>
      <c r="AG8" s="11">
        <f t="shared" si="10"/>
        <v>4</v>
      </c>
      <c r="AH8" s="11">
        <v>0</v>
      </c>
      <c r="AI8" s="204">
        <f t="shared" si="11"/>
        <v>16</v>
      </c>
      <c r="AJ8" s="102">
        <v>0</v>
      </c>
      <c r="AK8" s="75">
        <v>10</v>
      </c>
      <c r="AL8" s="11">
        <f t="shared" si="12"/>
        <v>-10</v>
      </c>
      <c r="AM8" s="11">
        <v>10</v>
      </c>
      <c r="AN8" s="204">
        <f t="shared" si="13"/>
        <v>10</v>
      </c>
      <c r="AO8" s="102">
        <v>0</v>
      </c>
      <c r="AP8" s="75">
        <v>4</v>
      </c>
      <c r="AQ8" s="11">
        <f t="shared" si="14"/>
        <v>-4</v>
      </c>
      <c r="AR8" s="158">
        <v>4</v>
      </c>
      <c r="AS8" s="204">
        <f t="shared" si="15"/>
        <v>4</v>
      </c>
      <c r="AT8" s="102">
        <v>0</v>
      </c>
      <c r="AU8" s="75">
        <v>40</v>
      </c>
      <c r="AV8" s="11">
        <f t="shared" si="16"/>
        <v>-40</v>
      </c>
      <c r="AW8" s="157">
        <v>40</v>
      </c>
      <c r="AX8" s="204">
        <f t="shared" si="17"/>
        <v>40</v>
      </c>
      <c r="AY8" s="102">
        <v>0</v>
      </c>
      <c r="AZ8" s="75">
        <v>7</v>
      </c>
      <c r="BA8" s="11">
        <f t="shared" si="18"/>
        <v>-7</v>
      </c>
      <c r="BB8" s="157">
        <v>7</v>
      </c>
      <c r="BC8" s="204">
        <f t="shared" si="19"/>
        <v>7</v>
      </c>
      <c r="BD8" s="101">
        <v>336</v>
      </c>
      <c r="BE8" s="75">
        <v>469</v>
      </c>
      <c r="BF8" s="11">
        <f t="shared" si="20"/>
        <v>-133</v>
      </c>
      <c r="BG8" s="157">
        <v>133</v>
      </c>
      <c r="BH8" s="197">
        <f t="shared" si="21"/>
        <v>469</v>
      </c>
      <c r="BI8" s="75">
        <v>28</v>
      </c>
      <c r="BJ8" s="75">
        <v>37</v>
      </c>
      <c r="BK8" s="11">
        <f t="shared" si="22"/>
        <v>-9</v>
      </c>
      <c r="BL8" s="157">
        <v>9</v>
      </c>
      <c r="BM8" s="220">
        <f t="shared" si="23"/>
        <v>37</v>
      </c>
      <c r="BN8" s="102">
        <v>33</v>
      </c>
      <c r="BO8" s="75">
        <v>34</v>
      </c>
      <c r="BP8" s="11">
        <f t="shared" si="24"/>
        <v>-1</v>
      </c>
      <c r="BQ8" s="157">
        <v>1</v>
      </c>
      <c r="BR8" s="204">
        <f t="shared" si="25"/>
        <v>34</v>
      </c>
      <c r="BS8" s="102">
        <v>0</v>
      </c>
      <c r="BT8" s="75">
        <v>44</v>
      </c>
      <c r="BU8" s="11">
        <f t="shared" si="26"/>
        <v>-44</v>
      </c>
      <c r="BV8" s="157">
        <v>44</v>
      </c>
      <c r="BW8" s="204">
        <f t="shared" si="27"/>
        <v>44</v>
      </c>
      <c r="BX8" s="102">
        <v>17</v>
      </c>
      <c r="BY8" s="75">
        <v>20</v>
      </c>
      <c r="BZ8" s="11">
        <f t="shared" si="28"/>
        <v>-3</v>
      </c>
      <c r="CA8" s="11">
        <v>3</v>
      </c>
      <c r="CB8" s="204">
        <f t="shared" si="29"/>
        <v>20</v>
      </c>
      <c r="CC8" s="102">
        <v>19</v>
      </c>
      <c r="CD8" s="75">
        <v>13</v>
      </c>
      <c r="CE8" s="12">
        <f t="shared" si="30"/>
        <v>6</v>
      </c>
      <c r="CF8" s="26">
        <v>0</v>
      </c>
      <c r="CG8" s="204">
        <f t="shared" si="31"/>
        <v>19</v>
      </c>
      <c r="CH8" s="102">
        <v>2</v>
      </c>
      <c r="CI8" s="75">
        <v>27</v>
      </c>
      <c r="CJ8" s="12">
        <f t="shared" si="32"/>
        <v>-25</v>
      </c>
      <c r="CK8" s="158">
        <v>25</v>
      </c>
      <c r="CL8" s="204">
        <f t="shared" si="33"/>
        <v>27</v>
      </c>
      <c r="CM8" s="102">
        <v>5</v>
      </c>
      <c r="CN8" s="75">
        <v>11</v>
      </c>
      <c r="CO8" s="12">
        <f t="shared" si="34"/>
        <v>-6</v>
      </c>
      <c r="CP8" s="158">
        <v>6</v>
      </c>
      <c r="CQ8" s="204">
        <f t="shared" si="35"/>
        <v>11</v>
      </c>
      <c r="CR8" s="102">
        <v>26</v>
      </c>
      <c r="CS8" s="75">
        <v>14</v>
      </c>
      <c r="CT8" s="26">
        <f t="shared" si="36"/>
        <v>12</v>
      </c>
      <c r="CU8" s="26">
        <v>0</v>
      </c>
      <c r="CV8" s="204">
        <f t="shared" si="37"/>
        <v>26</v>
      </c>
    </row>
    <row r="9" spans="1:100" ht="51.6" customHeight="1" x14ac:dyDescent="0.3">
      <c r="A9" s="31">
        <v>7</v>
      </c>
      <c r="B9" s="25" t="s">
        <v>32</v>
      </c>
      <c r="C9" s="26">
        <v>8</v>
      </c>
      <c r="D9" s="26">
        <v>30</v>
      </c>
      <c r="E9" s="222">
        <f t="shared" si="0"/>
        <v>210</v>
      </c>
      <c r="F9" s="222">
        <f t="shared" si="1"/>
        <v>376</v>
      </c>
      <c r="G9" s="222">
        <f t="shared" si="2"/>
        <v>-166</v>
      </c>
      <c r="H9" s="232">
        <f t="shared" si="3"/>
        <v>186</v>
      </c>
      <c r="I9" s="258">
        <f t="shared" si="38"/>
        <v>396</v>
      </c>
      <c r="J9" s="219">
        <f t="shared" si="39"/>
        <v>20</v>
      </c>
      <c r="K9" s="299">
        <v>15</v>
      </c>
      <c r="L9" s="192">
        <v>39</v>
      </c>
      <c r="M9" s="11">
        <f t="shared" si="40"/>
        <v>-24</v>
      </c>
      <c r="N9" s="157">
        <v>24</v>
      </c>
      <c r="O9" s="204">
        <f t="shared" si="41"/>
        <v>39</v>
      </c>
      <c r="P9" s="299">
        <v>0</v>
      </c>
      <c r="Q9" s="192">
        <v>4</v>
      </c>
      <c r="R9" s="11">
        <f t="shared" si="4"/>
        <v>-4</v>
      </c>
      <c r="S9" s="157">
        <v>4</v>
      </c>
      <c r="T9" s="204">
        <f t="shared" si="5"/>
        <v>4</v>
      </c>
      <c r="U9" s="299">
        <v>0</v>
      </c>
      <c r="V9" s="192">
        <v>6</v>
      </c>
      <c r="W9" s="11">
        <f t="shared" si="6"/>
        <v>-6</v>
      </c>
      <c r="X9" s="157">
        <v>6</v>
      </c>
      <c r="Y9" s="204">
        <f t="shared" si="7"/>
        <v>6</v>
      </c>
      <c r="Z9" s="299">
        <v>37</v>
      </c>
      <c r="AA9" s="192">
        <v>26</v>
      </c>
      <c r="AB9" s="11">
        <f t="shared" si="8"/>
        <v>11</v>
      </c>
      <c r="AC9" s="157">
        <v>0</v>
      </c>
      <c r="AD9" s="204">
        <f t="shared" si="9"/>
        <v>37</v>
      </c>
      <c r="AE9" s="299">
        <v>0</v>
      </c>
      <c r="AF9" s="192">
        <v>5</v>
      </c>
      <c r="AG9" s="11">
        <f t="shared" si="10"/>
        <v>-5</v>
      </c>
      <c r="AH9" s="157">
        <v>5</v>
      </c>
      <c r="AI9" s="204">
        <f t="shared" si="11"/>
        <v>5</v>
      </c>
      <c r="AJ9" s="299">
        <v>0</v>
      </c>
      <c r="AK9" s="192">
        <v>5</v>
      </c>
      <c r="AL9" s="11">
        <f t="shared" si="12"/>
        <v>-5</v>
      </c>
      <c r="AM9" s="157">
        <v>5</v>
      </c>
      <c r="AN9" s="204">
        <f t="shared" si="13"/>
        <v>5</v>
      </c>
      <c r="AO9" s="299">
        <v>0</v>
      </c>
      <c r="AP9" s="192">
        <v>2</v>
      </c>
      <c r="AQ9" s="11">
        <f t="shared" si="14"/>
        <v>-2</v>
      </c>
      <c r="AR9" s="158">
        <v>2</v>
      </c>
      <c r="AS9" s="204">
        <f t="shared" si="15"/>
        <v>2</v>
      </c>
      <c r="AT9" s="299">
        <v>0</v>
      </c>
      <c r="AU9" s="192">
        <v>16</v>
      </c>
      <c r="AV9" s="11">
        <f t="shared" si="16"/>
        <v>-16</v>
      </c>
      <c r="AW9" s="157">
        <v>16</v>
      </c>
      <c r="AX9" s="204">
        <f t="shared" si="17"/>
        <v>16</v>
      </c>
      <c r="AY9" s="299">
        <v>0</v>
      </c>
      <c r="AZ9" s="192">
        <v>3</v>
      </c>
      <c r="BA9" s="11">
        <f t="shared" si="18"/>
        <v>-3</v>
      </c>
      <c r="BB9" s="157">
        <v>3</v>
      </c>
      <c r="BC9" s="204">
        <f t="shared" si="19"/>
        <v>3</v>
      </c>
      <c r="BD9" s="298">
        <v>118</v>
      </c>
      <c r="BE9" s="192">
        <v>187</v>
      </c>
      <c r="BF9" s="11">
        <f t="shared" si="20"/>
        <v>-69</v>
      </c>
      <c r="BG9" s="157">
        <v>69</v>
      </c>
      <c r="BH9" s="197">
        <f t="shared" si="21"/>
        <v>187</v>
      </c>
      <c r="BI9" s="192">
        <v>9</v>
      </c>
      <c r="BJ9" s="192">
        <v>15</v>
      </c>
      <c r="BK9" s="11">
        <f t="shared" si="22"/>
        <v>-6</v>
      </c>
      <c r="BL9" s="157">
        <v>6</v>
      </c>
      <c r="BM9" s="220">
        <f t="shared" si="23"/>
        <v>15</v>
      </c>
      <c r="BN9" s="299">
        <v>15</v>
      </c>
      <c r="BO9" s="192">
        <v>13</v>
      </c>
      <c r="BP9" s="11">
        <f t="shared" si="24"/>
        <v>2</v>
      </c>
      <c r="BQ9" s="11">
        <v>0</v>
      </c>
      <c r="BR9" s="204">
        <f t="shared" si="25"/>
        <v>15</v>
      </c>
      <c r="BS9" s="299">
        <v>0</v>
      </c>
      <c r="BT9" s="192">
        <v>18</v>
      </c>
      <c r="BU9" s="11">
        <f t="shared" si="26"/>
        <v>-18</v>
      </c>
      <c r="BV9" s="157">
        <v>18</v>
      </c>
      <c r="BW9" s="204">
        <f t="shared" si="27"/>
        <v>18</v>
      </c>
      <c r="BX9" s="299">
        <v>6</v>
      </c>
      <c r="BY9" s="192">
        <v>8</v>
      </c>
      <c r="BZ9" s="11">
        <f t="shared" si="28"/>
        <v>-2</v>
      </c>
      <c r="CA9" s="11">
        <v>2</v>
      </c>
      <c r="CB9" s="204">
        <f t="shared" si="29"/>
        <v>8</v>
      </c>
      <c r="CC9" s="299">
        <v>10</v>
      </c>
      <c r="CD9" s="192">
        <v>5</v>
      </c>
      <c r="CE9" s="12">
        <f t="shared" si="30"/>
        <v>5</v>
      </c>
      <c r="CF9" s="26">
        <v>0</v>
      </c>
      <c r="CG9" s="204">
        <f t="shared" si="31"/>
        <v>10</v>
      </c>
      <c r="CH9" s="299">
        <v>0</v>
      </c>
      <c r="CI9" s="192">
        <v>13</v>
      </c>
      <c r="CJ9" s="12">
        <f t="shared" si="32"/>
        <v>-13</v>
      </c>
      <c r="CK9" s="158">
        <v>13</v>
      </c>
      <c r="CL9" s="204">
        <f t="shared" si="33"/>
        <v>13</v>
      </c>
      <c r="CM9" s="299">
        <v>0</v>
      </c>
      <c r="CN9" s="192">
        <v>5</v>
      </c>
      <c r="CO9" s="12">
        <f t="shared" si="34"/>
        <v>-5</v>
      </c>
      <c r="CP9" s="158">
        <v>5</v>
      </c>
      <c r="CQ9" s="204">
        <f t="shared" si="35"/>
        <v>5</v>
      </c>
      <c r="CR9" s="299">
        <v>0</v>
      </c>
      <c r="CS9" s="192">
        <v>6</v>
      </c>
      <c r="CT9" s="26">
        <f t="shared" si="36"/>
        <v>-6</v>
      </c>
      <c r="CU9" s="26">
        <v>8</v>
      </c>
      <c r="CV9" s="204">
        <f t="shared" si="37"/>
        <v>8</v>
      </c>
    </row>
    <row r="10" spans="1:100" ht="51.6" customHeight="1" x14ac:dyDescent="0.3">
      <c r="A10" s="33">
        <v>8</v>
      </c>
      <c r="B10" s="104" t="s">
        <v>33</v>
      </c>
      <c r="C10" s="35">
        <v>20</v>
      </c>
      <c r="D10" s="35">
        <v>30</v>
      </c>
      <c r="E10" s="222">
        <f t="shared" si="0"/>
        <v>250</v>
      </c>
      <c r="F10" s="222">
        <f t="shared" si="1"/>
        <v>480</v>
      </c>
      <c r="G10" s="222">
        <f t="shared" si="2"/>
        <v>-230</v>
      </c>
      <c r="H10" s="232">
        <f t="shared" si="3"/>
        <v>255</v>
      </c>
      <c r="I10" s="258">
        <f t="shared" si="38"/>
        <v>505</v>
      </c>
      <c r="J10" s="219">
        <f t="shared" si="39"/>
        <v>25</v>
      </c>
      <c r="K10" s="299">
        <v>30</v>
      </c>
      <c r="L10" s="192">
        <v>42</v>
      </c>
      <c r="M10" s="11">
        <f t="shared" si="40"/>
        <v>-12</v>
      </c>
      <c r="N10" s="157">
        <v>12</v>
      </c>
      <c r="O10" s="204">
        <f t="shared" si="41"/>
        <v>42</v>
      </c>
      <c r="P10" s="299">
        <v>0</v>
      </c>
      <c r="Q10" s="192">
        <v>4</v>
      </c>
      <c r="R10" s="11">
        <f t="shared" si="4"/>
        <v>-4</v>
      </c>
      <c r="S10" s="157">
        <v>4</v>
      </c>
      <c r="T10" s="204">
        <f t="shared" si="5"/>
        <v>4</v>
      </c>
      <c r="U10" s="299">
        <v>0</v>
      </c>
      <c r="V10" s="192">
        <v>6</v>
      </c>
      <c r="W10" s="11">
        <f t="shared" si="6"/>
        <v>-6</v>
      </c>
      <c r="X10" s="157">
        <v>6</v>
      </c>
      <c r="Y10" s="204">
        <f t="shared" si="7"/>
        <v>6</v>
      </c>
      <c r="Z10" s="299">
        <v>25</v>
      </c>
      <c r="AA10" s="192">
        <v>32</v>
      </c>
      <c r="AB10" s="11">
        <f t="shared" si="8"/>
        <v>-7</v>
      </c>
      <c r="AC10" s="157">
        <v>5</v>
      </c>
      <c r="AD10" s="204">
        <f t="shared" si="9"/>
        <v>30</v>
      </c>
      <c r="AE10" s="299">
        <v>0</v>
      </c>
      <c r="AF10" s="192">
        <v>6</v>
      </c>
      <c r="AG10" s="11">
        <f t="shared" si="10"/>
        <v>-6</v>
      </c>
      <c r="AH10" s="157">
        <v>6</v>
      </c>
      <c r="AI10" s="204">
        <f t="shared" si="11"/>
        <v>6</v>
      </c>
      <c r="AJ10" s="299">
        <v>0</v>
      </c>
      <c r="AK10" s="192">
        <v>5</v>
      </c>
      <c r="AL10" s="11">
        <f t="shared" si="12"/>
        <v>-5</v>
      </c>
      <c r="AM10" s="157">
        <v>5</v>
      </c>
      <c r="AN10" s="204">
        <f t="shared" si="13"/>
        <v>5</v>
      </c>
      <c r="AO10" s="299">
        <v>0</v>
      </c>
      <c r="AP10" s="192">
        <v>1</v>
      </c>
      <c r="AQ10" s="11">
        <f t="shared" si="14"/>
        <v>-1</v>
      </c>
      <c r="AR10" s="158">
        <v>1</v>
      </c>
      <c r="AS10" s="204">
        <f t="shared" si="15"/>
        <v>1</v>
      </c>
      <c r="AT10" s="299">
        <v>0</v>
      </c>
      <c r="AU10" s="192">
        <v>22</v>
      </c>
      <c r="AV10" s="11">
        <f t="shared" si="16"/>
        <v>-22</v>
      </c>
      <c r="AW10" s="157">
        <v>22</v>
      </c>
      <c r="AX10" s="204">
        <f t="shared" si="17"/>
        <v>22</v>
      </c>
      <c r="AY10" s="299">
        <v>0</v>
      </c>
      <c r="AZ10" s="192">
        <v>4</v>
      </c>
      <c r="BA10" s="11">
        <f t="shared" si="18"/>
        <v>-4</v>
      </c>
      <c r="BB10" s="157">
        <v>4</v>
      </c>
      <c r="BC10" s="204">
        <f t="shared" si="19"/>
        <v>4</v>
      </c>
      <c r="BD10" s="298">
        <v>165</v>
      </c>
      <c r="BE10" s="192">
        <v>252</v>
      </c>
      <c r="BF10" s="11">
        <f t="shared" si="20"/>
        <v>-87</v>
      </c>
      <c r="BG10" s="157">
        <v>87</v>
      </c>
      <c r="BH10" s="197">
        <f t="shared" si="21"/>
        <v>252</v>
      </c>
      <c r="BI10" s="192">
        <v>0</v>
      </c>
      <c r="BJ10" s="192">
        <v>17</v>
      </c>
      <c r="BK10" s="11">
        <f t="shared" si="22"/>
        <v>-17</v>
      </c>
      <c r="BL10" s="11">
        <v>20</v>
      </c>
      <c r="BM10" s="220">
        <f t="shared" si="23"/>
        <v>20</v>
      </c>
      <c r="BN10" s="299">
        <v>0</v>
      </c>
      <c r="BO10" s="192">
        <v>20</v>
      </c>
      <c r="BP10" s="11">
        <f t="shared" si="24"/>
        <v>-20</v>
      </c>
      <c r="BQ10" s="11">
        <v>20</v>
      </c>
      <c r="BR10" s="204">
        <f t="shared" si="25"/>
        <v>20</v>
      </c>
      <c r="BS10" s="299">
        <v>0</v>
      </c>
      <c r="BT10" s="192">
        <v>22</v>
      </c>
      <c r="BU10" s="11">
        <f t="shared" si="26"/>
        <v>-22</v>
      </c>
      <c r="BV10" s="157">
        <v>22</v>
      </c>
      <c r="BW10" s="204">
        <f t="shared" si="27"/>
        <v>22</v>
      </c>
      <c r="BX10" s="299">
        <v>0</v>
      </c>
      <c r="BY10" s="192">
        <v>16</v>
      </c>
      <c r="BZ10" s="11">
        <f t="shared" si="28"/>
        <v>-16</v>
      </c>
      <c r="CA10" s="157">
        <v>16</v>
      </c>
      <c r="CB10" s="204">
        <f t="shared" si="29"/>
        <v>16</v>
      </c>
      <c r="CC10" s="299">
        <v>30</v>
      </c>
      <c r="CD10" s="192">
        <v>6</v>
      </c>
      <c r="CE10" s="12">
        <f t="shared" si="30"/>
        <v>24</v>
      </c>
      <c r="CF10" s="26">
        <v>0</v>
      </c>
      <c r="CG10" s="204">
        <f t="shared" si="31"/>
        <v>30</v>
      </c>
      <c r="CH10" s="299">
        <v>0</v>
      </c>
      <c r="CI10" s="192">
        <v>14</v>
      </c>
      <c r="CJ10" s="12">
        <f t="shared" si="32"/>
        <v>-14</v>
      </c>
      <c r="CK10" s="158">
        <v>14</v>
      </c>
      <c r="CL10" s="204">
        <f t="shared" si="33"/>
        <v>14</v>
      </c>
      <c r="CM10" s="299">
        <v>0</v>
      </c>
      <c r="CN10" s="192">
        <v>6</v>
      </c>
      <c r="CO10" s="12">
        <f t="shared" si="34"/>
        <v>-6</v>
      </c>
      <c r="CP10" s="158">
        <v>6</v>
      </c>
      <c r="CQ10" s="204">
        <f t="shared" si="35"/>
        <v>6</v>
      </c>
      <c r="CR10" s="299">
        <v>0</v>
      </c>
      <c r="CS10" s="192">
        <v>5</v>
      </c>
      <c r="CT10" s="26">
        <f t="shared" si="36"/>
        <v>-5</v>
      </c>
      <c r="CU10" s="158">
        <v>5</v>
      </c>
      <c r="CV10" s="204">
        <f t="shared" si="37"/>
        <v>5</v>
      </c>
    </row>
    <row r="11" spans="1:100" ht="51.6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22">
        <f t="shared" si="0"/>
        <v>195</v>
      </c>
      <c r="F11" s="222">
        <f t="shared" si="1"/>
        <v>1269</v>
      </c>
      <c r="G11" s="222">
        <f t="shared" si="2"/>
        <v>-1074</v>
      </c>
      <c r="H11" s="232">
        <f t="shared" si="3"/>
        <v>1075</v>
      </c>
      <c r="I11" s="258">
        <f t="shared" si="38"/>
        <v>1270</v>
      </c>
      <c r="J11" s="219">
        <f t="shared" si="39"/>
        <v>1</v>
      </c>
      <c r="K11" s="299">
        <v>30</v>
      </c>
      <c r="L11" s="192">
        <v>135</v>
      </c>
      <c r="M11" s="11">
        <f t="shared" si="40"/>
        <v>-105</v>
      </c>
      <c r="N11" s="157">
        <v>105</v>
      </c>
      <c r="O11" s="204">
        <f t="shared" si="41"/>
        <v>135</v>
      </c>
      <c r="P11" s="299">
        <v>0</v>
      </c>
      <c r="Q11" s="192">
        <v>13</v>
      </c>
      <c r="R11" s="11">
        <f t="shared" si="4"/>
        <v>-13</v>
      </c>
      <c r="S11" s="157">
        <v>13</v>
      </c>
      <c r="T11" s="204">
        <f t="shared" si="5"/>
        <v>13</v>
      </c>
      <c r="U11" s="299">
        <v>0</v>
      </c>
      <c r="V11" s="192">
        <v>25</v>
      </c>
      <c r="W11" s="11">
        <f t="shared" si="6"/>
        <v>-25</v>
      </c>
      <c r="X11" s="157">
        <v>25</v>
      </c>
      <c r="Y11" s="204">
        <f t="shared" si="7"/>
        <v>25</v>
      </c>
      <c r="Z11" s="299">
        <v>30</v>
      </c>
      <c r="AA11" s="192">
        <v>84</v>
      </c>
      <c r="AB11" s="11">
        <f t="shared" si="8"/>
        <v>-54</v>
      </c>
      <c r="AC11" s="157">
        <v>54</v>
      </c>
      <c r="AD11" s="204">
        <f t="shared" si="9"/>
        <v>84</v>
      </c>
      <c r="AE11" s="299">
        <v>0</v>
      </c>
      <c r="AF11" s="192">
        <v>16</v>
      </c>
      <c r="AG11" s="11">
        <f t="shared" si="10"/>
        <v>-16</v>
      </c>
      <c r="AH11" s="157">
        <v>16</v>
      </c>
      <c r="AI11" s="204">
        <f t="shared" si="11"/>
        <v>16</v>
      </c>
      <c r="AJ11" s="299">
        <v>0</v>
      </c>
      <c r="AK11" s="192">
        <v>14</v>
      </c>
      <c r="AL11" s="11">
        <f t="shared" si="12"/>
        <v>-14</v>
      </c>
      <c r="AM11" s="157">
        <v>14</v>
      </c>
      <c r="AN11" s="204">
        <f t="shared" si="13"/>
        <v>14</v>
      </c>
      <c r="AO11" s="299">
        <v>0</v>
      </c>
      <c r="AP11" s="192">
        <v>6</v>
      </c>
      <c r="AQ11" s="11">
        <f t="shared" si="14"/>
        <v>-6</v>
      </c>
      <c r="AR11" s="158">
        <v>6</v>
      </c>
      <c r="AS11" s="204">
        <f t="shared" si="15"/>
        <v>6</v>
      </c>
      <c r="AT11" s="299">
        <v>0</v>
      </c>
      <c r="AU11" s="192">
        <v>56</v>
      </c>
      <c r="AV11" s="11">
        <f t="shared" si="16"/>
        <v>-56</v>
      </c>
      <c r="AW11" s="157">
        <v>56</v>
      </c>
      <c r="AX11" s="204">
        <f t="shared" si="17"/>
        <v>56</v>
      </c>
      <c r="AY11" s="299">
        <v>0</v>
      </c>
      <c r="AZ11" s="192">
        <v>10</v>
      </c>
      <c r="BA11" s="11">
        <f t="shared" si="18"/>
        <v>-10</v>
      </c>
      <c r="BB11" s="157">
        <v>10</v>
      </c>
      <c r="BC11" s="204">
        <f t="shared" si="19"/>
        <v>10</v>
      </c>
      <c r="BD11" s="298">
        <v>115</v>
      </c>
      <c r="BE11" s="192">
        <v>618</v>
      </c>
      <c r="BF11" s="11">
        <f t="shared" si="20"/>
        <v>-503</v>
      </c>
      <c r="BG11" s="157">
        <v>503</v>
      </c>
      <c r="BH11" s="197">
        <f t="shared" si="21"/>
        <v>618</v>
      </c>
      <c r="BI11" s="192">
        <v>0</v>
      </c>
      <c r="BJ11" s="192">
        <v>57</v>
      </c>
      <c r="BK11" s="11">
        <f t="shared" si="22"/>
        <v>-57</v>
      </c>
      <c r="BL11" s="157">
        <v>57</v>
      </c>
      <c r="BM11" s="220">
        <f t="shared" si="23"/>
        <v>57</v>
      </c>
      <c r="BN11" s="299">
        <v>0</v>
      </c>
      <c r="BO11" s="192">
        <v>43</v>
      </c>
      <c r="BP11" s="11">
        <f t="shared" si="24"/>
        <v>-43</v>
      </c>
      <c r="BQ11" s="157">
        <v>43</v>
      </c>
      <c r="BR11" s="204">
        <f t="shared" si="25"/>
        <v>43</v>
      </c>
      <c r="BS11" s="299">
        <v>0</v>
      </c>
      <c r="BT11" s="192">
        <v>62</v>
      </c>
      <c r="BU11" s="11">
        <f t="shared" si="26"/>
        <v>-62</v>
      </c>
      <c r="BV11" s="157">
        <v>62</v>
      </c>
      <c r="BW11" s="204">
        <f t="shared" si="27"/>
        <v>62</v>
      </c>
      <c r="BX11" s="299">
        <v>0</v>
      </c>
      <c r="BY11" s="192">
        <v>28</v>
      </c>
      <c r="BZ11" s="11">
        <f t="shared" si="28"/>
        <v>-28</v>
      </c>
      <c r="CA11" s="11">
        <v>28</v>
      </c>
      <c r="CB11" s="204">
        <f t="shared" si="29"/>
        <v>28</v>
      </c>
      <c r="CC11" s="299">
        <v>20</v>
      </c>
      <c r="CD11" s="192">
        <v>19</v>
      </c>
      <c r="CE11" s="12">
        <f t="shared" si="30"/>
        <v>1</v>
      </c>
      <c r="CF11" s="26">
        <v>0</v>
      </c>
      <c r="CG11" s="204">
        <f t="shared" si="31"/>
        <v>20</v>
      </c>
      <c r="CH11" s="299">
        <v>0</v>
      </c>
      <c r="CI11" s="192">
        <v>38</v>
      </c>
      <c r="CJ11" s="12">
        <f t="shared" si="32"/>
        <v>-38</v>
      </c>
      <c r="CK11" s="158">
        <v>38</v>
      </c>
      <c r="CL11" s="204">
        <f t="shared" si="33"/>
        <v>38</v>
      </c>
      <c r="CM11" s="299">
        <v>0</v>
      </c>
      <c r="CN11" s="192">
        <v>17</v>
      </c>
      <c r="CO11" s="12">
        <f t="shared" si="34"/>
        <v>-17</v>
      </c>
      <c r="CP11" s="158">
        <v>17</v>
      </c>
      <c r="CQ11" s="204">
        <f t="shared" si="35"/>
        <v>17</v>
      </c>
      <c r="CR11" s="299">
        <v>0</v>
      </c>
      <c r="CS11" s="192">
        <v>28</v>
      </c>
      <c r="CT11" s="26">
        <f t="shared" si="36"/>
        <v>-28</v>
      </c>
      <c r="CU11" s="26">
        <v>28</v>
      </c>
      <c r="CV11" s="204">
        <f t="shared" si="37"/>
        <v>28</v>
      </c>
    </row>
    <row r="12" spans="1:100" ht="51.6" customHeight="1" x14ac:dyDescent="0.3">
      <c r="A12" s="18">
        <v>10</v>
      </c>
      <c r="B12" s="25" t="s">
        <v>35</v>
      </c>
      <c r="C12" s="11">
        <v>10</v>
      </c>
      <c r="D12" s="12">
        <v>50</v>
      </c>
      <c r="E12" s="222">
        <f t="shared" si="0"/>
        <v>51</v>
      </c>
      <c r="F12" s="222">
        <f t="shared" si="1"/>
        <v>45</v>
      </c>
      <c r="G12" s="222">
        <f t="shared" si="2"/>
        <v>6</v>
      </c>
      <c r="H12" s="232">
        <f t="shared" si="3"/>
        <v>20</v>
      </c>
      <c r="I12" s="258">
        <f t="shared" si="38"/>
        <v>71</v>
      </c>
      <c r="J12" s="219">
        <f t="shared" si="39"/>
        <v>26</v>
      </c>
      <c r="K12" s="9">
        <v>0</v>
      </c>
      <c r="L12" s="13">
        <v>4</v>
      </c>
      <c r="M12" s="11">
        <f>K12-L12</f>
        <v>-4</v>
      </c>
      <c r="N12" s="11">
        <v>0</v>
      </c>
      <c r="O12" s="204">
        <f t="shared" si="41"/>
        <v>0</v>
      </c>
      <c r="P12" s="9">
        <v>0</v>
      </c>
      <c r="Q12" s="15">
        <v>1</v>
      </c>
      <c r="R12" s="11">
        <f t="shared" si="4"/>
        <v>-1</v>
      </c>
      <c r="S12" s="11">
        <v>0</v>
      </c>
      <c r="T12" s="204">
        <f t="shared" si="5"/>
        <v>0</v>
      </c>
      <c r="U12" s="9">
        <v>0</v>
      </c>
      <c r="V12" s="11">
        <v>1</v>
      </c>
      <c r="W12" s="11">
        <f t="shared" si="6"/>
        <v>-1</v>
      </c>
      <c r="X12" s="157">
        <v>1</v>
      </c>
      <c r="Y12" s="204">
        <f t="shared" si="7"/>
        <v>1</v>
      </c>
      <c r="Z12" s="9">
        <v>0</v>
      </c>
      <c r="AA12" s="13">
        <v>3</v>
      </c>
      <c r="AB12" s="11">
        <f t="shared" si="8"/>
        <v>-3</v>
      </c>
      <c r="AC12" s="157">
        <v>3</v>
      </c>
      <c r="AD12" s="204">
        <f t="shared" si="9"/>
        <v>3</v>
      </c>
      <c r="AE12" s="9">
        <v>0</v>
      </c>
      <c r="AF12" s="13">
        <v>1</v>
      </c>
      <c r="AG12" s="11">
        <f t="shared" si="10"/>
        <v>-1</v>
      </c>
      <c r="AH12" s="157">
        <v>1</v>
      </c>
      <c r="AI12" s="204">
        <f t="shared" si="11"/>
        <v>1</v>
      </c>
      <c r="AJ12" s="9">
        <v>0</v>
      </c>
      <c r="AK12" s="13">
        <v>1</v>
      </c>
      <c r="AL12" s="11">
        <f t="shared" si="12"/>
        <v>-1</v>
      </c>
      <c r="AM12" s="157">
        <v>1</v>
      </c>
      <c r="AN12" s="204">
        <f t="shared" si="13"/>
        <v>1</v>
      </c>
      <c r="AO12" s="9">
        <v>0</v>
      </c>
      <c r="AP12" s="13">
        <v>1</v>
      </c>
      <c r="AQ12" s="11">
        <f t="shared" si="14"/>
        <v>-1</v>
      </c>
      <c r="AR12" s="11">
        <v>0</v>
      </c>
      <c r="AS12" s="204">
        <f t="shared" si="15"/>
        <v>0</v>
      </c>
      <c r="AT12" s="9">
        <v>0</v>
      </c>
      <c r="AU12" s="13">
        <v>2</v>
      </c>
      <c r="AV12" s="11">
        <f t="shared" si="16"/>
        <v>-2</v>
      </c>
      <c r="AW12" s="11">
        <v>2</v>
      </c>
      <c r="AX12" s="204">
        <f t="shared" si="17"/>
        <v>2</v>
      </c>
      <c r="AY12" s="9">
        <v>0</v>
      </c>
      <c r="AZ12" s="13">
        <v>1</v>
      </c>
      <c r="BA12" s="11">
        <f t="shared" si="18"/>
        <v>-1</v>
      </c>
      <c r="BB12" s="156">
        <v>1</v>
      </c>
      <c r="BC12" s="204">
        <f t="shared" si="19"/>
        <v>1</v>
      </c>
      <c r="BD12" s="13">
        <v>51</v>
      </c>
      <c r="BE12" s="15">
        <v>19</v>
      </c>
      <c r="BF12" s="11">
        <f t="shared" si="20"/>
        <v>32</v>
      </c>
      <c r="BG12" s="11">
        <v>0</v>
      </c>
      <c r="BH12" s="197">
        <f t="shared" si="21"/>
        <v>51</v>
      </c>
      <c r="BI12" s="11">
        <v>0</v>
      </c>
      <c r="BJ12" s="11">
        <v>2</v>
      </c>
      <c r="BK12" s="11">
        <f t="shared" si="22"/>
        <v>-2</v>
      </c>
      <c r="BL12" s="157">
        <v>2</v>
      </c>
      <c r="BM12" s="220">
        <f t="shared" si="23"/>
        <v>2</v>
      </c>
      <c r="BN12" s="9">
        <v>0</v>
      </c>
      <c r="BO12" s="11">
        <v>2</v>
      </c>
      <c r="BP12" s="11">
        <f t="shared" si="24"/>
        <v>-2</v>
      </c>
      <c r="BQ12" s="157">
        <v>2</v>
      </c>
      <c r="BR12" s="204">
        <f t="shared" si="25"/>
        <v>2</v>
      </c>
      <c r="BS12" s="9">
        <v>0</v>
      </c>
      <c r="BT12" s="11">
        <v>2</v>
      </c>
      <c r="BU12" s="11">
        <f t="shared" si="26"/>
        <v>-2</v>
      </c>
      <c r="BV12" s="11">
        <v>2</v>
      </c>
      <c r="BW12" s="204">
        <f t="shared" si="27"/>
        <v>2</v>
      </c>
      <c r="BX12" s="9">
        <v>0</v>
      </c>
      <c r="BY12" s="11">
        <v>1</v>
      </c>
      <c r="BZ12" s="11">
        <f t="shared" si="28"/>
        <v>-1</v>
      </c>
      <c r="CA12" s="157">
        <v>1</v>
      </c>
      <c r="CB12" s="204">
        <f t="shared" si="29"/>
        <v>1</v>
      </c>
      <c r="CC12" s="9">
        <v>0</v>
      </c>
      <c r="CD12" s="11">
        <v>1</v>
      </c>
      <c r="CE12" s="11">
        <f t="shared" si="30"/>
        <v>-1</v>
      </c>
      <c r="CF12" s="158">
        <v>1</v>
      </c>
      <c r="CG12" s="204">
        <f t="shared" si="31"/>
        <v>1</v>
      </c>
      <c r="CH12" s="9">
        <v>0</v>
      </c>
      <c r="CI12" s="11">
        <v>1</v>
      </c>
      <c r="CJ12" s="11">
        <f t="shared" si="32"/>
        <v>-1</v>
      </c>
      <c r="CK12" s="158">
        <v>1</v>
      </c>
      <c r="CL12" s="204">
        <f t="shared" si="33"/>
        <v>1</v>
      </c>
      <c r="CM12" s="9">
        <v>0</v>
      </c>
      <c r="CN12" s="11">
        <v>1</v>
      </c>
      <c r="CO12" s="11">
        <f t="shared" si="34"/>
        <v>-1</v>
      </c>
      <c r="CP12" s="158">
        <v>1</v>
      </c>
      <c r="CQ12" s="204">
        <f t="shared" si="35"/>
        <v>1</v>
      </c>
      <c r="CR12" s="95">
        <v>0</v>
      </c>
      <c r="CS12" s="26">
        <v>1</v>
      </c>
      <c r="CT12" s="26">
        <f t="shared" si="36"/>
        <v>-1</v>
      </c>
      <c r="CU12" s="158">
        <v>1</v>
      </c>
      <c r="CV12" s="204">
        <f t="shared" si="37"/>
        <v>1</v>
      </c>
    </row>
    <row r="13" spans="1:100" ht="51.6" customHeight="1" thickBot="1" x14ac:dyDescent="0.35">
      <c r="A13" s="37">
        <v>11</v>
      </c>
      <c r="B13" s="38" t="s">
        <v>36</v>
      </c>
      <c r="C13" s="20" t="s">
        <v>27</v>
      </c>
      <c r="D13" s="21" t="s">
        <v>27</v>
      </c>
      <c r="E13" s="222">
        <f t="shared" si="0"/>
        <v>2653</v>
      </c>
      <c r="F13" s="222">
        <f t="shared" si="1"/>
        <v>0</v>
      </c>
      <c r="G13" s="222">
        <f t="shared" si="2"/>
        <v>2653</v>
      </c>
      <c r="H13" s="232">
        <f t="shared" si="3"/>
        <v>155</v>
      </c>
      <c r="I13" s="258">
        <f t="shared" si="38"/>
        <v>2808</v>
      </c>
      <c r="J13" s="219">
        <f t="shared" si="39"/>
        <v>2808</v>
      </c>
      <c r="K13" s="299">
        <v>198</v>
      </c>
      <c r="L13" s="192">
        <v>0</v>
      </c>
      <c r="M13" s="11">
        <f>K13-L13</f>
        <v>198</v>
      </c>
      <c r="N13" s="11">
        <v>0</v>
      </c>
      <c r="O13" s="204">
        <f t="shared" si="41"/>
        <v>198</v>
      </c>
      <c r="P13" s="299">
        <v>31</v>
      </c>
      <c r="Q13" s="192">
        <v>0</v>
      </c>
      <c r="R13" s="11">
        <f t="shared" si="4"/>
        <v>31</v>
      </c>
      <c r="S13" s="11">
        <v>0</v>
      </c>
      <c r="T13" s="204">
        <f t="shared" si="5"/>
        <v>31</v>
      </c>
      <c r="U13" s="299">
        <v>43</v>
      </c>
      <c r="V13" s="192">
        <v>0</v>
      </c>
      <c r="W13" s="11">
        <f t="shared" si="6"/>
        <v>43</v>
      </c>
      <c r="X13" s="11">
        <v>0</v>
      </c>
      <c r="Y13" s="204">
        <f t="shared" si="7"/>
        <v>43</v>
      </c>
      <c r="Z13" s="299">
        <v>200</v>
      </c>
      <c r="AA13" s="192">
        <v>0</v>
      </c>
      <c r="AB13" s="11">
        <f>Z13-AA13</f>
        <v>200</v>
      </c>
      <c r="AC13" s="11">
        <v>49</v>
      </c>
      <c r="AD13" s="204">
        <f t="shared" si="9"/>
        <v>249</v>
      </c>
      <c r="AE13" s="299">
        <v>21</v>
      </c>
      <c r="AF13" s="192"/>
      <c r="AG13" s="11">
        <f t="shared" si="10"/>
        <v>21</v>
      </c>
      <c r="AH13" s="11">
        <v>9</v>
      </c>
      <c r="AI13" s="204">
        <f t="shared" si="11"/>
        <v>30</v>
      </c>
      <c r="AJ13" s="299">
        <v>17</v>
      </c>
      <c r="AK13" s="192">
        <v>0</v>
      </c>
      <c r="AL13" s="11">
        <f t="shared" si="12"/>
        <v>17</v>
      </c>
      <c r="AM13" s="11">
        <v>33</v>
      </c>
      <c r="AN13" s="204">
        <f t="shared" si="13"/>
        <v>50</v>
      </c>
      <c r="AO13" s="299">
        <v>18</v>
      </c>
      <c r="AP13" s="192">
        <v>0</v>
      </c>
      <c r="AQ13" s="11">
        <f t="shared" si="14"/>
        <v>18</v>
      </c>
      <c r="AR13" s="11">
        <v>0</v>
      </c>
      <c r="AS13" s="204">
        <f t="shared" si="15"/>
        <v>18</v>
      </c>
      <c r="AT13" s="299">
        <v>117</v>
      </c>
      <c r="AU13" s="192"/>
      <c r="AV13" s="11">
        <f t="shared" si="16"/>
        <v>117</v>
      </c>
      <c r="AW13" s="11">
        <v>52</v>
      </c>
      <c r="AX13" s="204">
        <f t="shared" si="17"/>
        <v>169</v>
      </c>
      <c r="AY13" s="299">
        <v>14</v>
      </c>
      <c r="AZ13" s="192">
        <v>0</v>
      </c>
      <c r="BA13" s="11">
        <f t="shared" si="18"/>
        <v>14</v>
      </c>
      <c r="BB13" s="13">
        <v>0</v>
      </c>
      <c r="BC13" s="204">
        <f t="shared" si="19"/>
        <v>14</v>
      </c>
      <c r="BD13" s="298">
        <v>1500</v>
      </c>
      <c r="BE13" s="192">
        <v>0</v>
      </c>
      <c r="BF13" s="11">
        <f t="shared" si="20"/>
        <v>1500</v>
      </c>
      <c r="BG13" s="11">
        <v>0</v>
      </c>
      <c r="BH13" s="197">
        <f t="shared" si="21"/>
        <v>1500</v>
      </c>
      <c r="BI13" s="192">
        <v>100</v>
      </c>
      <c r="BJ13" s="192">
        <v>0</v>
      </c>
      <c r="BK13" s="11">
        <f t="shared" si="22"/>
        <v>100</v>
      </c>
      <c r="BL13" s="11">
        <v>0</v>
      </c>
      <c r="BM13" s="220">
        <f t="shared" si="23"/>
        <v>100</v>
      </c>
      <c r="BN13" s="299">
        <v>69</v>
      </c>
      <c r="BO13" s="192">
        <v>0</v>
      </c>
      <c r="BP13" s="11">
        <f t="shared" si="24"/>
        <v>69</v>
      </c>
      <c r="BQ13" s="11">
        <v>0</v>
      </c>
      <c r="BR13" s="204">
        <f t="shared" si="25"/>
        <v>69</v>
      </c>
      <c r="BS13" s="299">
        <v>101</v>
      </c>
      <c r="BT13" s="192">
        <v>0</v>
      </c>
      <c r="BU13" s="11">
        <f t="shared" si="26"/>
        <v>101</v>
      </c>
      <c r="BV13" s="11">
        <v>0</v>
      </c>
      <c r="BW13" s="204">
        <f t="shared" si="27"/>
        <v>101</v>
      </c>
      <c r="BX13" s="299">
        <v>44</v>
      </c>
      <c r="BY13" s="192">
        <v>0</v>
      </c>
      <c r="BZ13" s="11">
        <f t="shared" si="28"/>
        <v>44</v>
      </c>
      <c r="CA13" s="11">
        <v>12</v>
      </c>
      <c r="CB13" s="204">
        <f t="shared" si="29"/>
        <v>56</v>
      </c>
      <c r="CC13" s="299">
        <v>31</v>
      </c>
      <c r="CD13" s="192">
        <v>0</v>
      </c>
      <c r="CE13" s="11">
        <f t="shared" si="30"/>
        <v>31</v>
      </c>
      <c r="CF13" s="26">
        <v>0</v>
      </c>
      <c r="CG13" s="204">
        <f t="shared" si="31"/>
        <v>31</v>
      </c>
      <c r="CH13" s="299">
        <v>70</v>
      </c>
      <c r="CI13" s="192">
        <v>0</v>
      </c>
      <c r="CJ13" s="11">
        <f t="shared" si="32"/>
        <v>70</v>
      </c>
      <c r="CK13" s="26">
        <v>0</v>
      </c>
      <c r="CL13" s="204">
        <f t="shared" si="33"/>
        <v>70</v>
      </c>
      <c r="CM13" s="299">
        <v>34</v>
      </c>
      <c r="CN13" s="192">
        <v>0</v>
      </c>
      <c r="CO13" s="11">
        <f>CM13-CN13</f>
        <v>34</v>
      </c>
      <c r="CP13" s="26">
        <v>0</v>
      </c>
      <c r="CQ13" s="204">
        <f t="shared" si="35"/>
        <v>34</v>
      </c>
      <c r="CR13" s="299">
        <v>45</v>
      </c>
      <c r="CS13" s="192">
        <v>0</v>
      </c>
      <c r="CT13" s="26">
        <f t="shared" si="36"/>
        <v>45</v>
      </c>
      <c r="CU13" s="26">
        <v>0</v>
      </c>
      <c r="CV13" s="204">
        <f t="shared" si="37"/>
        <v>45</v>
      </c>
    </row>
    <row r="14" spans="1:100" ht="51.6" customHeight="1" x14ac:dyDescent="0.3">
      <c r="A14" s="18">
        <v>12</v>
      </c>
      <c r="B14" s="40" t="s">
        <v>37</v>
      </c>
      <c r="C14" s="11">
        <v>8</v>
      </c>
      <c r="D14" s="12">
        <v>12</v>
      </c>
      <c r="E14" s="222">
        <f t="shared" si="0"/>
        <v>192</v>
      </c>
      <c r="F14" s="222">
        <f t="shared" si="1"/>
        <v>136</v>
      </c>
      <c r="G14" s="222">
        <f t="shared" si="2"/>
        <v>56</v>
      </c>
      <c r="H14" s="222">
        <f t="shared" si="3"/>
        <v>0</v>
      </c>
      <c r="I14" s="258">
        <f t="shared" si="38"/>
        <v>192</v>
      </c>
      <c r="J14" s="219">
        <f t="shared" si="39"/>
        <v>56</v>
      </c>
      <c r="K14" s="9">
        <v>25</v>
      </c>
      <c r="L14" s="13">
        <v>11</v>
      </c>
      <c r="M14" s="11">
        <f>K14-L14</f>
        <v>14</v>
      </c>
      <c r="N14" s="42">
        <v>0</v>
      </c>
      <c r="O14" s="204">
        <f t="shared" si="41"/>
        <v>25</v>
      </c>
      <c r="P14" s="9">
        <v>24</v>
      </c>
      <c r="Q14" s="15">
        <v>2</v>
      </c>
      <c r="R14" s="11">
        <f t="shared" si="4"/>
        <v>22</v>
      </c>
      <c r="S14" s="157">
        <v>0</v>
      </c>
      <c r="T14" s="204">
        <f t="shared" si="5"/>
        <v>24</v>
      </c>
      <c r="U14" s="9">
        <v>0</v>
      </c>
      <c r="V14" s="11">
        <v>2</v>
      </c>
      <c r="W14" s="11">
        <f t="shared" si="6"/>
        <v>-2</v>
      </c>
      <c r="X14" s="13">
        <v>0</v>
      </c>
      <c r="Y14" s="204">
        <f t="shared" si="7"/>
        <v>0</v>
      </c>
      <c r="Z14" s="9">
        <v>15</v>
      </c>
      <c r="AA14" s="13">
        <v>9</v>
      </c>
      <c r="AB14" s="11">
        <f t="shared" ref="AB14:AB30" si="42">Z14-AA14</f>
        <v>6</v>
      </c>
      <c r="AC14" s="42">
        <v>0</v>
      </c>
      <c r="AD14" s="204">
        <f t="shared" si="9"/>
        <v>15</v>
      </c>
      <c r="AE14" s="9">
        <v>0</v>
      </c>
      <c r="AF14" s="13">
        <v>2</v>
      </c>
      <c r="AG14" s="11">
        <f t="shared" si="10"/>
        <v>-2</v>
      </c>
      <c r="AH14" s="13">
        <v>0</v>
      </c>
      <c r="AI14" s="204">
        <f t="shared" si="11"/>
        <v>0</v>
      </c>
      <c r="AJ14" s="9">
        <v>0</v>
      </c>
      <c r="AK14" s="13">
        <v>2</v>
      </c>
      <c r="AL14" s="11">
        <f t="shared" si="12"/>
        <v>-2</v>
      </c>
      <c r="AM14" s="13">
        <v>0</v>
      </c>
      <c r="AN14" s="204">
        <f t="shared" si="13"/>
        <v>0</v>
      </c>
      <c r="AO14" s="9">
        <v>0</v>
      </c>
      <c r="AP14" s="13">
        <v>1</v>
      </c>
      <c r="AQ14" s="11">
        <f t="shared" si="14"/>
        <v>-1</v>
      </c>
      <c r="AR14" s="13">
        <v>0</v>
      </c>
      <c r="AS14" s="204">
        <f t="shared" si="15"/>
        <v>0</v>
      </c>
      <c r="AT14" s="9">
        <v>0</v>
      </c>
      <c r="AU14" s="13">
        <v>6</v>
      </c>
      <c r="AV14" s="11">
        <f t="shared" si="16"/>
        <v>-6</v>
      </c>
      <c r="AW14" s="13">
        <v>0</v>
      </c>
      <c r="AX14" s="204">
        <f t="shared" si="17"/>
        <v>0</v>
      </c>
      <c r="AY14" s="9">
        <v>0</v>
      </c>
      <c r="AZ14" s="13">
        <v>1</v>
      </c>
      <c r="BA14" s="11">
        <f t="shared" si="18"/>
        <v>-1</v>
      </c>
      <c r="BB14" s="13">
        <v>0</v>
      </c>
      <c r="BC14" s="204">
        <f t="shared" si="19"/>
        <v>0</v>
      </c>
      <c r="BD14" s="13">
        <v>104</v>
      </c>
      <c r="BE14" s="15">
        <v>71</v>
      </c>
      <c r="BF14" s="11">
        <f t="shared" si="20"/>
        <v>33</v>
      </c>
      <c r="BG14" s="43">
        <v>0</v>
      </c>
      <c r="BH14" s="197">
        <f t="shared" si="21"/>
        <v>104</v>
      </c>
      <c r="BI14" s="11">
        <v>14</v>
      </c>
      <c r="BJ14" s="11">
        <v>5</v>
      </c>
      <c r="BK14" s="11">
        <f t="shared" si="22"/>
        <v>9</v>
      </c>
      <c r="BL14" s="43">
        <v>0</v>
      </c>
      <c r="BM14" s="220">
        <f t="shared" si="23"/>
        <v>14</v>
      </c>
      <c r="BN14" s="9">
        <v>10</v>
      </c>
      <c r="BO14" s="11">
        <v>5</v>
      </c>
      <c r="BP14" s="11">
        <f t="shared" si="24"/>
        <v>5</v>
      </c>
      <c r="BQ14" s="43">
        <v>0</v>
      </c>
      <c r="BR14" s="204">
        <f t="shared" si="25"/>
        <v>10</v>
      </c>
      <c r="BS14" s="9">
        <v>0</v>
      </c>
      <c r="BT14" s="11">
        <v>6</v>
      </c>
      <c r="BU14" s="11">
        <f t="shared" si="26"/>
        <v>-6</v>
      </c>
      <c r="BV14" s="11">
        <v>0</v>
      </c>
      <c r="BW14" s="204">
        <f t="shared" si="27"/>
        <v>0</v>
      </c>
      <c r="BX14" s="9">
        <v>0</v>
      </c>
      <c r="BY14" s="11">
        <v>3</v>
      </c>
      <c r="BZ14" s="11">
        <f t="shared" si="28"/>
        <v>-3</v>
      </c>
      <c r="CA14" s="11">
        <v>0</v>
      </c>
      <c r="CB14" s="204">
        <f t="shared" si="29"/>
        <v>0</v>
      </c>
      <c r="CC14" s="9">
        <v>0</v>
      </c>
      <c r="CD14" s="11">
        <v>2</v>
      </c>
      <c r="CE14" s="12">
        <f t="shared" si="30"/>
        <v>-2</v>
      </c>
      <c r="CF14" s="11">
        <v>0</v>
      </c>
      <c r="CG14" s="204">
        <f t="shared" si="31"/>
        <v>0</v>
      </c>
      <c r="CH14" s="9">
        <v>0</v>
      </c>
      <c r="CI14" s="11">
        <v>4</v>
      </c>
      <c r="CJ14" s="12">
        <f t="shared" si="32"/>
        <v>-4</v>
      </c>
      <c r="CK14" s="11">
        <v>0</v>
      </c>
      <c r="CL14" s="204">
        <f t="shared" si="33"/>
        <v>0</v>
      </c>
      <c r="CM14" s="9">
        <v>0</v>
      </c>
      <c r="CN14" s="11">
        <v>2</v>
      </c>
      <c r="CO14" s="12">
        <f t="shared" ref="CO14:CO30" si="43">CM14-CN14</f>
        <v>-2</v>
      </c>
      <c r="CP14" s="11">
        <v>0</v>
      </c>
      <c r="CQ14" s="204">
        <f t="shared" si="35"/>
        <v>0</v>
      </c>
      <c r="CR14" s="95">
        <v>0</v>
      </c>
      <c r="CS14" s="26">
        <v>2</v>
      </c>
      <c r="CT14" s="26">
        <f t="shared" si="36"/>
        <v>-2</v>
      </c>
      <c r="CU14" s="26">
        <v>0</v>
      </c>
      <c r="CV14" s="204">
        <f t="shared" si="37"/>
        <v>0</v>
      </c>
    </row>
    <row r="15" spans="1:100" ht="51.6" customHeight="1" thickBot="1" x14ac:dyDescent="0.35">
      <c r="A15" s="37">
        <v>13</v>
      </c>
      <c r="B15" s="40" t="s">
        <v>373</v>
      </c>
      <c r="C15" s="67">
        <v>4</v>
      </c>
      <c r="D15" s="68">
        <v>6</v>
      </c>
      <c r="E15" s="222">
        <f t="shared" si="0"/>
        <v>10</v>
      </c>
      <c r="F15" s="222">
        <f t="shared" si="1"/>
        <v>0</v>
      </c>
      <c r="G15" s="222">
        <f t="shared" si="2"/>
        <v>10</v>
      </c>
      <c r="H15" s="222">
        <f t="shared" si="3"/>
        <v>0</v>
      </c>
      <c r="I15" s="258">
        <f t="shared" si="38"/>
        <v>10</v>
      </c>
      <c r="J15" s="219">
        <f t="shared" si="39"/>
        <v>10</v>
      </c>
      <c r="K15" s="95">
        <v>0</v>
      </c>
      <c r="L15" s="26">
        <v>0</v>
      </c>
      <c r="M15" s="11">
        <f t="shared" ref="M15:M30" si="44">K15-L15</f>
        <v>0</v>
      </c>
      <c r="N15" s="42">
        <v>0</v>
      </c>
      <c r="O15" s="204">
        <f t="shared" si="41"/>
        <v>0</v>
      </c>
      <c r="P15" s="9">
        <v>0</v>
      </c>
      <c r="Q15" s="15">
        <v>0</v>
      </c>
      <c r="R15" s="11">
        <f t="shared" si="4"/>
        <v>0</v>
      </c>
      <c r="S15" s="157">
        <v>0</v>
      </c>
      <c r="T15" s="204">
        <f t="shared" si="5"/>
        <v>0</v>
      </c>
      <c r="U15" s="9">
        <v>0</v>
      </c>
      <c r="V15" s="11">
        <v>0</v>
      </c>
      <c r="W15" s="11">
        <f t="shared" si="6"/>
        <v>0</v>
      </c>
      <c r="X15" s="42">
        <v>0</v>
      </c>
      <c r="Y15" s="204">
        <f t="shared" si="7"/>
        <v>0</v>
      </c>
      <c r="Z15" s="9">
        <v>0</v>
      </c>
      <c r="AA15" s="13">
        <v>0</v>
      </c>
      <c r="AB15" s="11">
        <f t="shared" si="42"/>
        <v>0</v>
      </c>
      <c r="AC15" s="42">
        <v>0</v>
      </c>
      <c r="AD15" s="204">
        <f t="shared" si="9"/>
        <v>0</v>
      </c>
      <c r="AE15" s="9">
        <v>0</v>
      </c>
      <c r="AF15" s="13">
        <v>0</v>
      </c>
      <c r="AG15" s="11">
        <f t="shared" si="10"/>
        <v>0</v>
      </c>
      <c r="AH15" s="42">
        <v>0</v>
      </c>
      <c r="AI15" s="204">
        <f t="shared" si="11"/>
        <v>0</v>
      </c>
      <c r="AJ15" s="9">
        <v>0</v>
      </c>
      <c r="AK15" s="13">
        <v>0</v>
      </c>
      <c r="AL15" s="11">
        <f t="shared" si="12"/>
        <v>0</v>
      </c>
      <c r="AM15" s="42">
        <v>0</v>
      </c>
      <c r="AN15" s="204">
        <f t="shared" si="13"/>
        <v>0</v>
      </c>
      <c r="AO15" s="9">
        <v>0</v>
      </c>
      <c r="AP15" s="13">
        <v>0</v>
      </c>
      <c r="AQ15" s="11">
        <f t="shared" si="14"/>
        <v>0</v>
      </c>
      <c r="AR15" s="156">
        <v>0</v>
      </c>
      <c r="AS15" s="204">
        <f t="shared" si="15"/>
        <v>0</v>
      </c>
      <c r="AT15" s="9">
        <v>0</v>
      </c>
      <c r="AU15" s="13">
        <v>0</v>
      </c>
      <c r="AV15" s="11">
        <f t="shared" si="16"/>
        <v>0</v>
      </c>
      <c r="AW15" s="156">
        <v>0</v>
      </c>
      <c r="AX15" s="204">
        <f t="shared" si="17"/>
        <v>0</v>
      </c>
      <c r="AY15" s="9">
        <v>0</v>
      </c>
      <c r="AZ15" s="13">
        <v>0</v>
      </c>
      <c r="BA15" s="11">
        <f t="shared" si="18"/>
        <v>0</v>
      </c>
      <c r="BB15" s="42">
        <v>0</v>
      </c>
      <c r="BC15" s="204">
        <f t="shared" si="19"/>
        <v>0</v>
      </c>
      <c r="BD15" s="13">
        <v>10</v>
      </c>
      <c r="BE15" s="15">
        <v>0</v>
      </c>
      <c r="BF15" s="11">
        <f t="shared" si="20"/>
        <v>10</v>
      </c>
      <c r="BG15" s="43">
        <v>0</v>
      </c>
      <c r="BH15" s="197">
        <f t="shared" si="21"/>
        <v>10</v>
      </c>
      <c r="BI15" s="11">
        <v>0</v>
      </c>
      <c r="BJ15" s="11">
        <v>0</v>
      </c>
      <c r="BK15" s="11">
        <f t="shared" si="22"/>
        <v>0</v>
      </c>
      <c r="BL15" s="43">
        <v>0</v>
      </c>
      <c r="BM15" s="220">
        <f t="shared" si="23"/>
        <v>0</v>
      </c>
      <c r="BN15" s="9">
        <v>0</v>
      </c>
      <c r="BO15" s="11">
        <v>0</v>
      </c>
      <c r="BP15" s="11">
        <f t="shared" si="24"/>
        <v>0</v>
      </c>
      <c r="BQ15" s="43">
        <v>0</v>
      </c>
      <c r="BR15" s="204">
        <f t="shared" si="25"/>
        <v>0</v>
      </c>
      <c r="BS15" s="9">
        <v>0</v>
      </c>
      <c r="BT15" s="11">
        <v>0</v>
      </c>
      <c r="BU15" s="11">
        <f t="shared" si="26"/>
        <v>0</v>
      </c>
      <c r="BV15" s="43">
        <v>0</v>
      </c>
      <c r="BW15" s="204">
        <f t="shared" si="27"/>
        <v>0</v>
      </c>
      <c r="BX15" s="9">
        <v>0</v>
      </c>
      <c r="BY15" s="11">
        <v>0</v>
      </c>
      <c r="BZ15" s="11">
        <f t="shared" si="28"/>
        <v>0</v>
      </c>
      <c r="CA15" s="43">
        <v>0</v>
      </c>
      <c r="CB15" s="204">
        <f t="shared" si="29"/>
        <v>0</v>
      </c>
      <c r="CC15" s="9">
        <v>0</v>
      </c>
      <c r="CD15" s="11">
        <v>0</v>
      </c>
      <c r="CE15" s="12">
        <f t="shared" si="30"/>
        <v>0</v>
      </c>
      <c r="CF15" s="50">
        <v>0</v>
      </c>
      <c r="CG15" s="204">
        <f t="shared" si="31"/>
        <v>0</v>
      </c>
      <c r="CH15" s="9">
        <v>0</v>
      </c>
      <c r="CI15" s="11">
        <v>0</v>
      </c>
      <c r="CJ15" s="12">
        <f t="shared" si="32"/>
        <v>0</v>
      </c>
      <c r="CK15" s="50">
        <v>0</v>
      </c>
      <c r="CL15" s="204">
        <f t="shared" si="33"/>
        <v>0</v>
      </c>
      <c r="CM15" s="9">
        <v>0</v>
      </c>
      <c r="CN15" s="11">
        <v>0</v>
      </c>
      <c r="CO15" s="12">
        <f t="shared" si="43"/>
        <v>0</v>
      </c>
      <c r="CP15" s="50">
        <v>0</v>
      </c>
      <c r="CQ15" s="204">
        <f t="shared" si="35"/>
        <v>0</v>
      </c>
      <c r="CR15" s="95">
        <v>0</v>
      </c>
      <c r="CS15" s="26">
        <v>0</v>
      </c>
      <c r="CT15" s="26">
        <f t="shared" si="36"/>
        <v>0</v>
      </c>
      <c r="CU15" s="50">
        <v>0</v>
      </c>
      <c r="CV15" s="204">
        <f t="shared" si="37"/>
        <v>0</v>
      </c>
    </row>
    <row r="16" spans="1:100" ht="51.6" customHeight="1" x14ac:dyDescent="0.3">
      <c r="A16" s="18">
        <v>14</v>
      </c>
      <c r="B16" s="40" t="s">
        <v>41</v>
      </c>
      <c r="C16" s="26">
        <v>8</v>
      </c>
      <c r="D16" s="26">
        <v>12</v>
      </c>
      <c r="E16" s="222">
        <f t="shared" si="0"/>
        <v>94</v>
      </c>
      <c r="F16" s="222">
        <f t="shared" si="1"/>
        <v>135</v>
      </c>
      <c r="G16" s="222">
        <f t="shared" si="2"/>
        <v>-41</v>
      </c>
      <c r="H16" s="222">
        <f t="shared" si="3"/>
        <v>41</v>
      </c>
      <c r="I16" s="258">
        <f t="shared" si="38"/>
        <v>135</v>
      </c>
      <c r="J16" s="219">
        <f t="shared" si="39"/>
        <v>0</v>
      </c>
      <c r="K16" s="9">
        <v>0</v>
      </c>
      <c r="L16" s="13">
        <v>12</v>
      </c>
      <c r="M16" s="11">
        <f t="shared" si="44"/>
        <v>-12</v>
      </c>
      <c r="N16" s="13">
        <v>0</v>
      </c>
      <c r="O16" s="204">
        <f t="shared" si="41"/>
        <v>0</v>
      </c>
      <c r="P16" s="9">
        <v>0</v>
      </c>
      <c r="Q16" s="15">
        <v>1</v>
      </c>
      <c r="R16" s="11">
        <f t="shared" si="4"/>
        <v>-1</v>
      </c>
      <c r="S16" s="11">
        <v>0</v>
      </c>
      <c r="T16" s="204">
        <f t="shared" si="5"/>
        <v>0</v>
      </c>
      <c r="U16" s="9">
        <v>0</v>
      </c>
      <c r="V16" s="11">
        <v>2</v>
      </c>
      <c r="W16" s="11">
        <f t="shared" si="6"/>
        <v>-2</v>
      </c>
      <c r="X16" s="13">
        <v>0</v>
      </c>
      <c r="Y16" s="204">
        <f t="shared" si="7"/>
        <v>0</v>
      </c>
      <c r="Z16" s="9">
        <v>14</v>
      </c>
      <c r="AA16" s="13">
        <v>9</v>
      </c>
      <c r="AB16" s="11">
        <f t="shared" si="42"/>
        <v>5</v>
      </c>
      <c r="AC16" s="42">
        <v>0</v>
      </c>
      <c r="AD16" s="204">
        <f t="shared" si="9"/>
        <v>14</v>
      </c>
      <c r="AE16" s="9">
        <v>0</v>
      </c>
      <c r="AF16" s="13">
        <v>2</v>
      </c>
      <c r="AG16" s="11">
        <f t="shared" si="10"/>
        <v>-2</v>
      </c>
      <c r="AH16" s="13">
        <v>0</v>
      </c>
      <c r="AI16" s="204">
        <f t="shared" si="11"/>
        <v>0</v>
      </c>
      <c r="AJ16" s="9">
        <v>0</v>
      </c>
      <c r="AK16" s="13">
        <v>2</v>
      </c>
      <c r="AL16" s="11">
        <f t="shared" si="12"/>
        <v>-2</v>
      </c>
      <c r="AM16" s="13">
        <v>0</v>
      </c>
      <c r="AN16" s="204">
        <f t="shared" si="13"/>
        <v>0</v>
      </c>
      <c r="AO16" s="9">
        <v>0</v>
      </c>
      <c r="AP16" s="13">
        <v>1</v>
      </c>
      <c r="AQ16" s="11">
        <f t="shared" si="14"/>
        <v>-1</v>
      </c>
      <c r="AR16" s="13">
        <v>0</v>
      </c>
      <c r="AS16" s="204">
        <f t="shared" si="15"/>
        <v>0</v>
      </c>
      <c r="AT16" s="9">
        <v>0</v>
      </c>
      <c r="AU16" s="13">
        <v>6</v>
      </c>
      <c r="AV16" s="11">
        <f t="shared" si="16"/>
        <v>-6</v>
      </c>
      <c r="AW16" s="156">
        <v>6</v>
      </c>
      <c r="AX16" s="204">
        <f t="shared" si="17"/>
        <v>6</v>
      </c>
      <c r="AY16" s="9">
        <v>0</v>
      </c>
      <c r="AZ16" s="13">
        <v>1</v>
      </c>
      <c r="BA16" s="11">
        <f t="shared" si="18"/>
        <v>-1</v>
      </c>
      <c r="BB16" s="156">
        <v>1</v>
      </c>
      <c r="BC16" s="204">
        <f t="shared" si="19"/>
        <v>1</v>
      </c>
      <c r="BD16" s="13">
        <v>66</v>
      </c>
      <c r="BE16" s="15">
        <v>68</v>
      </c>
      <c r="BF16" s="11">
        <f t="shared" si="20"/>
        <v>-2</v>
      </c>
      <c r="BG16" s="11">
        <v>0</v>
      </c>
      <c r="BH16" s="197">
        <f t="shared" si="21"/>
        <v>66</v>
      </c>
      <c r="BI16" s="11">
        <v>0</v>
      </c>
      <c r="BJ16" s="11">
        <v>5</v>
      </c>
      <c r="BK16" s="11">
        <f t="shared" si="22"/>
        <v>-5</v>
      </c>
      <c r="BL16" s="157">
        <v>12</v>
      </c>
      <c r="BM16" s="220">
        <f t="shared" si="23"/>
        <v>12</v>
      </c>
      <c r="BN16" s="9">
        <v>0</v>
      </c>
      <c r="BO16" s="11">
        <v>6</v>
      </c>
      <c r="BP16" s="11">
        <f t="shared" si="24"/>
        <v>-6</v>
      </c>
      <c r="BQ16" s="157">
        <v>6</v>
      </c>
      <c r="BR16" s="204">
        <f t="shared" si="25"/>
        <v>6</v>
      </c>
      <c r="BS16" s="9">
        <v>0</v>
      </c>
      <c r="BT16" s="11">
        <v>6</v>
      </c>
      <c r="BU16" s="11">
        <f t="shared" si="26"/>
        <v>-6</v>
      </c>
      <c r="BV16" s="157">
        <v>6</v>
      </c>
      <c r="BW16" s="204">
        <f t="shared" si="27"/>
        <v>6</v>
      </c>
      <c r="BX16" s="9">
        <v>0</v>
      </c>
      <c r="BY16" s="11">
        <v>4</v>
      </c>
      <c r="BZ16" s="11">
        <f t="shared" si="28"/>
        <v>-4</v>
      </c>
      <c r="CA16" s="43">
        <v>4</v>
      </c>
      <c r="CB16" s="204">
        <f t="shared" si="29"/>
        <v>4</v>
      </c>
      <c r="CC16" s="9">
        <v>0</v>
      </c>
      <c r="CD16" s="11">
        <v>2</v>
      </c>
      <c r="CE16" s="12">
        <f t="shared" si="30"/>
        <v>-2</v>
      </c>
      <c r="CF16" s="158">
        <v>2</v>
      </c>
      <c r="CG16" s="204">
        <f t="shared" si="31"/>
        <v>2</v>
      </c>
      <c r="CH16" s="9">
        <v>14</v>
      </c>
      <c r="CI16" s="11">
        <v>4</v>
      </c>
      <c r="CJ16" s="12">
        <f t="shared" si="32"/>
        <v>10</v>
      </c>
      <c r="CK16" s="50">
        <v>0</v>
      </c>
      <c r="CL16" s="204">
        <f t="shared" si="33"/>
        <v>14</v>
      </c>
      <c r="CM16" s="9">
        <v>0</v>
      </c>
      <c r="CN16" s="11">
        <v>2</v>
      </c>
      <c r="CO16" s="12">
        <f t="shared" si="43"/>
        <v>-2</v>
      </c>
      <c r="CP16" s="158">
        <v>2</v>
      </c>
      <c r="CQ16" s="204">
        <f t="shared" si="35"/>
        <v>2</v>
      </c>
      <c r="CR16" s="95">
        <v>0</v>
      </c>
      <c r="CS16" s="26">
        <v>2</v>
      </c>
      <c r="CT16" s="26">
        <f t="shared" si="36"/>
        <v>-2</v>
      </c>
      <c r="CU16" s="158">
        <v>2</v>
      </c>
      <c r="CV16" s="204">
        <f t="shared" si="37"/>
        <v>2</v>
      </c>
    </row>
    <row r="17" spans="1:100" ht="51.6" customHeight="1" thickBot="1" x14ac:dyDescent="0.35">
      <c r="A17" s="37">
        <v>15</v>
      </c>
      <c r="B17" s="40" t="s">
        <v>42</v>
      </c>
      <c r="C17" s="27">
        <v>8</v>
      </c>
      <c r="D17" s="27">
        <v>20</v>
      </c>
      <c r="E17" s="222">
        <f t="shared" si="0"/>
        <v>75</v>
      </c>
      <c r="F17" s="222">
        <f t="shared" si="1"/>
        <v>740</v>
      </c>
      <c r="G17" s="222">
        <f t="shared" si="2"/>
        <v>-665</v>
      </c>
      <c r="H17" s="222">
        <f t="shared" si="3"/>
        <v>665</v>
      </c>
      <c r="I17" s="258">
        <f t="shared" si="38"/>
        <v>740</v>
      </c>
      <c r="J17" s="219">
        <f t="shared" si="39"/>
        <v>0</v>
      </c>
      <c r="K17" s="95">
        <v>0</v>
      </c>
      <c r="L17" s="13">
        <v>70</v>
      </c>
      <c r="M17" s="11">
        <f t="shared" si="44"/>
        <v>-70</v>
      </c>
      <c r="N17" s="156">
        <v>70</v>
      </c>
      <c r="O17" s="204">
        <f t="shared" si="41"/>
        <v>70</v>
      </c>
      <c r="P17" s="9">
        <v>0</v>
      </c>
      <c r="Q17" s="15">
        <v>7</v>
      </c>
      <c r="R17" s="11">
        <f t="shared" si="4"/>
        <v>-7</v>
      </c>
      <c r="S17" s="157">
        <v>7</v>
      </c>
      <c r="T17" s="204">
        <f t="shared" si="5"/>
        <v>7</v>
      </c>
      <c r="U17" s="9">
        <v>0</v>
      </c>
      <c r="V17" s="11">
        <v>12</v>
      </c>
      <c r="W17" s="11">
        <f t="shared" si="6"/>
        <v>-12</v>
      </c>
      <c r="X17" s="156">
        <v>12</v>
      </c>
      <c r="Y17" s="204">
        <f t="shared" si="7"/>
        <v>12</v>
      </c>
      <c r="Z17" s="9">
        <v>15</v>
      </c>
      <c r="AA17" s="13">
        <v>60</v>
      </c>
      <c r="AB17" s="11">
        <f t="shared" si="42"/>
        <v>-45</v>
      </c>
      <c r="AC17" s="156">
        <v>45</v>
      </c>
      <c r="AD17" s="204">
        <f t="shared" si="9"/>
        <v>60</v>
      </c>
      <c r="AE17" s="9">
        <v>0</v>
      </c>
      <c r="AF17" s="13">
        <v>8</v>
      </c>
      <c r="AG17" s="11">
        <f t="shared" si="10"/>
        <v>-8</v>
      </c>
      <c r="AH17" s="156">
        <v>8</v>
      </c>
      <c r="AI17" s="204">
        <f t="shared" si="11"/>
        <v>8</v>
      </c>
      <c r="AJ17" s="9">
        <v>0</v>
      </c>
      <c r="AK17" s="13">
        <v>7</v>
      </c>
      <c r="AL17" s="11">
        <f t="shared" si="12"/>
        <v>-7</v>
      </c>
      <c r="AM17" s="156">
        <v>7</v>
      </c>
      <c r="AN17" s="204">
        <f t="shared" si="13"/>
        <v>7</v>
      </c>
      <c r="AO17" s="9">
        <v>0</v>
      </c>
      <c r="AP17" s="13">
        <v>3</v>
      </c>
      <c r="AQ17" s="11">
        <f t="shared" si="14"/>
        <v>-3</v>
      </c>
      <c r="AR17" s="156">
        <v>3</v>
      </c>
      <c r="AS17" s="204">
        <f t="shared" si="15"/>
        <v>3</v>
      </c>
      <c r="AT17" s="9">
        <v>0</v>
      </c>
      <c r="AU17" s="13">
        <v>25</v>
      </c>
      <c r="AV17" s="11">
        <f t="shared" si="16"/>
        <v>-25</v>
      </c>
      <c r="AW17" s="156">
        <v>25</v>
      </c>
      <c r="AX17" s="204">
        <f t="shared" si="17"/>
        <v>25</v>
      </c>
      <c r="AY17" s="9">
        <v>0</v>
      </c>
      <c r="AZ17" s="13">
        <v>5</v>
      </c>
      <c r="BA17" s="11">
        <f t="shared" si="18"/>
        <v>-5</v>
      </c>
      <c r="BB17" s="156">
        <v>5</v>
      </c>
      <c r="BC17" s="204">
        <f t="shared" si="19"/>
        <v>5</v>
      </c>
      <c r="BD17" s="13">
        <v>60</v>
      </c>
      <c r="BE17" s="15">
        <v>376</v>
      </c>
      <c r="BF17" s="11">
        <f t="shared" si="20"/>
        <v>-316</v>
      </c>
      <c r="BG17" s="157">
        <v>316</v>
      </c>
      <c r="BH17" s="197">
        <f t="shared" si="21"/>
        <v>376</v>
      </c>
      <c r="BI17" s="11">
        <v>0</v>
      </c>
      <c r="BJ17" s="11">
        <v>47</v>
      </c>
      <c r="BK17" s="11">
        <f t="shared" si="22"/>
        <v>-47</v>
      </c>
      <c r="BL17" s="157">
        <v>47</v>
      </c>
      <c r="BM17" s="220">
        <f t="shared" si="23"/>
        <v>47</v>
      </c>
      <c r="BN17" s="9">
        <v>0</v>
      </c>
      <c r="BO17" s="11">
        <v>27</v>
      </c>
      <c r="BP17" s="11">
        <f t="shared" si="24"/>
        <v>-27</v>
      </c>
      <c r="BQ17" s="157">
        <v>27</v>
      </c>
      <c r="BR17" s="204">
        <f t="shared" si="25"/>
        <v>27</v>
      </c>
      <c r="BS17" s="9">
        <v>0</v>
      </c>
      <c r="BT17" s="11">
        <v>30</v>
      </c>
      <c r="BU17" s="11">
        <f t="shared" si="26"/>
        <v>-30</v>
      </c>
      <c r="BV17" s="43">
        <v>30</v>
      </c>
      <c r="BW17" s="204">
        <f t="shared" si="27"/>
        <v>30</v>
      </c>
      <c r="BX17" s="9">
        <v>0</v>
      </c>
      <c r="BY17" s="11">
        <v>10</v>
      </c>
      <c r="BZ17" s="11">
        <f t="shared" si="28"/>
        <v>-10</v>
      </c>
      <c r="CA17" s="43">
        <v>10</v>
      </c>
      <c r="CB17" s="204">
        <f t="shared" si="29"/>
        <v>10</v>
      </c>
      <c r="CC17" s="9">
        <v>0</v>
      </c>
      <c r="CD17" s="11">
        <v>16</v>
      </c>
      <c r="CE17" s="12">
        <f t="shared" si="30"/>
        <v>-16</v>
      </c>
      <c r="CF17" s="158">
        <v>16</v>
      </c>
      <c r="CG17" s="204">
        <f t="shared" si="31"/>
        <v>16</v>
      </c>
      <c r="CH17" s="9">
        <v>0</v>
      </c>
      <c r="CI17" s="11">
        <v>17</v>
      </c>
      <c r="CJ17" s="12">
        <f t="shared" si="32"/>
        <v>-17</v>
      </c>
      <c r="CK17" s="158">
        <v>17</v>
      </c>
      <c r="CL17" s="204">
        <f t="shared" si="33"/>
        <v>17</v>
      </c>
      <c r="CM17" s="9">
        <v>0</v>
      </c>
      <c r="CN17" s="11">
        <v>9</v>
      </c>
      <c r="CO17" s="12">
        <f t="shared" si="43"/>
        <v>-9</v>
      </c>
      <c r="CP17" s="158">
        <v>9</v>
      </c>
      <c r="CQ17" s="204">
        <f t="shared" si="35"/>
        <v>9</v>
      </c>
      <c r="CR17" s="95">
        <v>0</v>
      </c>
      <c r="CS17" s="26">
        <v>11</v>
      </c>
      <c r="CT17" s="26">
        <f t="shared" si="36"/>
        <v>-11</v>
      </c>
      <c r="CU17" s="158">
        <v>11</v>
      </c>
      <c r="CV17" s="204">
        <f t="shared" si="37"/>
        <v>11</v>
      </c>
    </row>
    <row r="18" spans="1:100" ht="51.6" customHeight="1" x14ac:dyDescent="0.3">
      <c r="A18" s="18">
        <v>16</v>
      </c>
      <c r="B18" s="40" t="s">
        <v>43</v>
      </c>
      <c r="C18" s="26">
        <v>8</v>
      </c>
      <c r="D18" s="26">
        <v>30</v>
      </c>
      <c r="E18" s="222">
        <f t="shared" si="0"/>
        <v>335</v>
      </c>
      <c r="F18" s="222">
        <f t="shared" si="1"/>
        <v>649</v>
      </c>
      <c r="G18" s="222">
        <f t="shared" si="2"/>
        <v>-314</v>
      </c>
      <c r="H18" s="222">
        <f t="shared" si="3"/>
        <v>314</v>
      </c>
      <c r="I18" s="258">
        <f t="shared" si="38"/>
        <v>649</v>
      </c>
      <c r="J18" s="219">
        <f t="shared" si="39"/>
        <v>0</v>
      </c>
      <c r="K18" s="102">
        <v>14</v>
      </c>
      <c r="L18" s="75">
        <v>68</v>
      </c>
      <c r="M18" s="11">
        <f t="shared" si="44"/>
        <v>-54</v>
      </c>
      <c r="N18" s="157">
        <v>54</v>
      </c>
      <c r="O18" s="204">
        <f t="shared" si="41"/>
        <v>68</v>
      </c>
      <c r="P18" s="102">
        <v>0</v>
      </c>
      <c r="Q18" s="75">
        <v>5</v>
      </c>
      <c r="R18" s="11">
        <f t="shared" si="4"/>
        <v>-5</v>
      </c>
      <c r="S18" s="11">
        <v>0</v>
      </c>
      <c r="T18" s="204">
        <f t="shared" si="5"/>
        <v>0</v>
      </c>
      <c r="U18" s="102">
        <v>0</v>
      </c>
      <c r="V18" s="75">
        <v>10</v>
      </c>
      <c r="W18" s="11">
        <f t="shared" si="6"/>
        <v>-10</v>
      </c>
      <c r="X18" s="11">
        <v>0</v>
      </c>
      <c r="Y18" s="204">
        <f t="shared" si="7"/>
        <v>0</v>
      </c>
      <c r="Z18" s="102">
        <v>133</v>
      </c>
      <c r="AA18" s="75">
        <v>58</v>
      </c>
      <c r="AB18" s="11">
        <f t="shared" si="42"/>
        <v>75</v>
      </c>
      <c r="AC18" s="43">
        <v>0</v>
      </c>
      <c r="AD18" s="204">
        <f t="shared" si="9"/>
        <v>133</v>
      </c>
      <c r="AE18" s="102">
        <v>0</v>
      </c>
      <c r="AF18" s="75">
        <v>6</v>
      </c>
      <c r="AG18" s="11">
        <f t="shared" si="10"/>
        <v>-6</v>
      </c>
      <c r="AH18" s="11">
        <v>0</v>
      </c>
      <c r="AI18" s="204">
        <f t="shared" si="11"/>
        <v>0</v>
      </c>
      <c r="AJ18" s="102">
        <v>0</v>
      </c>
      <c r="AK18" s="75">
        <v>5</v>
      </c>
      <c r="AL18" s="11">
        <f t="shared" si="12"/>
        <v>-5</v>
      </c>
      <c r="AM18" s="11">
        <v>0</v>
      </c>
      <c r="AN18" s="204">
        <f t="shared" si="13"/>
        <v>0</v>
      </c>
      <c r="AO18" s="102">
        <v>40</v>
      </c>
      <c r="AP18" s="75">
        <v>4</v>
      </c>
      <c r="AQ18" s="11">
        <f t="shared" si="14"/>
        <v>36</v>
      </c>
      <c r="AR18" s="43">
        <v>0</v>
      </c>
      <c r="AS18" s="204">
        <f t="shared" si="15"/>
        <v>40</v>
      </c>
      <c r="AT18" s="102">
        <v>0</v>
      </c>
      <c r="AU18" s="75">
        <v>22</v>
      </c>
      <c r="AV18" s="11">
        <f t="shared" si="16"/>
        <v>-22</v>
      </c>
      <c r="AW18" s="11">
        <v>0</v>
      </c>
      <c r="AX18" s="204">
        <f t="shared" si="17"/>
        <v>0</v>
      </c>
      <c r="AY18" s="102">
        <v>0</v>
      </c>
      <c r="AZ18" s="75">
        <v>4</v>
      </c>
      <c r="BA18" s="11">
        <f t="shared" si="18"/>
        <v>-4</v>
      </c>
      <c r="BB18" s="11">
        <v>0</v>
      </c>
      <c r="BC18" s="204">
        <f t="shared" si="19"/>
        <v>0</v>
      </c>
      <c r="BD18" s="101">
        <v>136</v>
      </c>
      <c r="BE18" s="75">
        <v>320</v>
      </c>
      <c r="BF18" s="11">
        <f t="shared" si="20"/>
        <v>-184</v>
      </c>
      <c r="BG18" s="157">
        <v>184</v>
      </c>
      <c r="BH18" s="197">
        <f t="shared" si="21"/>
        <v>320</v>
      </c>
      <c r="BI18" s="75">
        <v>0</v>
      </c>
      <c r="BJ18" s="75">
        <v>60</v>
      </c>
      <c r="BK18" s="11">
        <f t="shared" si="22"/>
        <v>-60</v>
      </c>
      <c r="BL18" s="157">
        <v>52</v>
      </c>
      <c r="BM18" s="220">
        <f t="shared" si="23"/>
        <v>52</v>
      </c>
      <c r="BN18" s="102">
        <v>0</v>
      </c>
      <c r="BO18" s="75">
        <v>15</v>
      </c>
      <c r="BP18" s="11">
        <f t="shared" si="24"/>
        <v>-15</v>
      </c>
      <c r="BQ18" s="11">
        <v>0</v>
      </c>
      <c r="BR18" s="204">
        <f t="shared" si="25"/>
        <v>0</v>
      </c>
      <c r="BS18" s="102">
        <v>0</v>
      </c>
      <c r="BT18" s="75">
        <v>20</v>
      </c>
      <c r="BU18" s="11">
        <f t="shared" si="26"/>
        <v>-20</v>
      </c>
      <c r="BV18" s="11">
        <v>0</v>
      </c>
      <c r="BW18" s="204">
        <f t="shared" si="27"/>
        <v>0</v>
      </c>
      <c r="BX18" s="102">
        <v>12</v>
      </c>
      <c r="BY18" s="75">
        <v>16</v>
      </c>
      <c r="BZ18" s="11">
        <f t="shared" si="28"/>
        <v>-4</v>
      </c>
      <c r="CA18" s="43">
        <v>16</v>
      </c>
      <c r="CB18" s="204">
        <f t="shared" si="29"/>
        <v>28</v>
      </c>
      <c r="CC18" s="102">
        <v>0</v>
      </c>
      <c r="CD18" s="75">
        <v>7</v>
      </c>
      <c r="CE18" s="65">
        <f t="shared" si="30"/>
        <v>-7</v>
      </c>
      <c r="CF18" s="50">
        <v>8</v>
      </c>
      <c r="CG18" s="204">
        <f t="shared" si="31"/>
        <v>8</v>
      </c>
      <c r="CH18" s="102">
        <v>0</v>
      </c>
      <c r="CI18" s="75">
        <v>12</v>
      </c>
      <c r="CJ18" s="65">
        <f t="shared" si="32"/>
        <v>-12</v>
      </c>
      <c r="CK18" s="26">
        <v>0</v>
      </c>
      <c r="CL18" s="204">
        <f t="shared" si="33"/>
        <v>0</v>
      </c>
      <c r="CM18" s="102">
        <v>0</v>
      </c>
      <c r="CN18" s="75">
        <v>10</v>
      </c>
      <c r="CO18" s="65">
        <f t="shared" si="43"/>
        <v>-10</v>
      </c>
      <c r="CP18" s="26">
        <v>0</v>
      </c>
      <c r="CQ18" s="204">
        <f t="shared" si="35"/>
        <v>0</v>
      </c>
      <c r="CR18" s="102">
        <v>0</v>
      </c>
      <c r="CS18" s="75">
        <v>7</v>
      </c>
      <c r="CT18" s="26">
        <f t="shared" si="36"/>
        <v>-7</v>
      </c>
      <c r="CU18" s="26">
        <v>0</v>
      </c>
      <c r="CV18" s="204">
        <f t="shared" si="37"/>
        <v>0</v>
      </c>
    </row>
    <row r="19" spans="1:100" ht="51.6" customHeight="1" thickBot="1" x14ac:dyDescent="0.35">
      <c r="A19" s="37">
        <v>17</v>
      </c>
      <c r="B19" s="40" t="s">
        <v>44</v>
      </c>
      <c r="C19" s="27">
        <v>8</v>
      </c>
      <c r="D19" s="27">
        <v>30</v>
      </c>
      <c r="E19" s="222">
        <f t="shared" si="0"/>
        <v>80</v>
      </c>
      <c r="F19" s="222">
        <f t="shared" si="1"/>
        <v>815</v>
      </c>
      <c r="G19" s="222">
        <f t="shared" si="2"/>
        <v>-735</v>
      </c>
      <c r="H19" s="222">
        <f t="shared" si="3"/>
        <v>735</v>
      </c>
      <c r="I19" s="258">
        <f t="shared" si="38"/>
        <v>815</v>
      </c>
      <c r="J19" s="219">
        <f t="shared" si="39"/>
        <v>0</v>
      </c>
      <c r="K19" s="102">
        <v>0</v>
      </c>
      <c r="L19" s="75">
        <v>130</v>
      </c>
      <c r="M19" s="11">
        <f t="shared" si="44"/>
        <v>-130</v>
      </c>
      <c r="N19" s="157">
        <v>120</v>
      </c>
      <c r="O19" s="204">
        <f t="shared" si="41"/>
        <v>120</v>
      </c>
      <c r="P19" s="102">
        <v>0</v>
      </c>
      <c r="Q19" s="75">
        <v>16</v>
      </c>
      <c r="R19" s="11">
        <f t="shared" si="4"/>
        <v>-16</v>
      </c>
      <c r="S19" s="43">
        <v>16</v>
      </c>
      <c r="T19" s="204">
        <f t="shared" si="5"/>
        <v>16</v>
      </c>
      <c r="U19" s="102">
        <v>0</v>
      </c>
      <c r="V19" s="75">
        <v>29</v>
      </c>
      <c r="W19" s="11">
        <f t="shared" si="6"/>
        <v>-29</v>
      </c>
      <c r="X19" s="157">
        <v>29</v>
      </c>
      <c r="Y19" s="204">
        <f t="shared" si="7"/>
        <v>29</v>
      </c>
      <c r="Z19" s="102">
        <v>0</v>
      </c>
      <c r="AA19" s="75">
        <v>50</v>
      </c>
      <c r="AB19" s="11">
        <f t="shared" si="42"/>
        <v>-50</v>
      </c>
      <c r="AC19" s="157">
        <v>50</v>
      </c>
      <c r="AD19" s="204">
        <f t="shared" si="9"/>
        <v>50</v>
      </c>
      <c r="AE19" s="102">
        <v>0</v>
      </c>
      <c r="AF19" s="75">
        <v>17</v>
      </c>
      <c r="AG19" s="11">
        <f t="shared" si="10"/>
        <v>-17</v>
      </c>
      <c r="AH19" s="43">
        <v>17</v>
      </c>
      <c r="AI19" s="204">
        <f t="shared" si="11"/>
        <v>17</v>
      </c>
      <c r="AJ19" s="102">
        <v>0</v>
      </c>
      <c r="AK19" s="75">
        <v>16</v>
      </c>
      <c r="AL19" s="11">
        <f t="shared" si="12"/>
        <v>-16</v>
      </c>
      <c r="AM19" s="43">
        <v>16</v>
      </c>
      <c r="AN19" s="204">
        <f t="shared" si="13"/>
        <v>16</v>
      </c>
      <c r="AO19" s="102">
        <v>0</v>
      </c>
      <c r="AP19" s="75">
        <v>8</v>
      </c>
      <c r="AQ19" s="11">
        <f t="shared" si="14"/>
        <v>-8</v>
      </c>
      <c r="AR19" s="157">
        <v>8</v>
      </c>
      <c r="AS19" s="204">
        <f t="shared" si="15"/>
        <v>8</v>
      </c>
      <c r="AT19" s="102">
        <v>0</v>
      </c>
      <c r="AU19" s="75">
        <v>20</v>
      </c>
      <c r="AV19" s="11">
        <f t="shared" si="16"/>
        <v>-20</v>
      </c>
      <c r="AW19" s="43">
        <v>30</v>
      </c>
      <c r="AX19" s="204">
        <f t="shared" si="17"/>
        <v>30</v>
      </c>
      <c r="AY19" s="102">
        <v>0</v>
      </c>
      <c r="AZ19" s="75">
        <v>12</v>
      </c>
      <c r="BA19" s="11">
        <f t="shared" si="18"/>
        <v>-12</v>
      </c>
      <c r="BB19" s="157">
        <v>12</v>
      </c>
      <c r="BC19" s="204">
        <f t="shared" si="19"/>
        <v>12</v>
      </c>
      <c r="BD19" s="101">
        <v>80</v>
      </c>
      <c r="BE19" s="75">
        <v>236</v>
      </c>
      <c r="BF19" s="11">
        <f t="shared" si="20"/>
        <v>-156</v>
      </c>
      <c r="BG19" s="157">
        <v>156</v>
      </c>
      <c r="BH19" s="197">
        <f t="shared" si="21"/>
        <v>236</v>
      </c>
      <c r="BI19" s="75">
        <v>0</v>
      </c>
      <c r="BJ19" s="75">
        <v>45</v>
      </c>
      <c r="BK19" s="11">
        <f t="shared" si="22"/>
        <v>-45</v>
      </c>
      <c r="BL19" s="157">
        <v>45</v>
      </c>
      <c r="BM19" s="220">
        <f t="shared" si="23"/>
        <v>45</v>
      </c>
      <c r="BN19" s="102">
        <v>0</v>
      </c>
      <c r="BO19" s="75">
        <v>47</v>
      </c>
      <c r="BP19" s="11">
        <f t="shared" si="24"/>
        <v>-47</v>
      </c>
      <c r="BQ19" s="157">
        <v>47</v>
      </c>
      <c r="BR19" s="204">
        <f t="shared" si="25"/>
        <v>47</v>
      </c>
      <c r="BS19" s="102">
        <v>0</v>
      </c>
      <c r="BT19" s="75">
        <v>67</v>
      </c>
      <c r="BU19" s="11">
        <f t="shared" si="26"/>
        <v>-67</v>
      </c>
      <c r="BV19" s="157">
        <v>67</v>
      </c>
      <c r="BW19" s="204">
        <f t="shared" si="27"/>
        <v>67</v>
      </c>
      <c r="BX19" s="102">
        <v>0</v>
      </c>
      <c r="BY19" s="75">
        <v>24</v>
      </c>
      <c r="BZ19" s="11">
        <f t="shared" si="28"/>
        <v>-24</v>
      </c>
      <c r="CA19" s="43">
        <v>24</v>
      </c>
      <c r="CB19" s="204">
        <f t="shared" si="29"/>
        <v>24</v>
      </c>
      <c r="CC19" s="102">
        <v>0</v>
      </c>
      <c r="CD19" s="75">
        <v>11</v>
      </c>
      <c r="CE19" s="12">
        <f t="shared" si="30"/>
        <v>-11</v>
      </c>
      <c r="CF19" s="158">
        <v>11</v>
      </c>
      <c r="CG19" s="204">
        <f t="shared" si="31"/>
        <v>11</v>
      </c>
      <c r="CH19" s="102">
        <v>0</v>
      </c>
      <c r="CI19" s="75">
        <v>44</v>
      </c>
      <c r="CJ19" s="12">
        <f t="shared" si="32"/>
        <v>-44</v>
      </c>
      <c r="CK19" s="158">
        <v>44</v>
      </c>
      <c r="CL19" s="204">
        <f t="shared" si="33"/>
        <v>44</v>
      </c>
      <c r="CM19" s="102">
        <v>0</v>
      </c>
      <c r="CN19" s="75">
        <v>19</v>
      </c>
      <c r="CO19" s="12">
        <f t="shared" si="43"/>
        <v>-19</v>
      </c>
      <c r="CP19" s="158">
        <v>19</v>
      </c>
      <c r="CQ19" s="204">
        <f t="shared" si="35"/>
        <v>19</v>
      </c>
      <c r="CR19" s="102">
        <v>0</v>
      </c>
      <c r="CS19" s="75">
        <v>24</v>
      </c>
      <c r="CT19" s="26">
        <f t="shared" si="36"/>
        <v>-24</v>
      </c>
      <c r="CU19" s="158">
        <v>24</v>
      </c>
      <c r="CV19" s="204">
        <f t="shared" si="37"/>
        <v>24</v>
      </c>
    </row>
    <row r="20" spans="1:100" ht="51.6" customHeight="1" x14ac:dyDescent="0.3">
      <c r="A20" s="18">
        <v>18</v>
      </c>
      <c r="B20" s="40" t="s">
        <v>45</v>
      </c>
      <c r="C20" s="26">
        <v>8</v>
      </c>
      <c r="D20" s="26">
        <v>20</v>
      </c>
      <c r="E20" s="222">
        <f t="shared" si="0"/>
        <v>119</v>
      </c>
      <c r="F20" s="222">
        <f t="shared" si="1"/>
        <v>201</v>
      </c>
      <c r="G20" s="222">
        <f t="shared" si="2"/>
        <v>-82</v>
      </c>
      <c r="H20" s="222">
        <f t="shared" si="3"/>
        <v>82</v>
      </c>
      <c r="I20" s="258">
        <f t="shared" si="38"/>
        <v>201</v>
      </c>
      <c r="J20" s="219">
        <f t="shared" si="39"/>
        <v>0</v>
      </c>
      <c r="K20" s="299">
        <v>0</v>
      </c>
      <c r="L20" s="193">
        <v>24</v>
      </c>
      <c r="M20" s="11">
        <f t="shared" si="44"/>
        <v>-24</v>
      </c>
      <c r="N20" s="11">
        <v>0</v>
      </c>
      <c r="O20" s="204">
        <f t="shared" si="41"/>
        <v>0</v>
      </c>
      <c r="P20" s="299">
        <v>0</v>
      </c>
      <c r="Q20" s="192">
        <v>2</v>
      </c>
      <c r="R20" s="11">
        <f t="shared" si="4"/>
        <v>-2</v>
      </c>
      <c r="S20" s="11">
        <v>0</v>
      </c>
      <c r="T20" s="204">
        <f t="shared" si="5"/>
        <v>0</v>
      </c>
      <c r="U20" s="299">
        <v>60</v>
      </c>
      <c r="V20" s="192">
        <v>4</v>
      </c>
      <c r="W20" s="11">
        <f t="shared" si="6"/>
        <v>56</v>
      </c>
      <c r="X20" s="43">
        <v>0</v>
      </c>
      <c r="Y20" s="204">
        <f t="shared" si="7"/>
        <v>60</v>
      </c>
      <c r="Z20" s="299">
        <v>15</v>
      </c>
      <c r="AA20" s="192">
        <v>14</v>
      </c>
      <c r="AB20" s="11">
        <f t="shared" si="42"/>
        <v>1</v>
      </c>
      <c r="AC20" s="43">
        <v>0</v>
      </c>
      <c r="AD20" s="204">
        <f t="shared" si="9"/>
        <v>15</v>
      </c>
      <c r="AE20" s="299">
        <v>0</v>
      </c>
      <c r="AF20" s="192">
        <v>3</v>
      </c>
      <c r="AG20" s="11">
        <f t="shared" si="10"/>
        <v>-3</v>
      </c>
      <c r="AH20" s="11">
        <v>0</v>
      </c>
      <c r="AI20" s="204">
        <f t="shared" si="11"/>
        <v>0</v>
      </c>
      <c r="AJ20" s="299">
        <v>0</v>
      </c>
      <c r="AK20" s="192">
        <v>2</v>
      </c>
      <c r="AL20" s="11">
        <f t="shared" si="12"/>
        <v>-2</v>
      </c>
      <c r="AM20" s="11">
        <v>0</v>
      </c>
      <c r="AN20" s="204">
        <f t="shared" si="13"/>
        <v>0</v>
      </c>
      <c r="AO20" s="299">
        <v>0</v>
      </c>
      <c r="AP20" s="192">
        <v>1</v>
      </c>
      <c r="AQ20" s="11">
        <f t="shared" si="14"/>
        <v>-1</v>
      </c>
      <c r="AR20" s="11">
        <v>0</v>
      </c>
      <c r="AS20" s="204">
        <f t="shared" si="15"/>
        <v>0</v>
      </c>
      <c r="AT20" s="299">
        <v>0</v>
      </c>
      <c r="AU20" s="192">
        <v>8</v>
      </c>
      <c r="AV20" s="11">
        <f t="shared" si="16"/>
        <v>-8</v>
      </c>
      <c r="AW20" s="11">
        <v>0</v>
      </c>
      <c r="AX20" s="204">
        <f t="shared" si="17"/>
        <v>0</v>
      </c>
      <c r="AY20" s="299">
        <v>0</v>
      </c>
      <c r="AZ20" s="192">
        <v>2</v>
      </c>
      <c r="BA20" s="11">
        <f t="shared" si="18"/>
        <v>-2</v>
      </c>
      <c r="BB20" s="11">
        <v>0</v>
      </c>
      <c r="BC20" s="204">
        <f t="shared" si="19"/>
        <v>0</v>
      </c>
      <c r="BD20" s="298">
        <v>30</v>
      </c>
      <c r="BE20" s="192">
        <v>94</v>
      </c>
      <c r="BF20" s="11">
        <f t="shared" si="20"/>
        <v>-64</v>
      </c>
      <c r="BG20" s="157">
        <v>64</v>
      </c>
      <c r="BH20" s="197">
        <f t="shared" si="21"/>
        <v>94</v>
      </c>
      <c r="BI20" s="192">
        <v>14</v>
      </c>
      <c r="BJ20" s="192">
        <v>9</v>
      </c>
      <c r="BK20" s="11">
        <f t="shared" si="22"/>
        <v>5</v>
      </c>
      <c r="BL20" s="43">
        <v>0</v>
      </c>
      <c r="BM20" s="220">
        <f t="shared" si="23"/>
        <v>14</v>
      </c>
      <c r="BN20" s="299">
        <v>0</v>
      </c>
      <c r="BO20" s="192">
        <v>7</v>
      </c>
      <c r="BP20" s="11">
        <f t="shared" si="24"/>
        <v>-7</v>
      </c>
      <c r="BQ20" s="11">
        <v>0</v>
      </c>
      <c r="BR20" s="204">
        <f t="shared" si="25"/>
        <v>0</v>
      </c>
      <c r="BS20" s="299">
        <v>0</v>
      </c>
      <c r="BT20" s="192">
        <v>9</v>
      </c>
      <c r="BU20" s="11">
        <f t="shared" si="26"/>
        <v>-9</v>
      </c>
      <c r="BV20" s="11">
        <v>0</v>
      </c>
      <c r="BW20" s="204">
        <f t="shared" si="27"/>
        <v>0</v>
      </c>
      <c r="BX20" s="299">
        <v>0</v>
      </c>
      <c r="BY20" s="192">
        <v>4</v>
      </c>
      <c r="BZ20" s="11">
        <f t="shared" si="28"/>
        <v>-4</v>
      </c>
      <c r="CA20" s="11">
        <v>0</v>
      </c>
      <c r="CB20" s="204">
        <f t="shared" si="29"/>
        <v>0</v>
      </c>
      <c r="CC20" s="299">
        <v>0</v>
      </c>
      <c r="CD20" s="192">
        <v>3</v>
      </c>
      <c r="CE20" s="12">
        <f t="shared" si="30"/>
        <v>-3</v>
      </c>
      <c r="CF20" s="158">
        <v>3</v>
      </c>
      <c r="CG20" s="204">
        <f t="shared" si="31"/>
        <v>3</v>
      </c>
      <c r="CH20" s="299">
        <v>0</v>
      </c>
      <c r="CI20" s="192">
        <v>6</v>
      </c>
      <c r="CJ20" s="12">
        <f t="shared" si="32"/>
        <v>-6</v>
      </c>
      <c r="CK20" s="158">
        <v>6</v>
      </c>
      <c r="CL20" s="204">
        <f t="shared" si="33"/>
        <v>6</v>
      </c>
      <c r="CM20" s="299">
        <v>0</v>
      </c>
      <c r="CN20" s="192">
        <v>4</v>
      </c>
      <c r="CO20" s="12">
        <f t="shared" si="43"/>
        <v>-4</v>
      </c>
      <c r="CP20" s="158">
        <v>4</v>
      </c>
      <c r="CQ20" s="204">
        <f t="shared" si="35"/>
        <v>4</v>
      </c>
      <c r="CR20" s="299">
        <v>0</v>
      </c>
      <c r="CS20" s="192">
        <v>5</v>
      </c>
      <c r="CT20" s="26">
        <f t="shared" si="36"/>
        <v>-5</v>
      </c>
      <c r="CU20" s="158">
        <v>5</v>
      </c>
      <c r="CV20" s="204">
        <f t="shared" si="37"/>
        <v>5</v>
      </c>
    </row>
    <row r="21" spans="1:100" ht="51.6" customHeight="1" thickBot="1" x14ac:dyDescent="0.35">
      <c r="A21" s="37">
        <v>19</v>
      </c>
      <c r="B21" s="40" t="s">
        <v>46</v>
      </c>
      <c r="C21" s="35">
        <v>8</v>
      </c>
      <c r="D21" s="35">
        <v>30</v>
      </c>
      <c r="E21" s="222">
        <f t="shared" si="0"/>
        <v>0</v>
      </c>
      <c r="F21" s="222">
        <f t="shared" si="1"/>
        <v>89</v>
      </c>
      <c r="G21" s="222">
        <f t="shared" si="2"/>
        <v>-89</v>
      </c>
      <c r="H21" s="222">
        <f t="shared" si="3"/>
        <v>89</v>
      </c>
      <c r="I21" s="258">
        <f t="shared" si="38"/>
        <v>89</v>
      </c>
      <c r="J21" s="219">
        <f t="shared" si="39"/>
        <v>0</v>
      </c>
      <c r="K21" s="299">
        <v>0</v>
      </c>
      <c r="L21" s="192">
        <v>7</v>
      </c>
      <c r="M21" s="26">
        <f t="shared" si="44"/>
        <v>-7</v>
      </c>
      <c r="N21" s="158">
        <v>7</v>
      </c>
      <c r="O21" s="204">
        <f t="shared" si="41"/>
        <v>7</v>
      </c>
      <c r="P21" s="299">
        <v>0</v>
      </c>
      <c r="Q21" s="192">
        <v>1</v>
      </c>
      <c r="R21" s="26">
        <f t="shared" si="4"/>
        <v>-1</v>
      </c>
      <c r="S21" s="158">
        <v>1</v>
      </c>
      <c r="T21" s="204">
        <f t="shared" si="5"/>
        <v>1</v>
      </c>
      <c r="U21" s="299">
        <v>0</v>
      </c>
      <c r="V21" s="192">
        <v>2</v>
      </c>
      <c r="W21" s="26">
        <f t="shared" si="6"/>
        <v>-2</v>
      </c>
      <c r="X21" s="158">
        <v>2</v>
      </c>
      <c r="Y21" s="204">
        <f t="shared" si="7"/>
        <v>2</v>
      </c>
      <c r="Z21" s="299">
        <v>0</v>
      </c>
      <c r="AA21" s="192">
        <v>11</v>
      </c>
      <c r="AB21" s="26">
        <f t="shared" si="42"/>
        <v>-11</v>
      </c>
      <c r="AC21" s="158">
        <v>11</v>
      </c>
      <c r="AD21" s="204">
        <f t="shared" si="9"/>
        <v>11</v>
      </c>
      <c r="AE21" s="299">
        <v>0</v>
      </c>
      <c r="AF21" s="192">
        <v>2</v>
      </c>
      <c r="AG21" s="26">
        <f t="shared" si="10"/>
        <v>-2</v>
      </c>
      <c r="AH21" s="158">
        <v>2</v>
      </c>
      <c r="AI21" s="204">
        <f t="shared" si="11"/>
        <v>2</v>
      </c>
      <c r="AJ21" s="299">
        <v>0</v>
      </c>
      <c r="AK21" s="192">
        <v>2</v>
      </c>
      <c r="AL21" s="26">
        <f t="shared" si="12"/>
        <v>-2</v>
      </c>
      <c r="AM21" s="158">
        <v>2</v>
      </c>
      <c r="AN21" s="204">
        <f t="shared" si="13"/>
        <v>2</v>
      </c>
      <c r="AO21" s="299">
        <v>0</v>
      </c>
      <c r="AP21" s="192">
        <v>1</v>
      </c>
      <c r="AQ21" s="26">
        <f t="shared" si="14"/>
        <v>-1</v>
      </c>
      <c r="AR21" s="158">
        <v>1</v>
      </c>
      <c r="AS21" s="204">
        <f t="shared" si="15"/>
        <v>1</v>
      </c>
      <c r="AT21" s="299">
        <v>0</v>
      </c>
      <c r="AU21" s="192">
        <v>2</v>
      </c>
      <c r="AV21" s="26">
        <f t="shared" si="16"/>
        <v>-2</v>
      </c>
      <c r="AW21" s="158">
        <v>2</v>
      </c>
      <c r="AX21" s="204">
        <f t="shared" si="17"/>
        <v>2</v>
      </c>
      <c r="AY21" s="299">
        <v>0</v>
      </c>
      <c r="AZ21" s="192">
        <v>1</v>
      </c>
      <c r="BA21" s="26">
        <f t="shared" si="18"/>
        <v>-1</v>
      </c>
      <c r="BB21" s="158">
        <v>1</v>
      </c>
      <c r="BC21" s="204">
        <f t="shared" si="19"/>
        <v>1</v>
      </c>
      <c r="BD21" s="298">
        <v>0</v>
      </c>
      <c r="BE21" s="192">
        <v>36</v>
      </c>
      <c r="BF21" s="26">
        <f t="shared" si="20"/>
        <v>-36</v>
      </c>
      <c r="BG21" s="158">
        <v>36</v>
      </c>
      <c r="BH21" s="197">
        <f t="shared" si="21"/>
        <v>36</v>
      </c>
      <c r="BI21" s="192">
        <v>0</v>
      </c>
      <c r="BJ21" s="192">
        <v>4</v>
      </c>
      <c r="BK21" s="26">
        <f t="shared" si="22"/>
        <v>-4</v>
      </c>
      <c r="BL21" s="158">
        <v>4</v>
      </c>
      <c r="BM21" s="220">
        <f t="shared" si="23"/>
        <v>4</v>
      </c>
      <c r="BN21" s="299">
        <v>0</v>
      </c>
      <c r="BO21" s="192">
        <v>4</v>
      </c>
      <c r="BP21" s="26">
        <f t="shared" si="24"/>
        <v>-4</v>
      </c>
      <c r="BQ21" s="158">
        <v>4</v>
      </c>
      <c r="BR21" s="204">
        <f t="shared" si="25"/>
        <v>4</v>
      </c>
      <c r="BS21" s="299">
        <v>0</v>
      </c>
      <c r="BT21" s="192">
        <v>5</v>
      </c>
      <c r="BU21" s="26">
        <f t="shared" si="26"/>
        <v>-5</v>
      </c>
      <c r="BV21" s="158">
        <v>5</v>
      </c>
      <c r="BW21" s="204">
        <f t="shared" si="27"/>
        <v>5</v>
      </c>
      <c r="BX21" s="299">
        <v>0</v>
      </c>
      <c r="BY21" s="192">
        <v>3</v>
      </c>
      <c r="BZ21" s="26">
        <f t="shared" si="28"/>
        <v>-3</v>
      </c>
      <c r="CA21" s="158">
        <v>3</v>
      </c>
      <c r="CB21" s="204">
        <f t="shared" si="29"/>
        <v>3</v>
      </c>
      <c r="CC21" s="299">
        <v>0</v>
      </c>
      <c r="CD21" s="192">
        <v>2</v>
      </c>
      <c r="CE21" s="65">
        <f t="shared" si="30"/>
        <v>-2</v>
      </c>
      <c r="CF21" s="158">
        <v>2</v>
      </c>
      <c r="CG21" s="204">
        <f t="shared" si="31"/>
        <v>2</v>
      </c>
      <c r="CH21" s="299">
        <v>0</v>
      </c>
      <c r="CI21" s="192">
        <v>3</v>
      </c>
      <c r="CJ21" s="65">
        <f t="shared" si="32"/>
        <v>-3</v>
      </c>
      <c r="CK21" s="158">
        <v>3</v>
      </c>
      <c r="CL21" s="204">
        <f t="shared" si="33"/>
        <v>3</v>
      </c>
      <c r="CM21" s="299">
        <v>0</v>
      </c>
      <c r="CN21" s="192">
        <v>2</v>
      </c>
      <c r="CO21" s="65">
        <f t="shared" si="43"/>
        <v>-2</v>
      </c>
      <c r="CP21" s="158">
        <v>2</v>
      </c>
      <c r="CQ21" s="204">
        <f t="shared" si="35"/>
        <v>2</v>
      </c>
      <c r="CR21" s="299">
        <v>0</v>
      </c>
      <c r="CS21" s="192">
        <v>1</v>
      </c>
      <c r="CT21" s="26">
        <f t="shared" si="36"/>
        <v>-1</v>
      </c>
      <c r="CU21" s="158">
        <v>1</v>
      </c>
      <c r="CV21" s="204">
        <f t="shared" si="37"/>
        <v>1</v>
      </c>
    </row>
    <row r="22" spans="1:100" ht="51.6" customHeight="1" x14ac:dyDescent="0.3">
      <c r="A22" s="18">
        <v>20</v>
      </c>
      <c r="B22" s="54" t="s">
        <v>47</v>
      </c>
      <c r="C22" s="55">
        <v>15</v>
      </c>
      <c r="D22" s="56">
        <v>120</v>
      </c>
      <c r="E22" s="222">
        <f t="shared" si="0"/>
        <v>226</v>
      </c>
      <c r="F22" s="222">
        <f t="shared" si="1"/>
        <v>780</v>
      </c>
      <c r="G22" s="222">
        <f t="shared" si="2"/>
        <v>-554</v>
      </c>
      <c r="H22" s="222">
        <f t="shared" si="3"/>
        <v>554</v>
      </c>
      <c r="I22" s="258">
        <f t="shared" si="38"/>
        <v>780</v>
      </c>
      <c r="J22" s="219">
        <f t="shared" si="39"/>
        <v>0</v>
      </c>
      <c r="K22" s="305">
        <v>0</v>
      </c>
      <c r="L22" s="194">
        <v>70</v>
      </c>
      <c r="M22" s="26">
        <f t="shared" si="44"/>
        <v>-70</v>
      </c>
      <c r="N22" s="158">
        <v>68</v>
      </c>
      <c r="O22" s="204">
        <f t="shared" si="41"/>
        <v>68</v>
      </c>
      <c r="P22" s="299">
        <v>0</v>
      </c>
      <c r="Q22" s="192">
        <v>12</v>
      </c>
      <c r="R22" s="26">
        <f t="shared" si="4"/>
        <v>-12</v>
      </c>
      <c r="S22" s="50">
        <v>15</v>
      </c>
      <c r="T22" s="204">
        <f t="shared" si="5"/>
        <v>15</v>
      </c>
      <c r="U22" s="299">
        <v>0</v>
      </c>
      <c r="V22" s="192">
        <v>10</v>
      </c>
      <c r="W22" s="26">
        <f t="shared" si="6"/>
        <v>-10</v>
      </c>
      <c r="X22" s="158">
        <v>10</v>
      </c>
      <c r="Y22" s="204">
        <f t="shared" si="7"/>
        <v>10</v>
      </c>
      <c r="Z22" s="299">
        <v>0</v>
      </c>
      <c r="AA22" s="192">
        <v>56</v>
      </c>
      <c r="AB22" s="26">
        <f t="shared" si="42"/>
        <v>-56</v>
      </c>
      <c r="AC22" s="158">
        <v>56</v>
      </c>
      <c r="AD22" s="204">
        <f t="shared" si="9"/>
        <v>56</v>
      </c>
      <c r="AE22" s="299">
        <v>0</v>
      </c>
      <c r="AF22" s="192">
        <v>11</v>
      </c>
      <c r="AG22" s="26">
        <f t="shared" si="10"/>
        <v>-11</v>
      </c>
      <c r="AH22" s="158">
        <v>11</v>
      </c>
      <c r="AI22" s="204">
        <f t="shared" si="11"/>
        <v>11</v>
      </c>
      <c r="AJ22" s="299">
        <v>0</v>
      </c>
      <c r="AK22" s="192">
        <v>11</v>
      </c>
      <c r="AL22" s="26">
        <f t="shared" si="12"/>
        <v>-11</v>
      </c>
      <c r="AM22" s="158">
        <v>15</v>
      </c>
      <c r="AN22" s="204">
        <f t="shared" si="13"/>
        <v>15</v>
      </c>
      <c r="AO22" s="299">
        <v>0</v>
      </c>
      <c r="AP22" s="192">
        <v>4</v>
      </c>
      <c r="AQ22" s="26">
        <f t="shared" si="14"/>
        <v>-4</v>
      </c>
      <c r="AR22" s="158">
        <v>1</v>
      </c>
      <c r="AS22" s="204">
        <f t="shared" si="15"/>
        <v>1</v>
      </c>
      <c r="AT22" s="299">
        <v>0</v>
      </c>
      <c r="AU22" s="192">
        <v>34</v>
      </c>
      <c r="AV22" s="26">
        <f t="shared" si="16"/>
        <v>-34</v>
      </c>
      <c r="AW22" s="26">
        <v>30</v>
      </c>
      <c r="AX22" s="204">
        <f t="shared" si="17"/>
        <v>30</v>
      </c>
      <c r="AY22" s="299">
        <v>0</v>
      </c>
      <c r="AZ22" s="192">
        <v>6</v>
      </c>
      <c r="BA22" s="26">
        <f t="shared" si="18"/>
        <v>-6</v>
      </c>
      <c r="BB22" s="26">
        <v>0</v>
      </c>
      <c r="BC22" s="204">
        <f t="shared" si="19"/>
        <v>0</v>
      </c>
      <c r="BD22" s="298">
        <v>200</v>
      </c>
      <c r="BE22" s="192">
        <v>389</v>
      </c>
      <c r="BF22" s="26">
        <f t="shared" si="20"/>
        <v>-189</v>
      </c>
      <c r="BG22" s="158">
        <v>189</v>
      </c>
      <c r="BH22" s="197">
        <f t="shared" si="21"/>
        <v>389</v>
      </c>
      <c r="BI22" s="192">
        <v>0</v>
      </c>
      <c r="BJ22" s="192">
        <v>26</v>
      </c>
      <c r="BK22" s="26">
        <f t="shared" si="22"/>
        <v>-26</v>
      </c>
      <c r="BL22" s="158">
        <v>26</v>
      </c>
      <c r="BM22" s="220">
        <f t="shared" si="23"/>
        <v>26</v>
      </c>
      <c r="BN22" s="299">
        <v>0</v>
      </c>
      <c r="BO22" s="192">
        <v>32</v>
      </c>
      <c r="BP22" s="26">
        <f t="shared" si="24"/>
        <v>-32</v>
      </c>
      <c r="BQ22" s="50">
        <v>32</v>
      </c>
      <c r="BR22" s="204">
        <f t="shared" si="25"/>
        <v>32</v>
      </c>
      <c r="BS22" s="299">
        <v>0</v>
      </c>
      <c r="BT22" s="192">
        <v>27</v>
      </c>
      <c r="BU22" s="26">
        <f t="shared" si="26"/>
        <v>-27</v>
      </c>
      <c r="BV22" s="158">
        <v>27</v>
      </c>
      <c r="BW22" s="204">
        <f t="shared" si="27"/>
        <v>27</v>
      </c>
      <c r="BX22" s="299">
        <v>0</v>
      </c>
      <c r="BY22" s="192">
        <v>25</v>
      </c>
      <c r="BZ22" s="26">
        <f t="shared" si="28"/>
        <v>-25</v>
      </c>
      <c r="CA22" s="50">
        <v>25</v>
      </c>
      <c r="CB22" s="204">
        <f t="shared" si="29"/>
        <v>25</v>
      </c>
      <c r="CC22" s="299">
        <v>0</v>
      </c>
      <c r="CD22" s="192">
        <v>13</v>
      </c>
      <c r="CE22" s="65">
        <f t="shared" si="30"/>
        <v>-13</v>
      </c>
      <c r="CF22" s="158">
        <v>13</v>
      </c>
      <c r="CG22" s="204">
        <f t="shared" si="31"/>
        <v>13</v>
      </c>
      <c r="CH22" s="299">
        <v>0</v>
      </c>
      <c r="CI22" s="192">
        <v>21</v>
      </c>
      <c r="CJ22" s="65">
        <f t="shared" si="32"/>
        <v>-21</v>
      </c>
      <c r="CK22" s="158">
        <v>21</v>
      </c>
      <c r="CL22" s="204">
        <f t="shared" si="33"/>
        <v>21</v>
      </c>
      <c r="CM22" s="299">
        <v>0</v>
      </c>
      <c r="CN22" s="192">
        <v>15</v>
      </c>
      <c r="CO22" s="65">
        <f t="shared" si="43"/>
        <v>-15</v>
      </c>
      <c r="CP22" s="50">
        <v>15</v>
      </c>
      <c r="CQ22" s="204">
        <f t="shared" si="35"/>
        <v>15</v>
      </c>
      <c r="CR22" s="299">
        <v>26</v>
      </c>
      <c r="CS22" s="192">
        <v>18</v>
      </c>
      <c r="CT22" s="26">
        <f t="shared" si="36"/>
        <v>8</v>
      </c>
      <c r="CU22" s="50">
        <v>0</v>
      </c>
      <c r="CV22" s="204">
        <f t="shared" si="37"/>
        <v>26</v>
      </c>
    </row>
    <row r="23" spans="1:100" ht="120" customHeight="1" thickBot="1" x14ac:dyDescent="0.35">
      <c r="A23" s="37">
        <v>21</v>
      </c>
      <c r="B23" s="40" t="s">
        <v>125</v>
      </c>
      <c r="C23" s="58">
        <v>6</v>
      </c>
      <c r="D23" s="59">
        <v>9</v>
      </c>
      <c r="E23" s="222">
        <f t="shared" si="0"/>
        <v>16</v>
      </c>
      <c r="F23" s="222">
        <f t="shared" si="1"/>
        <v>43</v>
      </c>
      <c r="G23" s="222">
        <f t="shared" si="2"/>
        <v>-27</v>
      </c>
      <c r="H23" s="222">
        <f t="shared" si="3"/>
        <v>27</v>
      </c>
      <c r="I23" s="258">
        <f t="shared" si="38"/>
        <v>43</v>
      </c>
      <c r="J23" s="219">
        <f t="shared" si="39"/>
        <v>0</v>
      </c>
      <c r="K23" s="299">
        <v>0</v>
      </c>
      <c r="L23" s="192">
        <v>3</v>
      </c>
      <c r="M23" s="26">
        <f t="shared" si="44"/>
        <v>-3</v>
      </c>
      <c r="N23" s="158">
        <v>3</v>
      </c>
      <c r="O23" s="204">
        <f t="shared" si="41"/>
        <v>3</v>
      </c>
      <c r="P23" s="299">
        <v>0</v>
      </c>
      <c r="Q23" s="192">
        <v>1</v>
      </c>
      <c r="R23" s="26">
        <f t="shared" si="4"/>
        <v>-1</v>
      </c>
      <c r="S23" s="158">
        <v>1</v>
      </c>
      <c r="T23" s="204">
        <f t="shared" si="5"/>
        <v>1</v>
      </c>
      <c r="U23" s="299">
        <v>0</v>
      </c>
      <c r="V23" s="192">
        <v>1</v>
      </c>
      <c r="W23" s="26">
        <f t="shared" si="6"/>
        <v>-1</v>
      </c>
      <c r="X23" s="158">
        <v>1</v>
      </c>
      <c r="Y23" s="204">
        <f t="shared" si="7"/>
        <v>1</v>
      </c>
      <c r="Z23" s="299">
        <v>0</v>
      </c>
      <c r="AA23" s="192">
        <v>3</v>
      </c>
      <c r="AB23" s="26">
        <f t="shared" si="42"/>
        <v>-3</v>
      </c>
      <c r="AC23" s="158">
        <v>3</v>
      </c>
      <c r="AD23" s="204">
        <f t="shared" si="9"/>
        <v>3</v>
      </c>
      <c r="AE23" s="299">
        <v>0</v>
      </c>
      <c r="AF23" s="192">
        <v>1</v>
      </c>
      <c r="AG23" s="26">
        <f t="shared" si="10"/>
        <v>-1</v>
      </c>
      <c r="AH23" s="158">
        <v>1</v>
      </c>
      <c r="AI23" s="204">
        <f t="shared" si="11"/>
        <v>1</v>
      </c>
      <c r="AJ23" s="299">
        <v>0</v>
      </c>
      <c r="AK23" s="192">
        <v>1</v>
      </c>
      <c r="AL23" s="26">
        <f t="shared" si="12"/>
        <v>-1</v>
      </c>
      <c r="AM23" s="158">
        <v>1</v>
      </c>
      <c r="AN23" s="204">
        <f t="shared" si="13"/>
        <v>1</v>
      </c>
      <c r="AO23" s="299">
        <v>0</v>
      </c>
      <c r="AP23" s="192">
        <v>1</v>
      </c>
      <c r="AQ23" s="26">
        <f t="shared" si="14"/>
        <v>-1</v>
      </c>
      <c r="AR23" s="158">
        <v>1</v>
      </c>
      <c r="AS23" s="204">
        <f t="shared" si="15"/>
        <v>1</v>
      </c>
      <c r="AT23" s="299">
        <v>0</v>
      </c>
      <c r="AU23" s="192">
        <v>2</v>
      </c>
      <c r="AV23" s="26">
        <f t="shared" si="16"/>
        <v>-2</v>
      </c>
      <c r="AW23" s="158">
        <v>2</v>
      </c>
      <c r="AX23" s="204">
        <f t="shared" si="17"/>
        <v>2</v>
      </c>
      <c r="AY23" s="299">
        <v>0</v>
      </c>
      <c r="AZ23" s="192">
        <v>1</v>
      </c>
      <c r="BA23" s="26">
        <f t="shared" si="18"/>
        <v>-1</v>
      </c>
      <c r="BB23" s="158">
        <v>1</v>
      </c>
      <c r="BC23" s="204">
        <f t="shared" si="19"/>
        <v>1</v>
      </c>
      <c r="BD23" s="298">
        <v>16</v>
      </c>
      <c r="BE23" s="192">
        <v>17</v>
      </c>
      <c r="BF23" s="26">
        <f t="shared" si="20"/>
        <v>-1</v>
      </c>
      <c r="BG23" s="158">
        <v>1</v>
      </c>
      <c r="BH23" s="197">
        <f t="shared" si="21"/>
        <v>17</v>
      </c>
      <c r="BI23" s="192">
        <v>0</v>
      </c>
      <c r="BJ23" s="192">
        <v>2</v>
      </c>
      <c r="BK23" s="26">
        <f t="shared" si="22"/>
        <v>-2</v>
      </c>
      <c r="BL23" s="158">
        <v>2</v>
      </c>
      <c r="BM23" s="220">
        <f t="shared" si="23"/>
        <v>2</v>
      </c>
      <c r="BN23" s="299">
        <v>0</v>
      </c>
      <c r="BO23" s="192">
        <v>2</v>
      </c>
      <c r="BP23" s="26">
        <f t="shared" si="24"/>
        <v>-2</v>
      </c>
      <c r="BQ23" s="158">
        <v>2</v>
      </c>
      <c r="BR23" s="204">
        <f t="shared" si="25"/>
        <v>2</v>
      </c>
      <c r="BS23" s="299">
        <v>0</v>
      </c>
      <c r="BT23" s="192">
        <v>2</v>
      </c>
      <c r="BU23" s="26">
        <f t="shared" si="26"/>
        <v>-2</v>
      </c>
      <c r="BV23" s="158">
        <v>2</v>
      </c>
      <c r="BW23" s="204">
        <f t="shared" si="27"/>
        <v>2</v>
      </c>
      <c r="BX23" s="299">
        <v>0</v>
      </c>
      <c r="BY23" s="192">
        <v>2</v>
      </c>
      <c r="BZ23" s="26">
        <f t="shared" si="28"/>
        <v>-2</v>
      </c>
      <c r="CA23" s="158">
        <v>2</v>
      </c>
      <c r="CB23" s="204">
        <f t="shared" si="29"/>
        <v>2</v>
      </c>
      <c r="CC23" s="299">
        <v>0</v>
      </c>
      <c r="CD23" s="192">
        <v>1</v>
      </c>
      <c r="CE23" s="65">
        <f t="shared" si="30"/>
        <v>-1</v>
      </c>
      <c r="CF23" s="158">
        <v>1</v>
      </c>
      <c r="CG23" s="204">
        <f t="shared" si="31"/>
        <v>1</v>
      </c>
      <c r="CH23" s="299">
        <v>0</v>
      </c>
      <c r="CI23" s="192">
        <v>1</v>
      </c>
      <c r="CJ23" s="65">
        <f t="shared" si="32"/>
        <v>-1</v>
      </c>
      <c r="CK23" s="158">
        <v>1</v>
      </c>
      <c r="CL23" s="204">
        <f t="shared" si="33"/>
        <v>1</v>
      </c>
      <c r="CM23" s="299">
        <v>0</v>
      </c>
      <c r="CN23" s="192">
        <v>1</v>
      </c>
      <c r="CO23" s="65">
        <f t="shared" si="43"/>
        <v>-1</v>
      </c>
      <c r="CP23" s="158">
        <v>1</v>
      </c>
      <c r="CQ23" s="204">
        <f t="shared" si="35"/>
        <v>1</v>
      </c>
      <c r="CR23" s="299">
        <v>0</v>
      </c>
      <c r="CS23" s="192">
        <v>1</v>
      </c>
      <c r="CT23" s="26">
        <f t="shared" si="36"/>
        <v>-1</v>
      </c>
      <c r="CU23" s="158">
        <v>1</v>
      </c>
      <c r="CV23" s="204">
        <f t="shared" si="37"/>
        <v>1</v>
      </c>
    </row>
    <row r="24" spans="1:100" ht="120" customHeight="1" x14ac:dyDescent="0.3">
      <c r="A24" s="18">
        <v>22</v>
      </c>
      <c r="B24" s="40" t="s">
        <v>49</v>
      </c>
      <c r="C24" s="55">
        <v>8</v>
      </c>
      <c r="D24" s="56">
        <v>15</v>
      </c>
      <c r="E24" s="222">
        <f t="shared" si="0"/>
        <v>10</v>
      </c>
      <c r="F24" s="222">
        <f t="shared" si="1"/>
        <v>189</v>
      </c>
      <c r="G24" s="222">
        <f t="shared" si="2"/>
        <v>-179</v>
      </c>
      <c r="H24" s="222">
        <f t="shared" si="3"/>
        <v>179</v>
      </c>
      <c r="I24" s="258">
        <f t="shared" si="38"/>
        <v>189</v>
      </c>
      <c r="J24" s="219">
        <f t="shared" si="39"/>
        <v>0</v>
      </c>
      <c r="K24" s="299">
        <v>0</v>
      </c>
      <c r="L24" s="192">
        <v>17</v>
      </c>
      <c r="M24" s="26">
        <f t="shared" si="44"/>
        <v>-17</v>
      </c>
      <c r="N24" s="158">
        <v>17</v>
      </c>
      <c r="O24" s="204">
        <f t="shared" si="41"/>
        <v>17</v>
      </c>
      <c r="P24" s="299">
        <v>0</v>
      </c>
      <c r="Q24" s="192">
        <v>2</v>
      </c>
      <c r="R24" s="26">
        <f t="shared" si="4"/>
        <v>-2</v>
      </c>
      <c r="S24" s="158">
        <v>2</v>
      </c>
      <c r="T24" s="204">
        <f t="shared" si="5"/>
        <v>2</v>
      </c>
      <c r="U24" s="299">
        <v>0</v>
      </c>
      <c r="V24" s="192">
        <v>3</v>
      </c>
      <c r="W24" s="26">
        <f t="shared" si="6"/>
        <v>-3</v>
      </c>
      <c r="X24" s="158">
        <v>3</v>
      </c>
      <c r="Y24" s="204">
        <f t="shared" si="7"/>
        <v>3</v>
      </c>
      <c r="Z24" s="299">
        <v>10</v>
      </c>
      <c r="AA24" s="192">
        <v>10</v>
      </c>
      <c r="AB24" s="26">
        <f t="shared" si="42"/>
        <v>0</v>
      </c>
      <c r="AC24" s="50">
        <v>0</v>
      </c>
      <c r="AD24" s="204">
        <f t="shared" si="9"/>
        <v>10</v>
      </c>
      <c r="AE24" s="299">
        <v>0</v>
      </c>
      <c r="AF24" s="192">
        <v>3</v>
      </c>
      <c r="AG24" s="26">
        <f t="shared" si="10"/>
        <v>-3</v>
      </c>
      <c r="AH24" s="158">
        <v>3</v>
      </c>
      <c r="AI24" s="204">
        <f t="shared" si="11"/>
        <v>3</v>
      </c>
      <c r="AJ24" s="299">
        <v>0</v>
      </c>
      <c r="AK24" s="192">
        <v>2</v>
      </c>
      <c r="AL24" s="26">
        <f t="shared" si="12"/>
        <v>-2</v>
      </c>
      <c r="AM24" s="158">
        <v>2</v>
      </c>
      <c r="AN24" s="204">
        <f t="shared" si="13"/>
        <v>2</v>
      </c>
      <c r="AO24" s="299">
        <v>0</v>
      </c>
      <c r="AP24" s="192">
        <v>2</v>
      </c>
      <c r="AQ24" s="26">
        <f t="shared" si="14"/>
        <v>-2</v>
      </c>
      <c r="AR24" s="158">
        <v>2</v>
      </c>
      <c r="AS24" s="204">
        <f t="shared" si="15"/>
        <v>2</v>
      </c>
      <c r="AT24" s="299">
        <v>0</v>
      </c>
      <c r="AU24" s="192">
        <v>11</v>
      </c>
      <c r="AV24" s="26">
        <f t="shared" si="16"/>
        <v>-11</v>
      </c>
      <c r="AW24" s="158">
        <v>11</v>
      </c>
      <c r="AX24" s="204">
        <f t="shared" si="17"/>
        <v>11</v>
      </c>
      <c r="AY24" s="299">
        <v>0</v>
      </c>
      <c r="AZ24" s="192">
        <v>2</v>
      </c>
      <c r="BA24" s="26">
        <f t="shared" si="18"/>
        <v>-2</v>
      </c>
      <c r="BB24" s="158">
        <v>2</v>
      </c>
      <c r="BC24" s="204">
        <f t="shared" si="19"/>
        <v>2</v>
      </c>
      <c r="BD24" s="298">
        <v>0</v>
      </c>
      <c r="BE24" s="192">
        <v>84</v>
      </c>
      <c r="BF24" s="26">
        <f t="shared" si="20"/>
        <v>-84</v>
      </c>
      <c r="BG24" s="158">
        <v>84</v>
      </c>
      <c r="BH24" s="197">
        <f t="shared" si="21"/>
        <v>84</v>
      </c>
      <c r="BI24" s="192">
        <v>0</v>
      </c>
      <c r="BJ24" s="192">
        <v>8</v>
      </c>
      <c r="BK24" s="26">
        <f t="shared" si="22"/>
        <v>-8</v>
      </c>
      <c r="BL24" s="158">
        <v>8</v>
      </c>
      <c r="BM24" s="220">
        <f t="shared" si="23"/>
        <v>8</v>
      </c>
      <c r="BN24" s="299">
        <v>0</v>
      </c>
      <c r="BO24" s="192">
        <v>5</v>
      </c>
      <c r="BP24" s="26">
        <f t="shared" si="24"/>
        <v>-5</v>
      </c>
      <c r="BQ24" s="158">
        <v>5</v>
      </c>
      <c r="BR24" s="204">
        <f t="shared" si="25"/>
        <v>5</v>
      </c>
      <c r="BS24" s="299">
        <v>0</v>
      </c>
      <c r="BT24" s="192">
        <v>9</v>
      </c>
      <c r="BU24" s="26">
        <f t="shared" si="26"/>
        <v>-9</v>
      </c>
      <c r="BV24" s="158">
        <v>9</v>
      </c>
      <c r="BW24" s="204">
        <f t="shared" si="27"/>
        <v>9</v>
      </c>
      <c r="BX24" s="299">
        <v>0</v>
      </c>
      <c r="BY24" s="192">
        <v>4</v>
      </c>
      <c r="BZ24" s="26">
        <f t="shared" si="28"/>
        <v>-4</v>
      </c>
      <c r="CA24" s="158">
        <v>4</v>
      </c>
      <c r="CB24" s="204">
        <f t="shared" si="29"/>
        <v>4</v>
      </c>
      <c r="CC24" s="299">
        <v>0</v>
      </c>
      <c r="CD24" s="192">
        <v>3</v>
      </c>
      <c r="CE24" s="65">
        <f t="shared" si="30"/>
        <v>-3</v>
      </c>
      <c r="CF24" s="158">
        <v>3</v>
      </c>
      <c r="CG24" s="204">
        <f t="shared" si="31"/>
        <v>3</v>
      </c>
      <c r="CH24" s="299">
        <v>0</v>
      </c>
      <c r="CI24" s="192">
        <v>6</v>
      </c>
      <c r="CJ24" s="65">
        <f t="shared" si="32"/>
        <v>-6</v>
      </c>
      <c r="CK24" s="158">
        <v>6</v>
      </c>
      <c r="CL24" s="204">
        <f t="shared" si="33"/>
        <v>6</v>
      </c>
      <c r="CM24" s="299">
        <v>0</v>
      </c>
      <c r="CN24" s="192">
        <v>4</v>
      </c>
      <c r="CO24" s="65">
        <f t="shared" si="43"/>
        <v>-4</v>
      </c>
      <c r="CP24" s="158">
        <v>4</v>
      </c>
      <c r="CQ24" s="204">
        <f t="shared" si="35"/>
        <v>4</v>
      </c>
      <c r="CR24" s="299">
        <v>0</v>
      </c>
      <c r="CS24" s="192">
        <v>14</v>
      </c>
      <c r="CT24" s="26">
        <f t="shared" si="36"/>
        <v>-14</v>
      </c>
      <c r="CU24" s="158">
        <v>14</v>
      </c>
      <c r="CV24" s="204">
        <f t="shared" si="37"/>
        <v>14</v>
      </c>
    </row>
    <row r="25" spans="1:100" ht="120" customHeight="1" thickBot="1" x14ac:dyDescent="0.35">
      <c r="A25" s="37">
        <v>23</v>
      </c>
      <c r="B25" s="40" t="s">
        <v>126</v>
      </c>
      <c r="C25" s="58">
        <v>8</v>
      </c>
      <c r="D25" s="58">
        <v>15</v>
      </c>
      <c r="E25" s="222">
        <f t="shared" si="0"/>
        <v>0</v>
      </c>
      <c r="F25" s="222">
        <f t="shared" si="1"/>
        <v>103</v>
      </c>
      <c r="G25" s="222">
        <f t="shared" si="2"/>
        <v>-103</v>
      </c>
      <c r="H25" s="222">
        <f t="shared" si="3"/>
        <v>103</v>
      </c>
      <c r="I25" s="258">
        <f t="shared" si="38"/>
        <v>103</v>
      </c>
      <c r="J25" s="219">
        <f t="shared" si="39"/>
        <v>0</v>
      </c>
      <c r="K25" s="299">
        <v>0</v>
      </c>
      <c r="L25" s="192">
        <v>5</v>
      </c>
      <c r="M25" s="26">
        <f t="shared" si="44"/>
        <v>-5</v>
      </c>
      <c r="N25" s="50">
        <v>5</v>
      </c>
      <c r="O25" s="204">
        <f t="shared" si="41"/>
        <v>5</v>
      </c>
      <c r="P25" s="299">
        <v>0</v>
      </c>
      <c r="Q25" s="192">
        <v>2</v>
      </c>
      <c r="R25" s="26">
        <f t="shared" si="4"/>
        <v>-2</v>
      </c>
      <c r="S25" s="158">
        <v>2</v>
      </c>
      <c r="T25" s="204">
        <f t="shared" si="5"/>
        <v>2</v>
      </c>
      <c r="U25" s="299">
        <v>0</v>
      </c>
      <c r="V25" s="192">
        <v>2</v>
      </c>
      <c r="W25" s="26">
        <f t="shared" si="6"/>
        <v>-2</v>
      </c>
      <c r="X25" s="158">
        <v>2</v>
      </c>
      <c r="Y25" s="204">
        <f t="shared" si="7"/>
        <v>2</v>
      </c>
      <c r="Z25" s="299">
        <v>0</v>
      </c>
      <c r="AA25" s="192">
        <v>5</v>
      </c>
      <c r="AB25" s="26">
        <f t="shared" si="42"/>
        <v>-5</v>
      </c>
      <c r="AC25" s="158">
        <v>5</v>
      </c>
      <c r="AD25" s="204">
        <f t="shared" si="9"/>
        <v>5</v>
      </c>
      <c r="AE25" s="299">
        <v>0</v>
      </c>
      <c r="AF25" s="192">
        <v>7</v>
      </c>
      <c r="AG25" s="26">
        <f t="shared" si="10"/>
        <v>-7</v>
      </c>
      <c r="AH25" s="158">
        <v>7</v>
      </c>
      <c r="AI25" s="204">
        <f t="shared" si="11"/>
        <v>7</v>
      </c>
      <c r="AJ25" s="299">
        <v>0</v>
      </c>
      <c r="AK25" s="192">
        <v>2</v>
      </c>
      <c r="AL25" s="26">
        <f t="shared" si="12"/>
        <v>-2</v>
      </c>
      <c r="AM25" s="158">
        <v>2</v>
      </c>
      <c r="AN25" s="204">
        <f t="shared" si="13"/>
        <v>2</v>
      </c>
      <c r="AO25" s="299">
        <v>0</v>
      </c>
      <c r="AP25" s="192">
        <v>2</v>
      </c>
      <c r="AQ25" s="26">
        <f t="shared" si="14"/>
        <v>-2</v>
      </c>
      <c r="AR25" s="158">
        <v>2</v>
      </c>
      <c r="AS25" s="204">
        <f t="shared" si="15"/>
        <v>2</v>
      </c>
      <c r="AT25" s="299">
        <v>0</v>
      </c>
      <c r="AU25" s="192">
        <v>2</v>
      </c>
      <c r="AV25" s="26">
        <f t="shared" si="16"/>
        <v>-2</v>
      </c>
      <c r="AW25" s="158">
        <v>2</v>
      </c>
      <c r="AX25" s="204">
        <f t="shared" si="17"/>
        <v>2</v>
      </c>
      <c r="AY25" s="299">
        <v>0</v>
      </c>
      <c r="AZ25" s="192">
        <v>1</v>
      </c>
      <c r="BA25" s="26">
        <f t="shared" si="18"/>
        <v>-1</v>
      </c>
      <c r="BB25" s="158">
        <v>1</v>
      </c>
      <c r="BC25" s="204">
        <f t="shared" si="19"/>
        <v>1</v>
      </c>
      <c r="BD25" s="298">
        <v>0</v>
      </c>
      <c r="BE25" s="192">
        <v>47</v>
      </c>
      <c r="BF25" s="26">
        <f t="shared" si="20"/>
        <v>-47</v>
      </c>
      <c r="BG25" s="158">
        <v>47</v>
      </c>
      <c r="BH25" s="197">
        <f t="shared" si="21"/>
        <v>47</v>
      </c>
      <c r="BI25" s="192">
        <v>0</v>
      </c>
      <c r="BJ25" s="192">
        <v>3</v>
      </c>
      <c r="BK25" s="26">
        <f t="shared" si="22"/>
        <v>-3</v>
      </c>
      <c r="BL25" s="158">
        <v>3</v>
      </c>
      <c r="BM25" s="220">
        <f t="shared" si="23"/>
        <v>3</v>
      </c>
      <c r="BN25" s="299">
        <v>0</v>
      </c>
      <c r="BO25" s="192">
        <v>3</v>
      </c>
      <c r="BP25" s="26">
        <f t="shared" si="24"/>
        <v>-3</v>
      </c>
      <c r="BQ25" s="158">
        <v>3</v>
      </c>
      <c r="BR25" s="204">
        <f t="shared" si="25"/>
        <v>3</v>
      </c>
      <c r="BS25" s="299">
        <v>0</v>
      </c>
      <c r="BT25" s="192">
        <v>3</v>
      </c>
      <c r="BU25" s="26">
        <f t="shared" si="26"/>
        <v>-3</v>
      </c>
      <c r="BV25" s="158">
        <v>3</v>
      </c>
      <c r="BW25" s="204">
        <f t="shared" si="27"/>
        <v>3</v>
      </c>
      <c r="BX25" s="299">
        <v>0</v>
      </c>
      <c r="BY25" s="192">
        <v>3</v>
      </c>
      <c r="BZ25" s="26">
        <f t="shared" si="28"/>
        <v>-3</v>
      </c>
      <c r="CA25" s="158">
        <v>3</v>
      </c>
      <c r="CB25" s="204">
        <f t="shared" si="29"/>
        <v>3</v>
      </c>
      <c r="CC25" s="299">
        <v>0</v>
      </c>
      <c r="CD25" s="192">
        <v>2</v>
      </c>
      <c r="CE25" s="65">
        <f t="shared" si="30"/>
        <v>-2</v>
      </c>
      <c r="CF25" s="158">
        <v>2</v>
      </c>
      <c r="CG25" s="204">
        <f t="shared" si="31"/>
        <v>2</v>
      </c>
      <c r="CH25" s="299">
        <v>0</v>
      </c>
      <c r="CI25" s="192">
        <v>6</v>
      </c>
      <c r="CJ25" s="65">
        <f t="shared" si="32"/>
        <v>-6</v>
      </c>
      <c r="CK25" s="158">
        <v>6</v>
      </c>
      <c r="CL25" s="204">
        <f t="shared" si="33"/>
        <v>6</v>
      </c>
      <c r="CM25" s="299">
        <v>0</v>
      </c>
      <c r="CN25" s="192">
        <v>4</v>
      </c>
      <c r="CO25" s="65">
        <f t="shared" si="43"/>
        <v>-4</v>
      </c>
      <c r="CP25" s="158">
        <v>4</v>
      </c>
      <c r="CQ25" s="204">
        <f t="shared" si="35"/>
        <v>4</v>
      </c>
      <c r="CR25" s="299">
        <v>0</v>
      </c>
      <c r="CS25" s="192">
        <v>4</v>
      </c>
      <c r="CT25" s="26">
        <f t="shared" si="36"/>
        <v>-4</v>
      </c>
      <c r="CU25" s="158">
        <v>4</v>
      </c>
      <c r="CV25" s="204">
        <f t="shared" si="37"/>
        <v>4</v>
      </c>
    </row>
    <row r="26" spans="1:100" ht="51.6" customHeight="1" x14ac:dyDescent="0.3">
      <c r="A26" s="18">
        <v>24</v>
      </c>
      <c r="B26" s="116" t="s">
        <v>322</v>
      </c>
      <c r="C26" s="20" t="s">
        <v>52</v>
      </c>
      <c r="D26" s="21" t="s">
        <v>53</v>
      </c>
      <c r="E26" s="222">
        <f t="shared" si="0"/>
        <v>45</v>
      </c>
      <c r="F26" s="222">
        <f t="shared" si="1"/>
        <v>0</v>
      </c>
      <c r="G26" s="222">
        <f t="shared" si="2"/>
        <v>45</v>
      </c>
      <c r="H26" s="222">
        <f t="shared" si="3"/>
        <v>0</v>
      </c>
      <c r="I26" s="258">
        <f t="shared" si="38"/>
        <v>45</v>
      </c>
      <c r="J26" s="219">
        <f t="shared" si="39"/>
        <v>45</v>
      </c>
      <c r="K26" s="9">
        <v>0</v>
      </c>
      <c r="L26" s="13">
        <v>0</v>
      </c>
      <c r="M26" s="11">
        <f t="shared" si="44"/>
        <v>0</v>
      </c>
      <c r="N26" s="43">
        <v>0</v>
      </c>
      <c r="O26" s="204">
        <f t="shared" si="41"/>
        <v>0</v>
      </c>
      <c r="P26" s="9">
        <v>0</v>
      </c>
      <c r="Q26" s="15">
        <v>0</v>
      </c>
      <c r="R26" s="11">
        <f t="shared" si="4"/>
        <v>0</v>
      </c>
      <c r="S26" s="11">
        <v>0</v>
      </c>
      <c r="T26" s="204">
        <f t="shared" si="5"/>
        <v>0</v>
      </c>
      <c r="U26" s="9">
        <v>0</v>
      </c>
      <c r="V26" s="11">
        <v>0</v>
      </c>
      <c r="W26" s="11">
        <f t="shared" si="6"/>
        <v>0</v>
      </c>
      <c r="X26" s="11">
        <v>0</v>
      </c>
      <c r="Y26" s="204">
        <f t="shared" si="7"/>
        <v>0</v>
      </c>
      <c r="Z26" s="9">
        <v>30</v>
      </c>
      <c r="AA26" s="13">
        <v>0</v>
      </c>
      <c r="AB26" s="11">
        <f t="shared" si="42"/>
        <v>30</v>
      </c>
      <c r="AC26" s="11">
        <v>0</v>
      </c>
      <c r="AD26" s="204">
        <f t="shared" si="9"/>
        <v>30</v>
      </c>
      <c r="AE26" s="9">
        <v>0</v>
      </c>
      <c r="AF26" s="13">
        <v>0</v>
      </c>
      <c r="AG26" s="11">
        <f t="shared" si="10"/>
        <v>0</v>
      </c>
      <c r="AH26" s="11">
        <v>0</v>
      </c>
      <c r="AI26" s="204">
        <f t="shared" si="11"/>
        <v>0</v>
      </c>
      <c r="AJ26" s="9">
        <v>0</v>
      </c>
      <c r="AK26" s="13">
        <v>0</v>
      </c>
      <c r="AL26" s="11">
        <f t="shared" si="12"/>
        <v>0</v>
      </c>
      <c r="AM26" s="11">
        <v>0</v>
      </c>
      <c r="AN26" s="204">
        <f t="shared" si="13"/>
        <v>0</v>
      </c>
      <c r="AO26" s="9">
        <v>0</v>
      </c>
      <c r="AP26" s="13">
        <v>0</v>
      </c>
      <c r="AQ26" s="11">
        <f t="shared" si="14"/>
        <v>0</v>
      </c>
      <c r="AR26" s="11">
        <v>0</v>
      </c>
      <c r="AS26" s="204">
        <f t="shared" si="15"/>
        <v>0</v>
      </c>
      <c r="AT26" s="9">
        <v>0</v>
      </c>
      <c r="AU26" s="13">
        <v>0</v>
      </c>
      <c r="AV26" s="11">
        <f t="shared" si="16"/>
        <v>0</v>
      </c>
      <c r="AW26" s="11">
        <v>0</v>
      </c>
      <c r="AX26" s="204">
        <f t="shared" si="17"/>
        <v>0</v>
      </c>
      <c r="AY26" s="9">
        <v>0</v>
      </c>
      <c r="AZ26" s="13">
        <v>0</v>
      </c>
      <c r="BA26" s="11">
        <f t="shared" si="18"/>
        <v>0</v>
      </c>
      <c r="BB26" s="13">
        <v>0</v>
      </c>
      <c r="BC26" s="204">
        <f t="shared" si="19"/>
        <v>0</v>
      </c>
      <c r="BD26" s="13">
        <v>15</v>
      </c>
      <c r="BE26" s="15">
        <v>0</v>
      </c>
      <c r="BF26" s="11">
        <f t="shared" si="20"/>
        <v>15</v>
      </c>
      <c r="BG26" s="11">
        <v>0</v>
      </c>
      <c r="BH26" s="197">
        <f t="shared" si="21"/>
        <v>15</v>
      </c>
      <c r="BI26" s="11">
        <v>0</v>
      </c>
      <c r="BJ26" s="11">
        <v>0</v>
      </c>
      <c r="BK26" s="11">
        <f t="shared" si="22"/>
        <v>0</v>
      </c>
      <c r="BL26" s="11">
        <v>0</v>
      </c>
      <c r="BM26" s="220">
        <f t="shared" si="23"/>
        <v>0</v>
      </c>
      <c r="BN26" s="9">
        <v>0</v>
      </c>
      <c r="BO26" s="11">
        <v>0</v>
      </c>
      <c r="BP26" s="11">
        <f t="shared" si="24"/>
        <v>0</v>
      </c>
      <c r="BQ26" s="11">
        <v>0</v>
      </c>
      <c r="BR26" s="204">
        <f t="shared" si="25"/>
        <v>0</v>
      </c>
      <c r="BS26" s="9">
        <v>0</v>
      </c>
      <c r="BT26" s="11">
        <v>0</v>
      </c>
      <c r="BU26" s="11">
        <f t="shared" si="26"/>
        <v>0</v>
      </c>
      <c r="BV26" s="11">
        <v>0</v>
      </c>
      <c r="BW26" s="204">
        <f t="shared" si="27"/>
        <v>0</v>
      </c>
      <c r="BX26" s="9">
        <v>0</v>
      </c>
      <c r="BY26" s="11">
        <v>0</v>
      </c>
      <c r="BZ26" s="11">
        <f t="shared" si="28"/>
        <v>0</v>
      </c>
      <c r="CA26" s="11">
        <v>0</v>
      </c>
      <c r="CB26" s="204">
        <f t="shared" si="29"/>
        <v>0</v>
      </c>
      <c r="CC26" s="9">
        <v>0</v>
      </c>
      <c r="CD26" s="11">
        <v>0</v>
      </c>
      <c r="CE26" s="11">
        <f t="shared" si="30"/>
        <v>0</v>
      </c>
      <c r="CF26" s="65">
        <v>0</v>
      </c>
      <c r="CG26" s="204">
        <f t="shared" si="31"/>
        <v>0</v>
      </c>
      <c r="CH26" s="9">
        <v>0</v>
      </c>
      <c r="CI26" s="11">
        <v>0</v>
      </c>
      <c r="CJ26" s="11">
        <f t="shared" si="32"/>
        <v>0</v>
      </c>
      <c r="CK26" s="65">
        <v>0</v>
      </c>
      <c r="CL26" s="204">
        <f t="shared" si="33"/>
        <v>0</v>
      </c>
      <c r="CM26" s="9">
        <v>0</v>
      </c>
      <c r="CN26" s="11">
        <v>0</v>
      </c>
      <c r="CO26" s="11">
        <f t="shared" si="43"/>
        <v>0</v>
      </c>
      <c r="CP26" s="65">
        <v>0</v>
      </c>
      <c r="CQ26" s="204">
        <f t="shared" si="35"/>
        <v>0</v>
      </c>
      <c r="CR26" s="95">
        <v>0</v>
      </c>
      <c r="CS26" s="26">
        <v>0</v>
      </c>
      <c r="CT26" s="26">
        <f t="shared" si="36"/>
        <v>0</v>
      </c>
      <c r="CU26" s="26">
        <v>0</v>
      </c>
      <c r="CV26" s="204">
        <f t="shared" si="37"/>
        <v>0</v>
      </c>
    </row>
    <row r="27" spans="1:100" ht="51.6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22">
        <f t="shared" si="0"/>
        <v>0</v>
      </c>
      <c r="F27" s="222">
        <f t="shared" si="1"/>
        <v>66</v>
      </c>
      <c r="G27" s="222">
        <f t="shared" si="2"/>
        <v>-66</v>
      </c>
      <c r="H27" s="222">
        <f t="shared" si="3"/>
        <v>66</v>
      </c>
      <c r="I27" s="258">
        <f t="shared" si="38"/>
        <v>66</v>
      </c>
      <c r="J27" s="219">
        <f t="shared" si="39"/>
        <v>0</v>
      </c>
      <c r="K27" s="9">
        <v>0</v>
      </c>
      <c r="L27" s="13">
        <v>6</v>
      </c>
      <c r="M27" s="11">
        <f t="shared" si="44"/>
        <v>-6</v>
      </c>
      <c r="N27" s="11">
        <v>0</v>
      </c>
      <c r="O27" s="204">
        <f t="shared" si="41"/>
        <v>0</v>
      </c>
      <c r="P27" s="9">
        <v>0</v>
      </c>
      <c r="Q27" s="15">
        <v>1</v>
      </c>
      <c r="R27" s="11">
        <f t="shared" si="4"/>
        <v>-1</v>
      </c>
      <c r="S27" s="157">
        <v>1</v>
      </c>
      <c r="T27" s="204">
        <f t="shared" si="5"/>
        <v>1</v>
      </c>
      <c r="U27" s="9">
        <v>0</v>
      </c>
      <c r="V27" s="11">
        <v>1</v>
      </c>
      <c r="W27" s="11">
        <f t="shared" si="6"/>
        <v>-1</v>
      </c>
      <c r="X27" s="157">
        <v>1</v>
      </c>
      <c r="Y27" s="204">
        <f t="shared" si="7"/>
        <v>1</v>
      </c>
      <c r="Z27" s="9">
        <v>0</v>
      </c>
      <c r="AA27" s="13">
        <v>4</v>
      </c>
      <c r="AB27" s="11">
        <f t="shared" si="42"/>
        <v>-4</v>
      </c>
      <c r="AC27" s="11">
        <v>10</v>
      </c>
      <c r="AD27" s="204">
        <f t="shared" si="9"/>
        <v>10</v>
      </c>
      <c r="AE27" s="9">
        <v>0</v>
      </c>
      <c r="AF27" s="13">
        <v>1</v>
      </c>
      <c r="AG27" s="11">
        <f t="shared" si="10"/>
        <v>-1</v>
      </c>
      <c r="AH27" s="157">
        <v>1</v>
      </c>
      <c r="AI27" s="204">
        <f t="shared" si="11"/>
        <v>1</v>
      </c>
      <c r="AJ27" s="9">
        <v>0</v>
      </c>
      <c r="AK27" s="13">
        <v>1</v>
      </c>
      <c r="AL27" s="11">
        <f t="shared" si="12"/>
        <v>-1</v>
      </c>
      <c r="AM27" s="157">
        <v>1</v>
      </c>
      <c r="AN27" s="204">
        <f t="shared" si="13"/>
        <v>1</v>
      </c>
      <c r="AO27" s="9">
        <v>0</v>
      </c>
      <c r="AP27" s="13">
        <v>1</v>
      </c>
      <c r="AQ27" s="11">
        <f t="shared" si="14"/>
        <v>-1</v>
      </c>
      <c r="AR27" s="157">
        <v>1</v>
      </c>
      <c r="AS27" s="204">
        <f t="shared" si="15"/>
        <v>1</v>
      </c>
      <c r="AT27" s="9">
        <v>0</v>
      </c>
      <c r="AU27" s="13">
        <v>3</v>
      </c>
      <c r="AV27" s="11">
        <f t="shared" si="16"/>
        <v>-3</v>
      </c>
      <c r="AW27" s="157">
        <v>3</v>
      </c>
      <c r="AX27" s="204">
        <f t="shared" si="17"/>
        <v>3</v>
      </c>
      <c r="AY27" s="9">
        <v>0</v>
      </c>
      <c r="AZ27" s="13">
        <v>1</v>
      </c>
      <c r="BA27" s="11">
        <f t="shared" si="18"/>
        <v>-1</v>
      </c>
      <c r="BB27" s="156">
        <v>1</v>
      </c>
      <c r="BC27" s="204">
        <f t="shared" si="19"/>
        <v>1</v>
      </c>
      <c r="BD27" s="13">
        <v>0</v>
      </c>
      <c r="BE27" s="15">
        <v>31</v>
      </c>
      <c r="BF27" s="11">
        <f t="shared" si="20"/>
        <v>-31</v>
      </c>
      <c r="BG27" s="157">
        <v>31</v>
      </c>
      <c r="BH27" s="197">
        <f t="shared" si="21"/>
        <v>31</v>
      </c>
      <c r="BI27" s="11">
        <v>0</v>
      </c>
      <c r="BJ27" s="11">
        <v>3</v>
      </c>
      <c r="BK27" s="11">
        <f t="shared" si="22"/>
        <v>-3</v>
      </c>
      <c r="BL27" s="157">
        <v>3</v>
      </c>
      <c r="BM27" s="220">
        <f t="shared" si="23"/>
        <v>3</v>
      </c>
      <c r="BN27" s="9">
        <v>0</v>
      </c>
      <c r="BO27" s="11">
        <v>3</v>
      </c>
      <c r="BP27" s="11">
        <f t="shared" si="24"/>
        <v>-3</v>
      </c>
      <c r="BQ27" s="157">
        <v>3</v>
      </c>
      <c r="BR27" s="204">
        <f t="shared" si="25"/>
        <v>3</v>
      </c>
      <c r="BS27" s="9">
        <v>0</v>
      </c>
      <c r="BT27" s="11">
        <v>3</v>
      </c>
      <c r="BU27" s="11">
        <f t="shared" si="26"/>
        <v>-3</v>
      </c>
      <c r="BV27" s="157">
        <v>3</v>
      </c>
      <c r="BW27" s="204">
        <f t="shared" si="27"/>
        <v>3</v>
      </c>
      <c r="BX27" s="9">
        <v>0</v>
      </c>
      <c r="BY27" s="11">
        <v>2</v>
      </c>
      <c r="BZ27" s="11">
        <f t="shared" si="28"/>
        <v>-2</v>
      </c>
      <c r="CA27" s="157">
        <v>2</v>
      </c>
      <c r="CB27" s="204">
        <f t="shared" si="29"/>
        <v>2</v>
      </c>
      <c r="CC27" s="9">
        <v>0</v>
      </c>
      <c r="CD27" s="11">
        <v>1</v>
      </c>
      <c r="CE27" s="11">
        <f t="shared" si="30"/>
        <v>-1</v>
      </c>
      <c r="CF27" s="189">
        <v>1</v>
      </c>
      <c r="CG27" s="204">
        <f t="shared" si="31"/>
        <v>1</v>
      </c>
      <c r="CH27" s="9">
        <v>0</v>
      </c>
      <c r="CI27" s="11">
        <v>2</v>
      </c>
      <c r="CJ27" s="11">
        <f t="shared" si="32"/>
        <v>-2</v>
      </c>
      <c r="CK27" s="189">
        <v>2</v>
      </c>
      <c r="CL27" s="204">
        <f t="shared" si="33"/>
        <v>2</v>
      </c>
      <c r="CM27" s="9">
        <v>0</v>
      </c>
      <c r="CN27" s="11">
        <v>1</v>
      </c>
      <c r="CO27" s="11">
        <f t="shared" si="43"/>
        <v>-1</v>
      </c>
      <c r="CP27" s="189">
        <v>1</v>
      </c>
      <c r="CQ27" s="204">
        <f t="shared" si="35"/>
        <v>1</v>
      </c>
      <c r="CR27" s="95">
        <v>0</v>
      </c>
      <c r="CS27" s="26">
        <v>1</v>
      </c>
      <c r="CT27" s="26">
        <f t="shared" si="36"/>
        <v>-1</v>
      </c>
      <c r="CU27" s="158">
        <v>1</v>
      </c>
      <c r="CV27" s="204">
        <f t="shared" si="37"/>
        <v>1</v>
      </c>
    </row>
    <row r="28" spans="1:100" ht="64.2" customHeight="1" x14ac:dyDescent="0.3">
      <c r="A28" s="18">
        <v>26</v>
      </c>
      <c r="B28" s="25" t="s">
        <v>321</v>
      </c>
      <c r="C28" s="27">
        <v>4</v>
      </c>
      <c r="D28" s="27">
        <v>6</v>
      </c>
      <c r="E28" s="222">
        <f t="shared" si="0"/>
        <v>9</v>
      </c>
      <c r="F28" s="222">
        <f t="shared" si="1"/>
        <v>0</v>
      </c>
      <c r="G28" s="222">
        <f t="shared" si="2"/>
        <v>9</v>
      </c>
      <c r="H28" s="222">
        <f t="shared" si="3"/>
        <v>0</v>
      </c>
      <c r="I28" s="258">
        <f t="shared" si="38"/>
        <v>9</v>
      </c>
      <c r="J28" s="219">
        <f t="shared" si="39"/>
        <v>9</v>
      </c>
      <c r="K28" s="9">
        <v>0</v>
      </c>
      <c r="L28" s="13">
        <v>0</v>
      </c>
      <c r="M28" s="11">
        <f t="shared" si="44"/>
        <v>0</v>
      </c>
      <c r="N28" s="43">
        <v>0</v>
      </c>
      <c r="O28" s="204">
        <f t="shared" si="41"/>
        <v>0</v>
      </c>
      <c r="P28" s="9">
        <v>0</v>
      </c>
      <c r="Q28" s="15">
        <v>0</v>
      </c>
      <c r="R28" s="11">
        <f t="shared" si="4"/>
        <v>0</v>
      </c>
      <c r="S28" s="11">
        <v>0</v>
      </c>
      <c r="T28" s="204">
        <f t="shared" si="5"/>
        <v>0</v>
      </c>
      <c r="U28" s="9">
        <v>0</v>
      </c>
      <c r="V28" s="11">
        <v>0</v>
      </c>
      <c r="W28" s="11">
        <f t="shared" si="6"/>
        <v>0</v>
      </c>
      <c r="X28" s="11">
        <v>0</v>
      </c>
      <c r="Y28" s="204">
        <f t="shared" si="7"/>
        <v>0</v>
      </c>
      <c r="Z28" s="9">
        <v>0</v>
      </c>
      <c r="AA28" s="13">
        <v>0</v>
      </c>
      <c r="AB28" s="11">
        <f t="shared" si="42"/>
        <v>0</v>
      </c>
      <c r="AC28" s="11">
        <v>0</v>
      </c>
      <c r="AD28" s="204">
        <f t="shared" si="9"/>
        <v>0</v>
      </c>
      <c r="AE28" s="9">
        <v>0</v>
      </c>
      <c r="AF28" s="13">
        <v>0</v>
      </c>
      <c r="AG28" s="11">
        <f t="shared" si="10"/>
        <v>0</v>
      </c>
      <c r="AH28" s="11">
        <v>0</v>
      </c>
      <c r="AI28" s="204">
        <f t="shared" si="11"/>
        <v>0</v>
      </c>
      <c r="AJ28" s="9">
        <v>0</v>
      </c>
      <c r="AK28" s="13">
        <v>0</v>
      </c>
      <c r="AL28" s="11">
        <f t="shared" si="12"/>
        <v>0</v>
      </c>
      <c r="AM28" s="11">
        <v>0</v>
      </c>
      <c r="AN28" s="204">
        <f t="shared" si="13"/>
        <v>0</v>
      </c>
      <c r="AO28" s="9">
        <v>0</v>
      </c>
      <c r="AP28" s="13">
        <v>0</v>
      </c>
      <c r="AQ28" s="11">
        <f t="shared" si="14"/>
        <v>0</v>
      </c>
      <c r="AR28" s="11">
        <v>0</v>
      </c>
      <c r="AS28" s="204">
        <f t="shared" si="15"/>
        <v>0</v>
      </c>
      <c r="AT28" s="9">
        <v>0</v>
      </c>
      <c r="AU28" s="13">
        <v>0</v>
      </c>
      <c r="AV28" s="11">
        <f t="shared" si="16"/>
        <v>0</v>
      </c>
      <c r="AW28" s="11">
        <v>0</v>
      </c>
      <c r="AX28" s="204">
        <f t="shared" si="17"/>
        <v>0</v>
      </c>
      <c r="AY28" s="9">
        <v>0</v>
      </c>
      <c r="AZ28" s="13">
        <v>0</v>
      </c>
      <c r="BA28" s="11">
        <f t="shared" si="18"/>
        <v>0</v>
      </c>
      <c r="BB28" s="13">
        <v>0</v>
      </c>
      <c r="BC28" s="204">
        <f t="shared" si="19"/>
        <v>0</v>
      </c>
      <c r="BD28" s="156">
        <v>9</v>
      </c>
      <c r="BE28" s="15">
        <v>0</v>
      </c>
      <c r="BF28" s="11">
        <f t="shared" si="20"/>
        <v>9</v>
      </c>
      <c r="BG28" s="11">
        <v>0</v>
      </c>
      <c r="BH28" s="197">
        <f t="shared" si="21"/>
        <v>9</v>
      </c>
      <c r="BI28" s="11">
        <v>0</v>
      </c>
      <c r="BJ28" s="11">
        <v>0</v>
      </c>
      <c r="BK28" s="11">
        <f t="shared" si="22"/>
        <v>0</v>
      </c>
      <c r="BL28" s="11">
        <v>0</v>
      </c>
      <c r="BM28" s="220">
        <f t="shared" si="23"/>
        <v>0</v>
      </c>
      <c r="BN28" s="9">
        <v>0</v>
      </c>
      <c r="BO28" s="11">
        <v>0</v>
      </c>
      <c r="BP28" s="11">
        <f t="shared" si="24"/>
        <v>0</v>
      </c>
      <c r="BQ28" s="11">
        <v>0</v>
      </c>
      <c r="BR28" s="204">
        <f t="shared" si="25"/>
        <v>0</v>
      </c>
      <c r="BS28" s="9">
        <v>0</v>
      </c>
      <c r="BT28" s="11">
        <v>0</v>
      </c>
      <c r="BU28" s="11">
        <f t="shared" si="26"/>
        <v>0</v>
      </c>
      <c r="BV28" s="11">
        <v>0</v>
      </c>
      <c r="BW28" s="204">
        <f t="shared" si="27"/>
        <v>0</v>
      </c>
      <c r="BX28" s="9">
        <v>0</v>
      </c>
      <c r="BY28" s="11">
        <v>0</v>
      </c>
      <c r="BZ28" s="11">
        <f t="shared" si="28"/>
        <v>0</v>
      </c>
      <c r="CA28" s="11">
        <v>0</v>
      </c>
      <c r="CB28" s="204">
        <f t="shared" si="29"/>
        <v>0</v>
      </c>
      <c r="CC28" s="9">
        <v>0</v>
      </c>
      <c r="CD28" s="11">
        <v>0</v>
      </c>
      <c r="CE28" s="11">
        <f t="shared" si="30"/>
        <v>0</v>
      </c>
      <c r="CF28" s="65">
        <v>0</v>
      </c>
      <c r="CG28" s="204">
        <f t="shared" si="31"/>
        <v>0</v>
      </c>
      <c r="CH28" s="9">
        <v>0</v>
      </c>
      <c r="CI28" s="11">
        <v>0</v>
      </c>
      <c r="CJ28" s="11">
        <f t="shared" si="32"/>
        <v>0</v>
      </c>
      <c r="CK28" s="65">
        <v>0</v>
      </c>
      <c r="CL28" s="204">
        <f t="shared" si="33"/>
        <v>0</v>
      </c>
      <c r="CM28" s="9">
        <v>0</v>
      </c>
      <c r="CN28" s="11">
        <v>0</v>
      </c>
      <c r="CO28" s="11">
        <f t="shared" si="43"/>
        <v>0</v>
      </c>
      <c r="CP28" s="65">
        <v>0</v>
      </c>
      <c r="CQ28" s="204">
        <f t="shared" si="35"/>
        <v>0</v>
      </c>
      <c r="CR28" s="95">
        <v>0</v>
      </c>
      <c r="CS28" s="26">
        <v>0</v>
      </c>
      <c r="CT28" s="26">
        <f t="shared" si="36"/>
        <v>0</v>
      </c>
      <c r="CU28" s="26">
        <v>0</v>
      </c>
      <c r="CV28" s="204">
        <f t="shared" si="37"/>
        <v>0</v>
      </c>
    </row>
    <row r="29" spans="1:100" ht="73.8" customHeight="1" thickBot="1" x14ac:dyDescent="0.35">
      <c r="A29" s="37">
        <v>27</v>
      </c>
      <c r="B29" s="25" t="s">
        <v>55</v>
      </c>
      <c r="C29" s="27">
        <v>6</v>
      </c>
      <c r="D29" s="27">
        <v>10</v>
      </c>
      <c r="E29" s="222">
        <f t="shared" si="0"/>
        <v>22</v>
      </c>
      <c r="F29" s="222">
        <f t="shared" si="1"/>
        <v>58</v>
      </c>
      <c r="G29" s="222">
        <f t="shared" si="2"/>
        <v>-36</v>
      </c>
      <c r="H29" s="222">
        <f t="shared" si="3"/>
        <v>36</v>
      </c>
      <c r="I29" s="258">
        <f t="shared" si="38"/>
        <v>58</v>
      </c>
      <c r="J29" s="219">
        <f t="shared" si="39"/>
        <v>0</v>
      </c>
      <c r="K29" s="102">
        <v>0</v>
      </c>
      <c r="L29" s="75">
        <v>5</v>
      </c>
      <c r="M29" s="11">
        <f t="shared" si="44"/>
        <v>-5</v>
      </c>
      <c r="N29" s="157">
        <v>5</v>
      </c>
      <c r="O29" s="204">
        <f t="shared" si="41"/>
        <v>5</v>
      </c>
      <c r="P29" s="102">
        <v>0</v>
      </c>
      <c r="Q29" s="75">
        <v>1</v>
      </c>
      <c r="R29" s="11">
        <f t="shared" si="4"/>
        <v>-1</v>
      </c>
      <c r="S29" s="157">
        <v>1</v>
      </c>
      <c r="T29" s="204">
        <f t="shared" si="5"/>
        <v>1</v>
      </c>
      <c r="U29" s="102">
        <v>0</v>
      </c>
      <c r="V29" s="75">
        <v>1</v>
      </c>
      <c r="W29" s="11">
        <f t="shared" si="6"/>
        <v>-1</v>
      </c>
      <c r="X29" s="157">
        <v>1</v>
      </c>
      <c r="Y29" s="204">
        <f t="shared" si="7"/>
        <v>1</v>
      </c>
      <c r="Z29" s="102">
        <v>0</v>
      </c>
      <c r="AA29" s="75">
        <v>4</v>
      </c>
      <c r="AB29" s="11">
        <f t="shared" si="42"/>
        <v>-4</v>
      </c>
      <c r="AC29" s="157">
        <v>4</v>
      </c>
      <c r="AD29" s="204">
        <f t="shared" si="9"/>
        <v>4</v>
      </c>
      <c r="AE29" s="102">
        <v>0</v>
      </c>
      <c r="AF29" s="75">
        <v>1</v>
      </c>
      <c r="AG29" s="11">
        <f t="shared" si="10"/>
        <v>-1</v>
      </c>
      <c r="AH29" s="157">
        <v>1</v>
      </c>
      <c r="AI29" s="204">
        <f t="shared" si="11"/>
        <v>1</v>
      </c>
      <c r="AJ29" s="102">
        <v>0</v>
      </c>
      <c r="AK29" s="75">
        <v>1</v>
      </c>
      <c r="AL29" s="11">
        <f t="shared" si="12"/>
        <v>-1</v>
      </c>
      <c r="AM29" s="157">
        <v>1</v>
      </c>
      <c r="AN29" s="204">
        <f t="shared" si="13"/>
        <v>1</v>
      </c>
      <c r="AO29" s="102">
        <v>0</v>
      </c>
      <c r="AP29" s="75">
        <v>1</v>
      </c>
      <c r="AQ29" s="11">
        <f t="shared" si="14"/>
        <v>-1</v>
      </c>
      <c r="AR29" s="157">
        <v>1</v>
      </c>
      <c r="AS29" s="204">
        <f t="shared" si="15"/>
        <v>1</v>
      </c>
      <c r="AT29" s="102">
        <v>0</v>
      </c>
      <c r="AU29" s="75">
        <v>3</v>
      </c>
      <c r="AV29" s="11">
        <f t="shared" si="16"/>
        <v>-3</v>
      </c>
      <c r="AW29" s="157">
        <v>3</v>
      </c>
      <c r="AX29" s="204">
        <f t="shared" si="17"/>
        <v>3</v>
      </c>
      <c r="AY29" s="102">
        <v>0</v>
      </c>
      <c r="AZ29" s="75">
        <v>1</v>
      </c>
      <c r="BA29" s="11">
        <f t="shared" si="18"/>
        <v>-1</v>
      </c>
      <c r="BB29" s="157">
        <v>1</v>
      </c>
      <c r="BC29" s="204">
        <f t="shared" si="19"/>
        <v>1</v>
      </c>
      <c r="BD29" s="101">
        <v>22</v>
      </c>
      <c r="BE29" s="75">
        <v>26</v>
      </c>
      <c r="BF29" s="11">
        <f t="shared" si="20"/>
        <v>-4</v>
      </c>
      <c r="BG29" s="157">
        <v>4</v>
      </c>
      <c r="BH29" s="197">
        <f t="shared" si="21"/>
        <v>26</v>
      </c>
      <c r="BI29" s="75">
        <v>0</v>
      </c>
      <c r="BJ29" s="75">
        <v>2</v>
      </c>
      <c r="BK29" s="11">
        <f t="shared" si="22"/>
        <v>-2</v>
      </c>
      <c r="BL29" s="157">
        <v>2</v>
      </c>
      <c r="BM29" s="220">
        <f t="shared" si="23"/>
        <v>2</v>
      </c>
      <c r="BN29" s="102">
        <v>0</v>
      </c>
      <c r="BO29" s="75">
        <v>2</v>
      </c>
      <c r="BP29" s="11">
        <f t="shared" si="24"/>
        <v>-2</v>
      </c>
      <c r="BQ29" s="157">
        <v>2</v>
      </c>
      <c r="BR29" s="204">
        <f t="shared" si="25"/>
        <v>2</v>
      </c>
      <c r="BS29" s="102">
        <v>0</v>
      </c>
      <c r="BT29" s="75">
        <v>3</v>
      </c>
      <c r="BU29" s="11">
        <f t="shared" si="26"/>
        <v>-3</v>
      </c>
      <c r="BV29" s="157">
        <v>3</v>
      </c>
      <c r="BW29" s="204">
        <f t="shared" si="27"/>
        <v>3</v>
      </c>
      <c r="BX29" s="102">
        <v>0</v>
      </c>
      <c r="BY29" s="75">
        <v>2</v>
      </c>
      <c r="BZ29" s="11">
        <f t="shared" si="28"/>
        <v>-2</v>
      </c>
      <c r="CA29" s="157">
        <v>2</v>
      </c>
      <c r="CB29" s="204">
        <f t="shared" si="29"/>
        <v>2</v>
      </c>
      <c r="CC29" s="102">
        <v>0</v>
      </c>
      <c r="CD29" s="75">
        <v>1</v>
      </c>
      <c r="CE29" s="11">
        <f t="shared" si="30"/>
        <v>-1</v>
      </c>
      <c r="CF29" s="189">
        <v>1</v>
      </c>
      <c r="CG29" s="204">
        <f t="shared" si="31"/>
        <v>1</v>
      </c>
      <c r="CH29" s="102">
        <v>0</v>
      </c>
      <c r="CI29" s="75">
        <v>2</v>
      </c>
      <c r="CJ29" s="11">
        <f t="shared" si="32"/>
        <v>-2</v>
      </c>
      <c r="CK29" s="189">
        <v>2</v>
      </c>
      <c r="CL29" s="204">
        <f t="shared" si="33"/>
        <v>2</v>
      </c>
      <c r="CM29" s="102">
        <v>0</v>
      </c>
      <c r="CN29" s="75">
        <v>1</v>
      </c>
      <c r="CO29" s="11">
        <f t="shared" si="43"/>
        <v>-1</v>
      </c>
      <c r="CP29" s="189">
        <v>1</v>
      </c>
      <c r="CQ29" s="204">
        <f t="shared" si="35"/>
        <v>1</v>
      </c>
      <c r="CR29" s="102">
        <v>0</v>
      </c>
      <c r="CS29" s="75">
        <v>1</v>
      </c>
      <c r="CT29" s="26">
        <f t="shared" si="36"/>
        <v>-1</v>
      </c>
      <c r="CU29" s="158">
        <v>1</v>
      </c>
      <c r="CV29" s="204">
        <f t="shared" si="37"/>
        <v>1</v>
      </c>
    </row>
    <row r="30" spans="1:100" ht="90" customHeight="1" thickBot="1" x14ac:dyDescent="0.35">
      <c r="A30" s="18">
        <v>28</v>
      </c>
      <c r="B30" s="25" t="s">
        <v>56</v>
      </c>
      <c r="C30" s="26">
        <v>6</v>
      </c>
      <c r="D30" s="26">
        <v>10</v>
      </c>
      <c r="E30" s="222">
        <f t="shared" si="0"/>
        <v>9</v>
      </c>
      <c r="F30" s="222">
        <f t="shared" si="1"/>
        <v>72</v>
      </c>
      <c r="G30" s="222">
        <f t="shared" si="2"/>
        <v>-63</v>
      </c>
      <c r="H30" s="222">
        <f t="shared" si="3"/>
        <v>63</v>
      </c>
      <c r="I30" s="258">
        <f t="shared" si="38"/>
        <v>72</v>
      </c>
      <c r="J30" s="276">
        <f t="shared" si="39"/>
        <v>0</v>
      </c>
      <c r="K30" s="145">
        <v>0</v>
      </c>
      <c r="L30" s="146">
        <v>6</v>
      </c>
      <c r="M30" s="215">
        <f t="shared" si="44"/>
        <v>-6</v>
      </c>
      <c r="N30" s="215">
        <v>0</v>
      </c>
      <c r="O30" s="257">
        <f t="shared" si="41"/>
        <v>0</v>
      </c>
      <c r="P30" s="145">
        <v>0</v>
      </c>
      <c r="Q30" s="146">
        <v>1</v>
      </c>
      <c r="R30" s="215">
        <f t="shared" si="4"/>
        <v>-1</v>
      </c>
      <c r="S30" s="215">
        <v>0</v>
      </c>
      <c r="T30" s="257">
        <f t="shared" si="5"/>
        <v>0</v>
      </c>
      <c r="U30" s="145">
        <v>0</v>
      </c>
      <c r="V30" s="146">
        <v>2</v>
      </c>
      <c r="W30" s="215">
        <f t="shared" si="6"/>
        <v>-2</v>
      </c>
      <c r="X30" s="207">
        <v>2</v>
      </c>
      <c r="Y30" s="257">
        <f t="shared" si="7"/>
        <v>2</v>
      </c>
      <c r="Z30" s="145">
        <v>0</v>
      </c>
      <c r="AA30" s="146">
        <v>5</v>
      </c>
      <c r="AB30" s="215">
        <f t="shared" si="42"/>
        <v>-5</v>
      </c>
      <c r="AC30" s="207">
        <v>5</v>
      </c>
      <c r="AD30" s="257">
        <f t="shared" si="9"/>
        <v>5</v>
      </c>
      <c r="AE30" s="145">
        <v>0</v>
      </c>
      <c r="AF30" s="146">
        <v>1</v>
      </c>
      <c r="AG30" s="215">
        <f t="shared" si="10"/>
        <v>-1</v>
      </c>
      <c r="AH30" s="207">
        <v>1</v>
      </c>
      <c r="AI30" s="257">
        <f t="shared" si="11"/>
        <v>1</v>
      </c>
      <c r="AJ30" s="145">
        <v>0</v>
      </c>
      <c r="AK30" s="146">
        <v>1</v>
      </c>
      <c r="AL30" s="215">
        <f t="shared" si="12"/>
        <v>-1</v>
      </c>
      <c r="AM30" s="207">
        <v>1</v>
      </c>
      <c r="AN30" s="257">
        <f t="shared" si="13"/>
        <v>1</v>
      </c>
      <c r="AO30" s="145">
        <v>0</v>
      </c>
      <c r="AP30" s="146">
        <v>1</v>
      </c>
      <c r="AQ30" s="215">
        <f t="shared" si="14"/>
        <v>-1</v>
      </c>
      <c r="AR30" s="207">
        <v>1</v>
      </c>
      <c r="AS30" s="257">
        <f t="shared" si="15"/>
        <v>1</v>
      </c>
      <c r="AT30" s="145">
        <v>0</v>
      </c>
      <c r="AU30" s="146">
        <v>3</v>
      </c>
      <c r="AV30" s="215">
        <f t="shared" si="16"/>
        <v>-3</v>
      </c>
      <c r="AW30" s="215">
        <v>10</v>
      </c>
      <c r="AX30" s="257">
        <f t="shared" si="17"/>
        <v>10</v>
      </c>
      <c r="AY30" s="145">
        <v>0</v>
      </c>
      <c r="AZ30" s="146">
        <v>1</v>
      </c>
      <c r="BA30" s="215">
        <f t="shared" si="18"/>
        <v>-1</v>
      </c>
      <c r="BB30" s="207">
        <v>1</v>
      </c>
      <c r="BC30" s="257">
        <f t="shared" si="19"/>
        <v>1</v>
      </c>
      <c r="BD30" s="159">
        <v>9</v>
      </c>
      <c r="BE30" s="74">
        <v>34</v>
      </c>
      <c r="BF30" s="11">
        <f t="shared" si="20"/>
        <v>-25</v>
      </c>
      <c r="BG30" s="157">
        <v>25</v>
      </c>
      <c r="BH30" s="197">
        <f t="shared" si="21"/>
        <v>34</v>
      </c>
      <c r="BI30" s="74">
        <v>0</v>
      </c>
      <c r="BJ30" s="74">
        <v>3</v>
      </c>
      <c r="BK30" s="11">
        <f t="shared" si="22"/>
        <v>-3</v>
      </c>
      <c r="BL30" s="157">
        <v>3</v>
      </c>
      <c r="BM30" s="220">
        <f t="shared" si="23"/>
        <v>3</v>
      </c>
      <c r="BN30" s="145">
        <v>0</v>
      </c>
      <c r="BO30" s="146">
        <v>3</v>
      </c>
      <c r="BP30" s="215">
        <f t="shared" si="24"/>
        <v>-3</v>
      </c>
      <c r="BQ30" s="207">
        <v>3</v>
      </c>
      <c r="BR30" s="257">
        <f t="shared" si="25"/>
        <v>3</v>
      </c>
      <c r="BS30" s="145">
        <v>0</v>
      </c>
      <c r="BT30" s="146">
        <v>4</v>
      </c>
      <c r="BU30" s="215">
        <f t="shared" si="26"/>
        <v>-4</v>
      </c>
      <c r="BV30" s="207">
        <v>4</v>
      </c>
      <c r="BW30" s="257">
        <f t="shared" si="27"/>
        <v>4</v>
      </c>
      <c r="BX30" s="145">
        <v>0</v>
      </c>
      <c r="BY30" s="146">
        <v>2</v>
      </c>
      <c r="BZ30" s="215">
        <f t="shared" si="28"/>
        <v>-2</v>
      </c>
      <c r="CA30" s="207">
        <v>2</v>
      </c>
      <c r="CB30" s="257">
        <f t="shared" si="29"/>
        <v>2</v>
      </c>
      <c r="CC30" s="145">
        <v>0</v>
      </c>
      <c r="CD30" s="146">
        <v>1</v>
      </c>
      <c r="CE30" s="215">
        <f t="shared" si="30"/>
        <v>-1</v>
      </c>
      <c r="CF30" s="357">
        <v>1</v>
      </c>
      <c r="CG30" s="257">
        <f t="shared" si="31"/>
        <v>1</v>
      </c>
      <c r="CH30" s="145">
        <v>0</v>
      </c>
      <c r="CI30" s="146">
        <v>2</v>
      </c>
      <c r="CJ30" s="215">
        <f t="shared" si="32"/>
        <v>-2</v>
      </c>
      <c r="CK30" s="357">
        <v>2</v>
      </c>
      <c r="CL30" s="257">
        <f t="shared" si="33"/>
        <v>2</v>
      </c>
      <c r="CM30" s="145">
        <v>0</v>
      </c>
      <c r="CN30" s="146">
        <v>1</v>
      </c>
      <c r="CO30" s="215">
        <f t="shared" si="43"/>
        <v>-1</v>
      </c>
      <c r="CP30" s="357">
        <v>1</v>
      </c>
      <c r="CQ30" s="257">
        <f t="shared" si="35"/>
        <v>1</v>
      </c>
      <c r="CR30" s="145">
        <v>0</v>
      </c>
      <c r="CS30" s="146">
        <v>1</v>
      </c>
      <c r="CT30" s="142">
        <f t="shared" si="36"/>
        <v>-1</v>
      </c>
      <c r="CU30" s="212">
        <v>1</v>
      </c>
      <c r="CV30" s="257">
        <f t="shared" si="37"/>
        <v>1</v>
      </c>
    </row>
    <row r="31" spans="1:100" ht="51.6" customHeight="1" x14ac:dyDescent="0.3">
      <c r="I31"/>
      <c r="J31" s="69"/>
      <c r="O31" s="69"/>
      <c r="T31"/>
      <c r="Y31"/>
      <c r="AD31"/>
      <c r="AI31"/>
      <c r="AN31"/>
      <c r="AS31"/>
      <c r="AX31"/>
      <c r="BC31"/>
      <c r="BH31"/>
      <c r="BM31"/>
      <c r="BR31"/>
      <c r="BW31"/>
      <c r="CB31"/>
      <c r="CG31"/>
      <c r="CL31"/>
      <c r="CQ31"/>
      <c r="CV31"/>
    </row>
    <row r="32" spans="1:100" ht="51.6" customHeight="1" x14ac:dyDescent="0.3">
      <c r="I32"/>
      <c r="J32" s="69"/>
      <c r="O32" s="69"/>
      <c r="T32"/>
      <c r="Y32"/>
      <c r="AD32"/>
      <c r="AI32"/>
      <c r="AN32"/>
      <c r="AS32"/>
      <c r="AX32"/>
      <c r="BC32"/>
      <c r="BH32"/>
      <c r="BM32"/>
      <c r="BR32"/>
      <c r="BW32"/>
      <c r="CB32"/>
      <c r="CG32"/>
      <c r="CL32"/>
      <c r="CQ32"/>
      <c r="CV32"/>
    </row>
    <row r="33" spans="9:100" ht="51.6" customHeight="1" x14ac:dyDescent="0.3">
      <c r="I33"/>
      <c r="J33" s="69"/>
      <c r="O33" s="69"/>
      <c r="T33"/>
      <c r="Y33"/>
      <c r="AD33"/>
      <c r="AI33"/>
      <c r="AN33"/>
      <c r="AS33"/>
      <c r="AX33"/>
      <c r="BC33"/>
      <c r="BH33"/>
      <c r="BM33"/>
      <c r="BR33"/>
      <c r="BW33"/>
      <c r="CB33"/>
      <c r="CG33"/>
      <c r="CL33"/>
      <c r="CQ33"/>
      <c r="CV33"/>
    </row>
    <row r="34" spans="9:100" ht="51.6" customHeight="1" x14ac:dyDescent="0.3">
      <c r="I34"/>
      <c r="J34" s="69"/>
      <c r="O34" s="69"/>
      <c r="T34"/>
      <c r="Y34"/>
      <c r="AD34"/>
      <c r="AI34"/>
      <c r="AN34"/>
      <c r="AS34"/>
      <c r="AX34"/>
      <c r="BC34"/>
      <c r="BH34"/>
      <c r="BM34"/>
      <c r="BR34"/>
      <c r="BW34"/>
      <c r="CB34"/>
      <c r="CG34"/>
      <c r="CL34"/>
      <c r="CQ34"/>
      <c r="CV34"/>
    </row>
    <row r="35" spans="9:100" ht="51.6" customHeight="1" x14ac:dyDescent="0.3">
      <c r="I35"/>
      <c r="J35" s="69"/>
      <c r="O35" s="69"/>
      <c r="T35"/>
      <c r="Y35"/>
      <c r="AD35"/>
      <c r="AI35"/>
      <c r="AN35"/>
      <c r="AS35"/>
      <c r="AX35"/>
      <c r="BC35"/>
      <c r="BH35"/>
      <c r="BM35"/>
      <c r="BR35"/>
      <c r="BW35"/>
      <c r="CB35"/>
      <c r="CG35"/>
      <c r="CL35"/>
      <c r="CQ35"/>
      <c r="CV35"/>
    </row>
    <row r="36" spans="9:100" ht="51.6" customHeight="1" x14ac:dyDescent="0.3">
      <c r="I36"/>
      <c r="J36" s="69"/>
      <c r="O36" s="69"/>
      <c r="T36"/>
      <c r="Y36"/>
      <c r="AD36"/>
      <c r="AI36"/>
      <c r="AN36"/>
      <c r="AS36"/>
      <c r="AX36"/>
      <c r="BC36"/>
      <c r="BH36"/>
      <c r="BM36"/>
      <c r="BR36"/>
      <c r="BW36"/>
      <c r="CB36"/>
      <c r="CG36"/>
      <c r="CL36"/>
      <c r="CQ36"/>
      <c r="CV36"/>
    </row>
    <row r="37" spans="9:100" ht="51.6" customHeight="1" x14ac:dyDescent="0.3">
      <c r="I37"/>
      <c r="J37" s="69"/>
      <c r="O37" s="69"/>
      <c r="T37"/>
      <c r="Y37"/>
      <c r="AD37"/>
      <c r="AI37"/>
      <c r="AN37"/>
      <c r="AS37"/>
      <c r="AX37"/>
      <c r="BC37"/>
      <c r="BH37"/>
      <c r="BM37"/>
      <c r="BR37"/>
      <c r="BW37"/>
      <c r="CB37"/>
      <c r="CG37"/>
      <c r="CL37"/>
      <c r="CQ37"/>
      <c r="CV37"/>
    </row>
    <row r="38" spans="9:100" ht="51.6" customHeight="1" x14ac:dyDescent="0.3">
      <c r="I38"/>
      <c r="J38" s="69"/>
      <c r="O38" s="69"/>
      <c r="T38"/>
      <c r="Y38"/>
      <c r="AD38"/>
      <c r="AI38"/>
      <c r="AN38"/>
      <c r="AS38"/>
      <c r="AX38"/>
      <c r="BC38"/>
      <c r="BH38"/>
      <c r="BM38"/>
      <c r="BR38"/>
      <c r="BW38"/>
      <c r="CB38"/>
      <c r="CG38"/>
      <c r="CL38"/>
      <c r="CQ38"/>
      <c r="CV38"/>
    </row>
    <row r="39" spans="9:100" ht="51.6" customHeight="1" x14ac:dyDescent="0.3">
      <c r="I39"/>
      <c r="J39" s="69"/>
      <c r="O39" s="69"/>
      <c r="T39"/>
      <c r="Y39"/>
      <c r="AD39"/>
      <c r="AI39"/>
      <c r="AN39"/>
      <c r="AS39"/>
      <c r="AX39"/>
      <c r="BC39"/>
      <c r="BH39"/>
      <c r="BM39"/>
      <c r="BR39"/>
      <c r="BW39"/>
      <c r="CB39"/>
      <c r="CG39"/>
      <c r="CL39"/>
      <c r="CQ39"/>
      <c r="CV39"/>
    </row>
    <row r="40" spans="9:100" ht="51.6" customHeight="1" x14ac:dyDescent="0.3">
      <c r="I40"/>
      <c r="J40" s="69"/>
      <c r="O40" s="69"/>
      <c r="T40"/>
      <c r="Y40"/>
      <c r="AD40"/>
      <c r="AI40"/>
      <c r="AN40"/>
      <c r="AS40"/>
      <c r="AX40"/>
      <c r="BC40"/>
      <c r="BH40"/>
      <c r="BM40"/>
      <c r="BR40"/>
      <c r="BW40"/>
      <c r="CB40"/>
      <c r="CG40"/>
      <c r="CL40"/>
      <c r="CQ40"/>
      <c r="CV40"/>
    </row>
    <row r="41" spans="9:100" ht="51.6" customHeight="1" x14ac:dyDescent="0.3">
      <c r="I41"/>
      <c r="J41" s="69"/>
      <c r="O41" s="69"/>
      <c r="T41"/>
      <c r="Y41"/>
      <c r="AD41"/>
      <c r="AI41"/>
      <c r="AN41"/>
      <c r="AS41"/>
      <c r="AX41"/>
      <c r="BC41"/>
      <c r="BH41"/>
      <c r="BM41"/>
      <c r="BR41"/>
      <c r="BW41"/>
      <c r="CB41"/>
      <c r="CG41"/>
      <c r="CL41"/>
      <c r="CQ41"/>
      <c r="CV41"/>
    </row>
    <row r="42" spans="9:100" ht="51.6" customHeight="1" x14ac:dyDescent="0.3">
      <c r="I42"/>
      <c r="J42" s="69"/>
      <c r="O42" s="69"/>
      <c r="T42"/>
      <c r="Y42"/>
      <c r="AD42"/>
      <c r="AI42"/>
      <c r="AN42"/>
      <c r="AS42"/>
      <c r="AX42"/>
      <c r="BC42"/>
      <c r="BH42"/>
      <c r="BM42"/>
      <c r="BR42"/>
      <c r="BW42"/>
      <c r="CB42"/>
      <c r="CG42"/>
      <c r="CL42"/>
      <c r="CQ42"/>
      <c r="CV42"/>
    </row>
    <row r="43" spans="9:100" ht="51.6" customHeight="1" x14ac:dyDescent="0.3">
      <c r="I43"/>
      <c r="J43" s="69"/>
      <c r="O43" s="69"/>
      <c r="T43"/>
      <c r="Y43"/>
      <c r="AD43"/>
      <c r="AI43"/>
      <c r="AN43"/>
      <c r="AS43"/>
      <c r="AX43"/>
      <c r="BC43"/>
      <c r="BH43"/>
      <c r="BM43"/>
      <c r="BR43"/>
      <c r="BW43"/>
      <c r="CB43"/>
      <c r="CG43"/>
      <c r="CL43"/>
      <c r="CQ43"/>
      <c r="CV43"/>
    </row>
    <row r="44" spans="9:100" ht="51.6" customHeight="1" x14ac:dyDescent="0.3">
      <c r="I44"/>
      <c r="J44" s="69"/>
      <c r="O44" s="69"/>
      <c r="T44"/>
      <c r="Y44"/>
      <c r="AD44"/>
      <c r="AI44"/>
      <c r="AN44"/>
      <c r="AS44"/>
      <c r="AX44"/>
      <c r="BC44"/>
      <c r="BH44"/>
      <c r="BM44"/>
      <c r="BR44"/>
      <c r="BW44"/>
      <c r="CB44"/>
      <c r="CG44"/>
      <c r="CL44"/>
      <c r="CQ44"/>
      <c r="CV44"/>
    </row>
    <row r="45" spans="9:100" ht="51.6" customHeight="1" x14ac:dyDescent="0.3">
      <c r="I45"/>
      <c r="J45" s="69"/>
      <c r="O45" s="69"/>
      <c r="T45"/>
      <c r="Y45"/>
      <c r="AD45"/>
      <c r="AI45"/>
      <c r="AN45"/>
      <c r="AS45"/>
      <c r="AX45"/>
      <c r="BC45"/>
      <c r="BH45"/>
      <c r="BM45"/>
      <c r="BR45"/>
      <c r="BW45"/>
      <c r="CB45"/>
      <c r="CG45"/>
      <c r="CL45"/>
      <c r="CQ45"/>
      <c r="CV45"/>
    </row>
    <row r="46" spans="9:100" ht="51.6" customHeight="1" x14ac:dyDescent="0.3">
      <c r="I46"/>
      <c r="J46" s="69"/>
      <c r="O46" s="69"/>
      <c r="T46"/>
      <c r="Y46"/>
      <c r="AD46"/>
      <c r="AI46"/>
      <c r="AN46"/>
      <c r="AS46"/>
      <c r="AX46"/>
      <c r="BC46"/>
      <c r="BH46"/>
      <c r="BM46"/>
      <c r="BR46"/>
      <c r="BW46"/>
      <c r="CB46"/>
      <c r="CG46"/>
      <c r="CL46"/>
      <c r="CQ46"/>
      <c r="CV46"/>
    </row>
    <row r="47" spans="9:100" ht="51.6" customHeight="1" x14ac:dyDescent="0.3">
      <c r="I47"/>
      <c r="J47" s="69"/>
      <c r="O47" s="69"/>
      <c r="T47"/>
      <c r="Y47"/>
      <c r="AD47"/>
      <c r="AI47"/>
      <c r="AN47"/>
      <c r="AS47"/>
      <c r="AX47"/>
      <c r="BC47"/>
      <c r="BH47"/>
      <c r="BM47"/>
      <c r="BR47"/>
      <c r="BW47"/>
      <c r="CB47"/>
      <c r="CG47"/>
      <c r="CL47"/>
      <c r="CQ47"/>
      <c r="CV47"/>
    </row>
    <row r="48" spans="9:100" ht="51.6" customHeight="1" x14ac:dyDescent="0.3">
      <c r="I48"/>
      <c r="J48" s="69"/>
      <c r="O48" s="69"/>
      <c r="T48"/>
      <c r="Y48"/>
      <c r="AD48"/>
      <c r="AI48"/>
      <c r="AN48"/>
      <c r="AS48"/>
      <c r="AX48"/>
      <c r="BC48"/>
      <c r="BH48"/>
      <c r="BM48"/>
      <c r="BR48"/>
      <c r="BW48"/>
      <c r="CB48"/>
      <c r="CG48"/>
      <c r="CL48"/>
      <c r="CQ48"/>
      <c r="CV48"/>
    </row>
    <row r="49" spans="9:100" ht="51.6" customHeight="1" x14ac:dyDescent="0.3">
      <c r="I49"/>
      <c r="J49" s="69"/>
      <c r="O49" s="69"/>
      <c r="T49"/>
      <c r="Y49"/>
      <c r="AD49"/>
      <c r="AI49"/>
      <c r="AN49"/>
      <c r="AS49"/>
      <c r="AX49"/>
      <c r="BC49"/>
      <c r="BH49"/>
      <c r="BM49"/>
      <c r="BR49"/>
      <c r="BW49"/>
      <c r="CB49"/>
      <c r="CG49"/>
      <c r="CL49"/>
      <c r="CQ49"/>
      <c r="CV49"/>
    </row>
    <row r="50" spans="9:100" ht="51.6" customHeight="1" x14ac:dyDescent="0.3">
      <c r="I50"/>
      <c r="J50" s="69"/>
      <c r="O50" s="69"/>
      <c r="T50"/>
      <c r="Y50"/>
      <c r="AD50"/>
      <c r="AI50"/>
      <c r="AN50"/>
      <c r="AS50"/>
      <c r="AX50"/>
      <c r="BC50"/>
      <c r="BH50"/>
      <c r="BM50"/>
      <c r="BR50"/>
      <c r="BW50"/>
      <c r="CB50"/>
      <c r="CG50"/>
      <c r="CL50"/>
      <c r="CQ50"/>
      <c r="CV50"/>
    </row>
    <row r="51" spans="9:100" ht="51.6" customHeight="1" x14ac:dyDescent="0.3">
      <c r="I51"/>
      <c r="J51" s="69"/>
      <c r="O51" s="69"/>
      <c r="T51"/>
      <c r="Y51"/>
      <c r="AD51"/>
      <c r="AI51"/>
      <c r="AN51"/>
      <c r="AS51"/>
      <c r="AX51"/>
      <c r="BC51"/>
      <c r="BH51"/>
      <c r="BM51"/>
      <c r="BR51"/>
      <c r="BW51"/>
      <c r="CB51"/>
      <c r="CG51"/>
      <c r="CL51"/>
      <c r="CQ51"/>
      <c r="CV51"/>
    </row>
    <row r="52" spans="9:100" ht="51.6" customHeight="1" x14ac:dyDescent="0.3">
      <c r="I52"/>
      <c r="J52" s="69"/>
      <c r="O52" s="69"/>
      <c r="T52"/>
      <c r="Y52"/>
      <c r="AD52"/>
      <c r="AI52"/>
      <c r="AN52"/>
      <c r="AS52"/>
      <c r="AX52"/>
      <c r="BC52"/>
      <c r="BH52"/>
      <c r="BM52"/>
      <c r="BR52"/>
      <c r="BW52"/>
      <c r="CB52"/>
      <c r="CG52"/>
      <c r="CL52"/>
      <c r="CQ52"/>
      <c r="CV52"/>
    </row>
    <row r="53" spans="9:100" ht="51.6" customHeight="1" x14ac:dyDescent="0.3">
      <c r="I53"/>
      <c r="J53" s="69"/>
      <c r="O53" s="69"/>
      <c r="T53"/>
      <c r="Y53"/>
      <c r="AD53"/>
      <c r="AI53"/>
      <c r="AN53"/>
      <c r="AS53"/>
      <c r="AX53"/>
      <c r="BC53"/>
      <c r="BH53"/>
      <c r="BM53"/>
      <c r="BR53"/>
      <c r="BW53"/>
      <c r="CB53"/>
      <c r="CG53"/>
      <c r="CL53"/>
      <c r="CQ53"/>
      <c r="CV53"/>
    </row>
    <row r="54" spans="9:100" ht="51.6" customHeight="1" x14ac:dyDescent="0.3">
      <c r="I54"/>
      <c r="J54" s="69"/>
      <c r="O54" s="69"/>
      <c r="T54"/>
      <c r="Y54"/>
      <c r="AD54"/>
      <c r="AI54"/>
      <c r="AN54"/>
      <c r="AS54"/>
      <c r="AX54"/>
      <c r="BC54"/>
      <c r="BH54"/>
      <c r="BM54"/>
      <c r="BR54"/>
      <c r="BW54"/>
      <c r="CB54"/>
      <c r="CG54"/>
      <c r="CL54"/>
      <c r="CQ54"/>
      <c r="CV54"/>
    </row>
    <row r="55" spans="9:100" ht="51.6" customHeight="1" x14ac:dyDescent="0.3">
      <c r="I55"/>
      <c r="J55" s="69"/>
      <c r="O55" s="69"/>
      <c r="T55"/>
      <c r="Y55"/>
      <c r="AD55"/>
      <c r="AI55"/>
      <c r="AN55"/>
      <c r="AS55"/>
      <c r="AX55"/>
      <c r="BC55"/>
      <c r="BH55"/>
      <c r="BM55"/>
      <c r="BR55"/>
      <c r="BW55"/>
      <c r="CB55"/>
      <c r="CG55"/>
      <c r="CL55"/>
      <c r="CQ55"/>
      <c r="CV55"/>
    </row>
    <row r="56" spans="9:100" ht="51.6" customHeight="1" x14ac:dyDescent="0.3">
      <c r="I56"/>
      <c r="J56" s="69"/>
      <c r="O56" s="69"/>
      <c r="T56"/>
      <c r="Y56"/>
      <c r="AD56"/>
      <c r="AI56"/>
      <c r="AN56"/>
      <c r="AS56"/>
      <c r="AX56"/>
      <c r="BC56"/>
      <c r="BH56"/>
      <c r="BM56"/>
      <c r="BR56"/>
      <c r="BW56"/>
      <c r="CB56"/>
      <c r="CG56"/>
      <c r="CL56"/>
      <c r="CQ56"/>
      <c r="CV56"/>
    </row>
    <row r="57" spans="9:100" ht="51.6" customHeight="1" x14ac:dyDescent="0.3">
      <c r="I57"/>
      <c r="J57" s="69"/>
      <c r="O57" s="69"/>
      <c r="T57"/>
      <c r="Y57"/>
      <c r="AD57"/>
      <c r="AI57"/>
      <c r="AN57"/>
      <c r="AS57"/>
      <c r="AX57"/>
      <c r="BC57"/>
      <c r="BH57"/>
      <c r="BM57"/>
      <c r="BR57"/>
      <c r="BW57"/>
      <c r="CB57"/>
      <c r="CG57"/>
      <c r="CL57"/>
      <c r="CQ57"/>
      <c r="CV57"/>
    </row>
    <row r="58" spans="9:100" ht="51.6" customHeight="1" x14ac:dyDescent="0.3">
      <c r="I58"/>
      <c r="J58" s="69"/>
      <c r="O58" s="69"/>
      <c r="T58"/>
      <c r="Y58"/>
      <c r="AD58"/>
      <c r="AI58"/>
      <c r="AN58"/>
      <c r="AS58"/>
      <c r="AX58"/>
      <c r="BC58"/>
      <c r="BH58"/>
      <c r="BM58"/>
      <c r="BR58"/>
      <c r="BW58"/>
      <c r="CB58"/>
      <c r="CG58"/>
      <c r="CL58"/>
      <c r="CQ58"/>
      <c r="CV58"/>
    </row>
    <row r="59" spans="9:100" ht="51.6" customHeight="1" x14ac:dyDescent="0.3">
      <c r="I59"/>
      <c r="J59" s="69"/>
      <c r="O59" s="69"/>
      <c r="T59"/>
      <c r="Y59"/>
      <c r="AD59"/>
      <c r="AI59"/>
      <c r="AN59"/>
      <c r="AS59"/>
      <c r="AX59"/>
      <c r="BC59"/>
      <c r="BH59"/>
      <c r="BM59"/>
      <c r="BR59"/>
      <c r="BW59"/>
      <c r="CB59"/>
      <c r="CG59"/>
      <c r="CL59"/>
      <c r="CQ59"/>
      <c r="CV59"/>
    </row>
    <row r="60" spans="9:100" ht="51.6" customHeight="1" x14ac:dyDescent="0.3">
      <c r="I60"/>
      <c r="J60" s="69"/>
      <c r="O60" s="69"/>
      <c r="T60"/>
      <c r="Y60"/>
      <c r="AD60"/>
      <c r="AI60"/>
      <c r="AN60"/>
      <c r="AS60"/>
      <c r="AX60"/>
      <c r="BC60"/>
      <c r="BH60"/>
      <c r="BM60"/>
      <c r="BR60"/>
      <c r="BW60"/>
      <c r="CB60"/>
      <c r="CG60"/>
      <c r="CL60"/>
      <c r="CQ60"/>
      <c r="CV60"/>
    </row>
    <row r="61" spans="9:100" ht="51.6" customHeight="1" x14ac:dyDescent="0.3">
      <c r="I61"/>
      <c r="J61" s="69"/>
      <c r="O61" s="69"/>
      <c r="T61"/>
      <c r="Y61"/>
      <c r="AD61"/>
      <c r="AI61"/>
      <c r="AN61"/>
      <c r="AS61"/>
      <c r="AX61"/>
      <c r="BC61"/>
      <c r="BH61"/>
      <c r="BM61"/>
      <c r="BR61"/>
      <c r="BW61"/>
      <c r="CB61"/>
      <c r="CG61"/>
      <c r="CL61"/>
      <c r="CQ61"/>
      <c r="CV61"/>
    </row>
    <row r="62" spans="9:100" ht="51.6" customHeight="1" x14ac:dyDescent="0.3">
      <c r="I62"/>
      <c r="J62" s="69"/>
      <c r="O62" s="69"/>
      <c r="T62"/>
      <c r="Y62"/>
      <c r="AD62"/>
      <c r="AI62"/>
      <c r="AN62"/>
      <c r="AS62"/>
      <c r="AX62"/>
      <c r="BC62"/>
      <c r="BH62"/>
      <c r="BM62"/>
      <c r="BR62"/>
      <c r="BW62"/>
      <c r="CB62"/>
      <c r="CG62"/>
      <c r="CL62"/>
      <c r="CQ62"/>
      <c r="CV62"/>
    </row>
    <row r="63" spans="9:100" ht="51.6" customHeight="1" x14ac:dyDescent="0.3">
      <c r="I63"/>
      <c r="J63" s="69"/>
      <c r="O63" s="69"/>
      <c r="T63"/>
      <c r="Y63"/>
      <c r="AD63"/>
      <c r="AI63"/>
      <c r="AN63"/>
      <c r="AS63"/>
      <c r="AX63"/>
      <c r="BC63"/>
      <c r="BH63"/>
      <c r="BM63"/>
      <c r="BR63"/>
      <c r="BW63"/>
      <c r="CB63"/>
      <c r="CG63"/>
      <c r="CL63"/>
      <c r="CQ63"/>
      <c r="CV63"/>
    </row>
    <row r="64" spans="9:100" ht="51.6" customHeight="1" x14ac:dyDescent="0.3">
      <c r="I64"/>
      <c r="J64" s="69"/>
      <c r="O64" s="69"/>
      <c r="T64"/>
      <c r="Y64"/>
      <c r="AD64"/>
      <c r="AI64"/>
      <c r="AN64"/>
      <c r="AS64"/>
      <c r="AX64"/>
      <c r="BC64"/>
      <c r="BH64"/>
      <c r="BM64"/>
      <c r="BR64"/>
      <c r="BW64"/>
      <c r="CB64"/>
      <c r="CG64"/>
      <c r="CL64"/>
      <c r="CQ64"/>
      <c r="CV64"/>
    </row>
    <row r="65" spans="9:100" ht="51.6" customHeight="1" x14ac:dyDescent="0.3">
      <c r="I65"/>
      <c r="J65" s="69"/>
      <c r="O65" s="69"/>
      <c r="T65"/>
      <c r="Y65"/>
      <c r="AD65"/>
      <c r="AI65"/>
      <c r="AN65"/>
      <c r="AS65"/>
      <c r="AX65"/>
      <c r="BC65"/>
      <c r="BH65"/>
      <c r="BM65"/>
      <c r="BR65"/>
      <c r="BW65"/>
      <c r="CB65"/>
      <c r="CG65"/>
      <c r="CL65"/>
      <c r="CQ65"/>
      <c r="CV65"/>
    </row>
    <row r="66" spans="9:100" ht="51.6" customHeight="1" x14ac:dyDescent="0.3">
      <c r="I66"/>
      <c r="J66" s="69"/>
      <c r="O66" s="69"/>
      <c r="T66"/>
      <c r="Y66"/>
      <c r="AD66"/>
      <c r="AI66"/>
      <c r="AN66"/>
      <c r="AS66"/>
      <c r="AX66"/>
      <c r="BC66"/>
      <c r="BH66"/>
      <c r="BM66"/>
      <c r="BR66"/>
      <c r="BW66"/>
      <c r="CB66"/>
      <c r="CG66"/>
      <c r="CL66"/>
      <c r="CQ66"/>
      <c r="CV66"/>
    </row>
    <row r="67" spans="9:100" ht="51.6" customHeight="1" x14ac:dyDescent="0.3">
      <c r="I67"/>
      <c r="J67" s="69"/>
      <c r="O67" s="69"/>
      <c r="T67"/>
      <c r="Y67"/>
      <c r="AD67"/>
      <c r="AI67"/>
      <c r="AN67"/>
      <c r="AS67"/>
      <c r="AX67"/>
      <c r="BC67"/>
      <c r="BH67"/>
      <c r="BM67"/>
      <c r="BR67"/>
      <c r="BW67"/>
      <c r="CB67"/>
      <c r="CG67"/>
      <c r="CL67"/>
      <c r="CQ67"/>
      <c r="CV67"/>
    </row>
    <row r="68" spans="9:100" ht="51.6" customHeight="1" x14ac:dyDescent="0.3">
      <c r="I68"/>
      <c r="J68" s="69"/>
      <c r="O68" s="69"/>
      <c r="T68"/>
      <c r="Y68"/>
      <c r="AD68"/>
      <c r="AI68"/>
      <c r="AN68"/>
      <c r="AS68"/>
      <c r="AX68"/>
      <c r="BC68"/>
      <c r="BH68"/>
      <c r="BM68"/>
      <c r="BR68"/>
      <c r="BW68"/>
      <c r="CB68"/>
      <c r="CG68"/>
      <c r="CL68"/>
      <c r="CQ68"/>
      <c r="CV68"/>
    </row>
    <row r="69" spans="9:100" ht="51.6" customHeight="1" x14ac:dyDescent="0.3">
      <c r="I69"/>
      <c r="J69" s="69"/>
      <c r="O69" s="69"/>
      <c r="T69"/>
      <c r="Y69"/>
      <c r="AD69"/>
      <c r="AI69"/>
      <c r="AN69"/>
      <c r="AS69"/>
      <c r="AX69"/>
      <c r="BC69"/>
      <c r="BH69"/>
      <c r="BM69"/>
      <c r="BR69"/>
      <c r="BW69"/>
      <c r="CB69"/>
      <c r="CG69"/>
      <c r="CL69"/>
      <c r="CQ69"/>
      <c r="CV69"/>
    </row>
    <row r="70" spans="9:100" ht="51.6" customHeight="1" x14ac:dyDescent="0.3">
      <c r="I70"/>
      <c r="J70" s="69"/>
      <c r="O70" s="69"/>
      <c r="T70"/>
      <c r="Y70"/>
      <c r="AD70"/>
      <c r="AI70"/>
      <c r="AN70"/>
      <c r="AS70"/>
      <c r="AX70"/>
      <c r="BC70"/>
      <c r="BH70"/>
      <c r="BM70"/>
      <c r="BR70"/>
      <c r="BW70"/>
      <c r="CB70"/>
      <c r="CG70"/>
      <c r="CL70"/>
      <c r="CQ70"/>
      <c r="CV70"/>
    </row>
    <row r="71" spans="9:100" ht="51.6" customHeight="1" x14ac:dyDescent="0.3">
      <c r="I71"/>
      <c r="J71" s="69"/>
      <c r="O71" s="69"/>
      <c r="T71"/>
      <c r="Y71"/>
      <c r="AD71"/>
      <c r="AI71"/>
      <c r="AN71"/>
      <c r="AS71"/>
      <c r="AX71"/>
      <c r="BC71"/>
      <c r="BH71"/>
      <c r="BM71"/>
      <c r="BR71"/>
      <c r="BW71"/>
      <c r="CB71"/>
      <c r="CG71"/>
      <c r="CL71"/>
      <c r="CQ71"/>
      <c r="CV71"/>
    </row>
    <row r="72" spans="9:100" ht="51.6" customHeight="1" x14ac:dyDescent="0.3">
      <c r="I72"/>
      <c r="J72" s="69"/>
      <c r="O72" s="69"/>
      <c r="T72"/>
      <c r="Y72"/>
      <c r="AD72"/>
      <c r="AI72"/>
      <c r="AN72"/>
      <c r="AS72"/>
      <c r="AX72"/>
      <c r="BC72"/>
      <c r="BH72"/>
      <c r="BM72"/>
      <c r="BR72"/>
      <c r="BW72"/>
      <c r="CB72"/>
      <c r="CG72"/>
      <c r="CL72"/>
      <c r="CQ72"/>
      <c r="CV72"/>
    </row>
    <row r="73" spans="9:100" ht="51.6" customHeight="1" x14ac:dyDescent="0.3">
      <c r="I73"/>
      <c r="J73" s="69"/>
      <c r="O73" s="69"/>
      <c r="T73"/>
      <c r="Y73"/>
      <c r="AD73"/>
      <c r="AI73"/>
      <c r="AN73"/>
      <c r="AS73"/>
      <c r="AX73"/>
      <c r="BC73"/>
      <c r="BH73"/>
      <c r="BM73"/>
      <c r="BR73"/>
      <c r="BW73"/>
      <c r="CB73"/>
      <c r="CG73"/>
      <c r="CL73"/>
      <c r="CQ73"/>
      <c r="CV73"/>
    </row>
    <row r="74" spans="9:100" ht="51.6" customHeight="1" x14ac:dyDescent="0.3">
      <c r="I74"/>
      <c r="J74" s="69"/>
      <c r="O74" s="69"/>
      <c r="T74"/>
      <c r="Y74"/>
      <c r="AD74"/>
      <c r="AI74"/>
      <c r="AN74"/>
      <c r="AS74"/>
      <c r="AX74"/>
      <c r="BC74"/>
      <c r="BH74"/>
      <c r="BM74"/>
      <c r="BR74"/>
      <c r="BW74"/>
      <c r="CB74"/>
      <c r="CG74"/>
      <c r="CL74"/>
      <c r="CQ74"/>
      <c r="CV74"/>
    </row>
    <row r="75" spans="9:100" ht="51.6" customHeight="1" x14ac:dyDescent="0.3">
      <c r="I75"/>
      <c r="J75" s="69"/>
      <c r="O75" s="69"/>
      <c r="T75"/>
      <c r="Y75"/>
      <c r="AD75"/>
      <c r="AI75"/>
      <c r="AN75"/>
      <c r="AS75"/>
      <c r="AX75"/>
      <c r="BC75"/>
      <c r="BH75"/>
      <c r="BM75"/>
      <c r="BR75"/>
      <c r="BW75"/>
      <c r="CB75"/>
      <c r="CG75"/>
      <c r="CL75"/>
      <c r="CQ75"/>
      <c r="CV75"/>
    </row>
    <row r="76" spans="9:100" ht="51.6" customHeight="1" x14ac:dyDescent="0.3">
      <c r="I76"/>
      <c r="J76" s="69"/>
      <c r="O76" s="69"/>
      <c r="T76"/>
      <c r="Y76"/>
      <c r="AD76"/>
      <c r="AI76"/>
      <c r="AN76"/>
      <c r="AS76"/>
      <c r="AX76"/>
      <c r="BC76"/>
      <c r="BH76"/>
      <c r="BM76"/>
      <c r="BR76"/>
      <c r="BW76"/>
      <c r="CB76"/>
      <c r="CG76"/>
      <c r="CL76"/>
      <c r="CQ76"/>
      <c r="CV76"/>
    </row>
    <row r="77" spans="9:100" ht="51.6" customHeight="1" x14ac:dyDescent="0.3">
      <c r="I77"/>
      <c r="J77" s="69"/>
      <c r="O77" s="69"/>
      <c r="T77"/>
      <c r="Y77"/>
      <c r="AD77"/>
      <c r="AI77"/>
      <c r="AN77"/>
      <c r="AS77"/>
      <c r="AX77"/>
      <c r="BC77"/>
      <c r="BH77"/>
      <c r="BM77"/>
      <c r="BR77"/>
      <c r="BW77"/>
      <c r="CB77"/>
      <c r="CG77"/>
      <c r="CL77"/>
      <c r="CQ77"/>
      <c r="CV77"/>
    </row>
    <row r="78" spans="9:100" ht="51.6" customHeight="1" x14ac:dyDescent="0.3">
      <c r="I78"/>
      <c r="J78" s="69"/>
      <c r="O78" s="69"/>
      <c r="T78"/>
      <c r="Y78"/>
      <c r="AD78"/>
      <c r="AI78"/>
      <c r="AN78"/>
      <c r="AS78"/>
      <c r="AX78"/>
      <c r="BC78"/>
      <c r="BH78"/>
      <c r="BM78"/>
      <c r="BR78"/>
      <c r="BW78"/>
      <c r="CB78"/>
      <c r="CG78"/>
      <c r="CL78"/>
      <c r="CQ78"/>
      <c r="CV78"/>
    </row>
    <row r="79" spans="9:100" ht="51.6" customHeight="1" x14ac:dyDescent="0.3">
      <c r="I79"/>
      <c r="J79" s="69"/>
      <c r="O79" s="69"/>
      <c r="T79"/>
      <c r="Y79"/>
      <c r="AD79"/>
      <c r="AI79"/>
      <c r="AN79"/>
      <c r="AS79"/>
      <c r="AX79"/>
      <c r="BC79"/>
      <c r="BH79"/>
      <c r="BM79"/>
      <c r="BR79"/>
      <c r="BW79"/>
      <c r="CB79"/>
      <c r="CG79"/>
      <c r="CL79"/>
      <c r="CQ79"/>
      <c r="CV79"/>
    </row>
    <row r="80" spans="9:100" ht="51.6" customHeight="1" x14ac:dyDescent="0.3">
      <c r="I80"/>
      <c r="J80" s="69"/>
      <c r="O80" s="69"/>
      <c r="T80"/>
      <c r="Y80"/>
      <c r="AD80"/>
      <c r="AI80"/>
      <c r="AN80"/>
      <c r="AS80"/>
      <c r="AX80"/>
      <c r="BC80"/>
      <c r="BH80"/>
      <c r="BM80"/>
      <c r="BR80"/>
      <c r="BW80"/>
      <c r="CB80"/>
      <c r="CG80"/>
      <c r="CL80"/>
      <c r="CQ80"/>
      <c r="CV80"/>
    </row>
    <row r="81" spans="9:100" ht="51.6" customHeight="1" x14ac:dyDescent="0.3">
      <c r="I81"/>
      <c r="J81" s="69"/>
      <c r="O81" s="69"/>
      <c r="T81"/>
      <c r="Y81"/>
      <c r="AD81"/>
      <c r="AI81"/>
      <c r="AN81"/>
      <c r="AS81"/>
      <c r="AX81"/>
      <c r="BC81"/>
      <c r="BH81"/>
      <c r="BM81"/>
      <c r="BR81"/>
      <c r="BW81"/>
      <c r="CB81"/>
      <c r="CG81"/>
      <c r="CL81"/>
      <c r="CQ81"/>
      <c r="CV81"/>
    </row>
    <row r="82" spans="9:100" ht="51.6" customHeight="1" x14ac:dyDescent="0.3">
      <c r="I82"/>
      <c r="J82" s="69"/>
      <c r="O82" s="69"/>
      <c r="T82"/>
      <c r="Y82"/>
      <c r="AD82"/>
      <c r="AI82"/>
      <c r="AN82"/>
      <c r="AS82"/>
      <c r="AX82"/>
      <c r="BC82"/>
      <c r="BH82"/>
      <c r="BM82"/>
      <c r="BR82"/>
      <c r="BW82"/>
      <c r="CB82"/>
      <c r="CG82"/>
      <c r="CL82"/>
      <c r="CQ82"/>
      <c r="CV82"/>
    </row>
    <row r="83" spans="9:100" ht="51.6" customHeight="1" x14ac:dyDescent="0.3">
      <c r="I83"/>
      <c r="J83" s="69"/>
      <c r="O83" s="69"/>
      <c r="T83"/>
      <c r="Y83"/>
      <c r="AD83"/>
      <c r="AI83"/>
      <c r="AN83"/>
      <c r="AS83"/>
      <c r="AX83"/>
      <c r="BC83"/>
      <c r="BH83"/>
      <c r="BM83"/>
      <c r="BR83"/>
      <c r="BW83"/>
      <c r="CB83"/>
      <c r="CG83"/>
      <c r="CL83"/>
      <c r="CQ83"/>
      <c r="CV83"/>
    </row>
    <row r="84" spans="9:100" ht="51.6" customHeight="1" x14ac:dyDescent="0.3">
      <c r="I84"/>
      <c r="J84" s="69"/>
      <c r="O84" s="69"/>
      <c r="T84"/>
      <c r="Y84"/>
      <c r="AD84"/>
      <c r="AI84"/>
      <c r="AN84"/>
      <c r="AS84"/>
      <c r="AX84"/>
      <c r="BC84"/>
      <c r="BH84"/>
      <c r="BM84"/>
      <c r="BR84"/>
      <c r="BW84"/>
      <c r="CB84"/>
      <c r="CG84"/>
      <c r="CL84"/>
      <c r="CQ84"/>
      <c r="CV84"/>
    </row>
    <row r="85" spans="9:100" ht="51.6" customHeight="1" x14ac:dyDescent="0.3">
      <c r="I85"/>
      <c r="J85" s="69"/>
      <c r="O85" s="69"/>
      <c r="T85"/>
      <c r="Y85"/>
      <c r="AD85"/>
      <c r="AI85"/>
      <c r="AN85"/>
      <c r="AS85"/>
      <c r="AX85"/>
      <c r="BC85"/>
      <c r="BH85"/>
      <c r="BM85"/>
      <c r="BR85"/>
      <c r="BW85"/>
      <c r="CB85"/>
      <c r="CG85"/>
      <c r="CL85"/>
      <c r="CQ85"/>
      <c r="CV85"/>
    </row>
    <row r="86" spans="9:100" ht="51.6" customHeight="1" x14ac:dyDescent="0.3">
      <c r="I86"/>
      <c r="J86" s="69"/>
      <c r="O86" s="69"/>
      <c r="T86"/>
      <c r="Y86"/>
      <c r="AD86"/>
      <c r="AI86"/>
      <c r="AN86"/>
      <c r="AS86"/>
      <c r="AX86"/>
      <c r="BC86"/>
      <c r="BH86"/>
      <c r="BM86"/>
      <c r="BR86"/>
      <c r="BW86"/>
      <c r="CB86"/>
      <c r="CG86"/>
      <c r="CL86"/>
      <c r="CQ86"/>
      <c r="CV86"/>
    </row>
    <row r="87" spans="9:100" ht="51.6" customHeight="1" x14ac:dyDescent="0.3">
      <c r="I87"/>
      <c r="J87" s="69"/>
      <c r="O87" s="69"/>
      <c r="T87"/>
      <c r="Y87"/>
      <c r="AD87"/>
      <c r="AI87"/>
      <c r="AN87"/>
      <c r="AS87"/>
      <c r="AX87"/>
      <c r="BC87"/>
      <c r="BH87"/>
      <c r="BM87"/>
      <c r="BR87"/>
      <c r="BW87"/>
      <c r="CB87"/>
      <c r="CG87"/>
      <c r="CL87"/>
      <c r="CQ87"/>
      <c r="CV87"/>
    </row>
    <row r="88" spans="9:100" ht="51.6" customHeight="1" x14ac:dyDescent="0.3">
      <c r="I88"/>
      <c r="J88" s="69"/>
      <c r="O88" s="69"/>
      <c r="T88"/>
      <c r="Y88"/>
      <c r="AD88"/>
      <c r="AI88"/>
      <c r="AN88"/>
      <c r="AS88"/>
      <c r="AX88"/>
      <c r="BC88"/>
      <c r="BH88"/>
      <c r="BM88"/>
      <c r="BR88"/>
      <c r="BW88"/>
      <c r="CB88"/>
      <c r="CG88"/>
      <c r="CL88"/>
      <c r="CQ88"/>
      <c r="CV88"/>
    </row>
    <row r="89" spans="9:100" ht="51.6" customHeight="1" x14ac:dyDescent="0.3">
      <c r="I89"/>
      <c r="J89" s="69"/>
      <c r="O89" s="69"/>
      <c r="T89"/>
      <c r="Y89"/>
      <c r="AD89"/>
      <c r="AI89"/>
      <c r="AN89"/>
      <c r="AS89"/>
      <c r="AX89"/>
      <c r="BC89"/>
      <c r="BH89"/>
      <c r="BM89"/>
      <c r="BR89"/>
      <c r="BW89"/>
      <c r="CB89"/>
      <c r="CG89"/>
      <c r="CL89"/>
      <c r="CQ89"/>
      <c r="CV89"/>
    </row>
    <row r="90" spans="9:100" ht="51.6" customHeight="1" x14ac:dyDescent="0.3">
      <c r="I90"/>
      <c r="J90" s="69"/>
      <c r="O90" s="69"/>
      <c r="T90"/>
      <c r="Y90"/>
      <c r="AD90"/>
      <c r="AI90"/>
      <c r="AN90"/>
      <c r="AS90"/>
      <c r="AX90"/>
      <c r="BC90"/>
      <c r="BH90"/>
      <c r="BM90"/>
      <c r="BR90"/>
      <c r="BW90"/>
      <c r="CB90"/>
      <c r="CG90"/>
      <c r="CL90"/>
      <c r="CQ90"/>
      <c r="CV90"/>
    </row>
    <row r="91" spans="9:100" ht="51.6" customHeight="1" x14ac:dyDescent="0.3">
      <c r="I91"/>
      <c r="J91" s="69"/>
      <c r="O91" s="69"/>
      <c r="T91"/>
      <c r="Y91"/>
      <c r="AD91"/>
      <c r="AI91"/>
      <c r="AN91"/>
      <c r="AS91"/>
      <c r="AX91"/>
      <c r="BC91"/>
      <c r="BH91"/>
      <c r="BM91"/>
      <c r="BR91"/>
      <c r="BW91"/>
      <c r="CB91"/>
      <c r="CG91"/>
      <c r="CL91"/>
      <c r="CQ91"/>
      <c r="CV91"/>
    </row>
    <row r="92" spans="9:100" ht="51.6" customHeight="1" x14ac:dyDescent="0.3">
      <c r="I92"/>
      <c r="J92" s="69"/>
      <c r="O92" s="69"/>
      <c r="T92"/>
      <c r="Y92"/>
      <c r="AD92"/>
      <c r="AI92"/>
      <c r="AN92"/>
      <c r="AS92"/>
      <c r="AX92"/>
      <c r="BC92"/>
      <c r="BH92"/>
      <c r="BM92"/>
      <c r="BR92"/>
      <c r="BW92"/>
      <c r="CB92"/>
      <c r="CG92"/>
      <c r="CL92"/>
      <c r="CQ92"/>
      <c r="CV92"/>
    </row>
    <row r="93" spans="9:100" ht="51.6" customHeight="1" x14ac:dyDescent="0.3">
      <c r="I93"/>
      <c r="J93" s="69"/>
      <c r="O93" s="69"/>
      <c r="T93"/>
      <c r="Y93"/>
      <c r="AD93"/>
      <c r="AI93"/>
      <c r="AN93"/>
      <c r="AS93"/>
      <c r="AX93"/>
      <c r="BC93"/>
      <c r="BH93"/>
      <c r="BM93"/>
      <c r="BR93"/>
      <c r="BW93"/>
      <c r="CB93"/>
      <c r="CG93"/>
      <c r="CL93"/>
      <c r="CQ93"/>
      <c r="CV93"/>
    </row>
    <row r="94" spans="9:100" ht="51.6" customHeight="1" x14ac:dyDescent="0.3">
      <c r="I94"/>
      <c r="J94" s="69"/>
      <c r="O94" s="69"/>
      <c r="T94"/>
      <c r="Y94"/>
      <c r="AD94"/>
      <c r="AI94"/>
      <c r="AN94"/>
      <c r="AS94"/>
      <c r="AX94"/>
      <c r="BC94"/>
      <c r="BH94"/>
      <c r="BM94"/>
      <c r="BR94"/>
      <c r="BW94"/>
      <c r="CB94"/>
      <c r="CG94"/>
      <c r="CL94"/>
      <c r="CQ94"/>
      <c r="CV94"/>
    </row>
    <row r="95" spans="9:100" ht="51.6" customHeight="1" x14ac:dyDescent="0.3">
      <c r="I95"/>
      <c r="J95" s="69"/>
      <c r="O95" s="69"/>
      <c r="T95"/>
      <c r="Y95"/>
      <c r="AD95"/>
      <c r="AI95"/>
      <c r="AN95"/>
      <c r="AS95"/>
      <c r="AX95"/>
      <c r="BC95"/>
      <c r="BH95"/>
      <c r="BM95"/>
      <c r="BR95"/>
      <c r="BW95"/>
      <c r="CB95"/>
      <c r="CG95"/>
      <c r="CL95"/>
      <c r="CQ95"/>
      <c r="CV95"/>
    </row>
    <row r="96" spans="9:100" ht="51.6" customHeight="1" x14ac:dyDescent="0.3">
      <c r="I96"/>
      <c r="J96" s="69"/>
      <c r="O96" s="69"/>
      <c r="T96"/>
      <c r="Y96"/>
      <c r="AD96"/>
      <c r="AI96"/>
      <c r="AN96"/>
      <c r="AS96"/>
      <c r="AX96"/>
      <c r="BC96"/>
      <c r="BH96"/>
      <c r="BM96"/>
      <c r="BR96"/>
      <c r="BW96"/>
      <c r="CB96"/>
      <c r="CG96"/>
      <c r="CL96"/>
      <c r="CQ96"/>
      <c r="CV96"/>
    </row>
    <row r="97" spans="9:100" ht="51.6" customHeight="1" x14ac:dyDescent="0.3">
      <c r="I97"/>
      <c r="J97" s="69"/>
      <c r="O97" s="69"/>
      <c r="T97"/>
      <c r="Y97"/>
      <c r="AD97"/>
      <c r="AI97"/>
      <c r="AN97"/>
      <c r="AS97"/>
      <c r="AX97"/>
      <c r="BC97"/>
      <c r="BH97"/>
      <c r="BM97"/>
      <c r="BR97"/>
      <c r="BW97"/>
      <c r="CB97"/>
      <c r="CG97"/>
      <c r="CL97"/>
      <c r="CQ97"/>
      <c r="CV97"/>
    </row>
    <row r="98" spans="9:100" ht="51.6" customHeight="1" x14ac:dyDescent="0.3">
      <c r="I98"/>
      <c r="J98" s="69"/>
      <c r="O98" s="69"/>
      <c r="T98"/>
      <c r="Y98"/>
      <c r="AD98"/>
      <c r="AI98"/>
      <c r="AN98"/>
      <c r="AS98"/>
      <c r="AX98"/>
      <c r="BC98"/>
      <c r="BH98"/>
      <c r="BM98"/>
      <c r="BR98"/>
      <c r="BW98"/>
      <c r="CB98"/>
      <c r="CG98"/>
      <c r="CL98"/>
      <c r="CQ98"/>
      <c r="CV98"/>
    </row>
    <row r="99" spans="9:100" ht="51.6" customHeight="1" x14ac:dyDescent="0.3">
      <c r="I99"/>
      <c r="J99" s="69"/>
      <c r="O99" s="69"/>
      <c r="T99"/>
      <c r="Y99"/>
      <c r="AD99"/>
      <c r="AI99"/>
      <c r="AN99"/>
      <c r="AS99"/>
      <c r="AX99"/>
      <c r="BC99"/>
      <c r="BH99"/>
      <c r="BM99"/>
      <c r="BR99"/>
      <c r="BW99"/>
      <c r="CB99"/>
      <c r="CG99"/>
      <c r="CL99"/>
      <c r="CQ99"/>
      <c r="CV99"/>
    </row>
    <row r="100" spans="9:100" ht="51.6" customHeight="1" x14ac:dyDescent="0.3">
      <c r="I100"/>
      <c r="J100" s="69"/>
      <c r="O100" s="69"/>
      <c r="T100"/>
      <c r="Y100"/>
      <c r="AD100"/>
      <c r="AI100"/>
      <c r="AN100"/>
      <c r="AS100"/>
      <c r="AX100"/>
      <c r="BC100"/>
      <c r="BH100"/>
      <c r="BM100"/>
      <c r="BR100"/>
      <c r="BW100"/>
      <c r="CB100"/>
      <c r="CG100"/>
      <c r="CL100"/>
      <c r="CQ100"/>
      <c r="CV100"/>
    </row>
    <row r="101" spans="9:100" ht="51.6" customHeight="1" x14ac:dyDescent="0.3">
      <c r="I101"/>
      <c r="J101" s="69"/>
      <c r="O101" s="69"/>
      <c r="T101"/>
      <c r="Y101"/>
      <c r="AD101"/>
      <c r="AI101"/>
      <c r="AN101"/>
      <c r="AS101"/>
      <c r="AX101"/>
      <c r="BC101"/>
      <c r="BH101"/>
      <c r="BM101"/>
      <c r="BR101"/>
      <c r="BW101"/>
      <c r="CB101"/>
      <c r="CG101"/>
      <c r="CL101"/>
      <c r="CQ101"/>
      <c r="CV101"/>
    </row>
    <row r="102" spans="9:100" ht="51.6" customHeight="1" x14ac:dyDescent="0.3">
      <c r="I102"/>
      <c r="J102" s="69"/>
      <c r="O102" s="69"/>
      <c r="T102"/>
      <c r="Y102"/>
      <c r="AD102"/>
      <c r="AI102"/>
      <c r="AN102"/>
      <c r="AS102"/>
      <c r="AX102"/>
      <c r="BC102"/>
      <c r="BH102"/>
      <c r="BM102"/>
      <c r="BR102"/>
      <c r="BW102"/>
      <c r="CB102"/>
      <c r="CG102"/>
      <c r="CL102"/>
      <c r="CQ102"/>
      <c r="CV102"/>
    </row>
    <row r="103" spans="9:100" ht="51.6" customHeight="1" x14ac:dyDescent="0.3">
      <c r="I103"/>
      <c r="J103" s="69"/>
      <c r="O103" s="69"/>
      <c r="T103"/>
      <c r="Y103"/>
      <c r="AD103"/>
      <c r="AI103"/>
      <c r="AN103"/>
      <c r="AS103"/>
      <c r="AX103"/>
      <c r="BC103"/>
      <c r="BH103"/>
      <c r="BM103"/>
      <c r="BR103"/>
      <c r="BW103"/>
      <c r="CB103"/>
      <c r="CG103"/>
      <c r="CL103"/>
      <c r="CQ103"/>
      <c r="CV103"/>
    </row>
    <row r="104" spans="9:100" ht="51.6" customHeight="1" x14ac:dyDescent="0.3">
      <c r="I104"/>
      <c r="J104" s="69"/>
      <c r="O104" s="69"/>
      <c r="T104"/>
      <c r="Y104"/>
      <c r="AD104"/>
      <c r="AI104"/>
      <c r="AN104"/>
      <c r="AS104"/>
      <c r="AX104"/>
      <c r="BC104"/>
      <c r="BH104"/>
      <c r="BM104"/>
      <c r="BR104"/>
      <c r="BW104"/>
      <c r="CB104"/>
      <c r="CG104"/>
      <c r="CL104"/>
      <c r="CQ104"/>
      <c r="CV104"/>
    </row>
    <row r="105" spans="9:100" ht="51.6" customHeight="1" x14ac:dyDescent="0.3">
      <c r="I105"/>
      <c r="J105" s="69"/>
      <c r="O105" s="69"/>
      <c r="T105"/>
      <c r="Y105"/>
      <c r="AD105"/>
      <c r="AI105"/>
      <c r="AN105"/>
      <c r="AS105"/>
      <c r="AX105"/>
      <c r="BC105"/>
      <c r="BH105"/>
      <c r="BM105"/>
      <c r="BR105"/>
      <c r="BW105"/>
      <c r="CB105"/>
      <c r="CG105"/>
      <c r="CL105"/>
      <c r="CQ105"/>
      <c r="CV105"/>
    </row>
    <row r="106" spans="9:100" ht="51.6" customHeight="1" x14ac:dyDescent="0.3">
      <c r="I106"/>
      <c r="J106" s="69"/>
      <c r="O106" s="69"/>
      <c r="T106"/>
      <c r="Y106"/>
      <c r="AD106"/>
      <c r="AI106"/>
      <c r="AN106"/>
      <c r="AS106"/>
      <c r="AX106"/>
      <c r="BC106"/>
      <c r="BH106"/>
      <c r="BM106"/>
      <c r="BR106"/>
      <c r="BW106"/>
      <c r="CB106"/>
      <c r="CG106"/>
      <c r="CL106"/>
      <c r="CQ106"/>
      <c r="CV106"/>
    </row>
    <row r="107" spans="9:100" ht="51.6" customHeight="1" x14ac:dyDescent="0.3">
      <c r="I107"/>
      <c r="J107" s="69"/>
      <c r="O107" s="69"/>
      <c r="T107"/>
      <c r="Y107"/>
      <c r="AD107"/>
      <c r="AI107"/>
      <c r="AN107"/>
      <c r="AS107"/>
      <c r="AX107"/>
      <c r="BC107"/>
      <c r="BH107"/>
      <c r="BM107"/>
      <c r="BR107"/>
      <c r="BW107"/>
      <c r="CB107"/>
      <c r="CG107"/>
      <c r="CL107"/>
      <c r="CQ107"/>
      <c r="CV107"/>
    </row>
    <row r="108" spans="9:100" ht="51.6" customHeight="1" x14ac:dyDescent="0.3">
      <c r="I108"/>
      <c r="J108" s="69"/>
      <c r="O108" s="69"/>
      <c r="T108"/>
      <c r="Y108"/>
      <c r="AD108"/>
      <c r="AI108"/>
      <c r="AN108"/>
      <c r="AS108"/>
      <c r="AX108"/>
      <c r="BC108"/>
      <c r="BH108"/>
      <c r="BM108"/>
      <c r="BR108"/>
      <c r="BW108"/>
      <c r="CB108"/>
      <c r="CG108"/>
      <c r="CL108"/>
      <c r="CQ108"/>
      <c r="CV108"/>
    </row>
    <row r="109" spans="9:100" ht="51.6" customHeight="1" x14ac:dyDescent="0.3">
      <c r="I109"/>
      <c r="J109" s="69"/>
      <c r="O109" s="69"/>
      <c r="T109"/>
      <c r="Y109"/>
      <c r="AD109"/>
      <c r="AI109"/>
      <c r="AN109"/>
      <c r="AS109"/>
      <c r="AX109"/>
      <c r="BC109"/>
      <c r="BH109"/>
      <c r="BM109"/>
      <c r="BR109"/>
      <c r="BW109"/>
      <c r="CB109"/>
      <c r="CG109"/>
      <c r="CL109"/>
      <c r="CQ109"/>
      <c r="CV109"/>
    </row>
    <row r="110" spans="9:100" ht="51.6" customHeight="1" x14ac:dyDescent="0.3">
      <c r="I110"/>
      <c r="J110" s="69"/>
      <c r="O110" s="69"/>
      <c r="T110"/>
      <c r="Y110"/>
      <c r="AD110"/>
      <c r="AI110"/>
      <c r="AN110"/>
      <c r="AS110"/>
      <c r="AX110"/>
      <c r="BC110"/>
      <c r="BH110"/>
      <c r="BM110"/>
      <c r="BR110"/>
      <c r="BW110"/>
      <c r="CB110"/>
      <c r="CG110"/>
      <c r="CL110"/>
      <c r="CQ110"/>
      <c r="CV110"/>
    </row>
    <row r="111" spans="9:100" ht="51.6" customHeight="1" x14ac:dyDescent="0.3">
      <c r="I111"/>
      <c r="J111" s="69"/>
      <c r="O111" s="69"/>
      <c r="T111"/>
      <c r="Y111"/>
      <c r="AD111"/>
      <c r="AI111"/>
      <c r="AN111"/>
      <c r="AS111"/>
      <c r="AX111"/>
      <c r="BC111"/>
      <c r="BH111"/>
      <c r="BM111"/>
      <c r="BR111"/>
      <c r="BW111"/>
      <c r="CB111"/>
      <c r="CG111"/>
      <c r="CL111"/>
      <c r="CQ111"/>
      <c r="CV111"/>
    </row>
    <row r="112" spans="9:100" ht="51.6" customHeight="1" x14ac:dyDescent="0.3">
      <c r="I112"/>
      <c r="J112" s="69"/>
      <c r="O112" s="69"/>
      <c r="T112"/>
      <c r="Y112"/>
      <c r="AD112"/>
      <c r="AI112"/>
      <c r="AN112"/>
      <c r="AS112"/>
      <c r="AX112"/>
      <c r="BC112"/>
      <c r="BH112"/>
      <c r="BM112"/>
      <c r="BR112"/>
      <c r="BW112"/>
      <c r="CB112"/>
      <c r="CG112"/>
      <c r="CL112"/>
      <c r="CQ112"/>
      <c r="CV112"/>
    </row>
    <row r="113" spans="9:100" ht="51.6" customHeight="1" x14ac:dyDescent="0.3">
      <c r="I113"/>
      <c r="J113" s="69"/>
      <c r="O113" s="69"/>
      <c r="T113"/>
      <c r="Y113"/>
      <c r="AD113"/>
      <c r="AI113"/>
      <c r="AN113"/>
      <c r="AS113"/>
      <c r="AX113"/>
      <c r="BC113"/>
      <c r="BH113"/>
      <c r="BM113"/>
      <c r="BR113"/>
      <c r="BW113"/>
      <c r="CB113"/>
      <c r="CG113"/>
      <c r="CL113"/>
      <c r="CQ113"/>
      <c r="CV113"/>
    </row>
    <row r="114" spans="9:100" ht="51.6" customHeight="1" x14ac:dyDescent="0.3">
      <c r="I114"/>
      <c r="J114" s="69"/>
      <c r="O114" s="69"/>
      <c r="T114"/>
      <c r="Y114"/>
      <c r="AD114"/>
      <c r="AI114"/>
      <c r="AN114"/>
      <c r="AS114"/>
      <c r="AX114"/>
      <c r="BC114"/>
      <c r="BH114"/>
      <c r="BM114"/>
      <c r="BR114"/>
      <c r="BW114"/>
      <c r="CB114"/>
      <c r="CG114"/>
      <c r="CL114"/>
      <c r="CQ114"/>
      <c r="CV114"/>
    </row>
    <row r="115" spans="9:100" ht="51.6" customHeight="1" x14ac:dyDescent="0.3">
      <c r="I115"/>
      <c r="J115" s="69"/>
      <c r="O115" s="69"/>
      <c r="T115"/>
      <c r="Y115"/>
      <c r="AD115"/>
      <c r="AI115"/>
      <c r="AN115"/>
      <c r="AS115"/>
      <c r="AX115"/>
      <c r="BC115"/>
      <c r="BH115"/>
      <c r="BM115"/>
      <c r="BR115"/>
      <c r="BW115"/>
      <c r="CB115"/>
      <c r="CG115"/>
      <c r="CL115"/>
      <c r="CQ115"/>
      <c r="CV115"/>
    </row>
    <row r="116" spans="9:100" ht="51.6" customHeight="1" x14ac:dyDescent="0.3">
      <c r="I116"/>
      <c r="J116" s="69"/>
      <c r="O116" s="69"/>
      <c r="T116"/>
      <c r="Y116"/>
      <c r="AD116"/>
      <c r="AI116"/>
      <c r="AN116"/>
      <c r="AS116"/>
      <c r="AX116"/>
      <c r="BC116"/>
      <c r="BH116"/>
      <c r="BM116"/>
      <c r="BR116"/>
      <c r="BW116"/>
      <c r="CB116"/>
      <c r="CG116"/>
      <c r="CL116"/>
      <c r="CQ116"/>
      <c r="CV116"/>
    </row>
    <row r="117" spans="9:100" ht="51.6" customHeight="1" x14ac:dyDescent="0.3">
      <c r="I117"/>
      <c r="J117" s="69"/>
      <c r="O117" s="69"/>
      <c r="T117"/>
      <c r="Y117"/>
      <c r="AD117"/>
      <c r="AI117"/>
      <c r="AN117"/>
      <c r="AS117"/>
      <c r="AX117"/>
      <c r="BC117"/>
      <c r="BH117"/>
      <c r="BM117"/>
      <c r="BR117"/>
      <c r="BW117"/>
      <c r="CB117"/>
      <c r="CG117"/>
      <c r="CL117"/>
      <c r="CQ117"/>
      <c r="CV117"/>
    </row>
    <row r="118" spans="9:100" ht="51.6" customHeight="1" x14ac:dyDescent="0.3">
      <c r="I118"/>
      <c r="J118" s="69"/>
      <c r="O118" s="69"/>
      <c r="T118"/>
      <c r="Y118"/>
      <c r="AD118"/>
      <c r="AI118"/>
      <c r="AN118"/>
      <c r="AS118"/>
      <c r="AX118"/>
      <c r="BC118"/>
      <c r="BH118"/>
      <c r="BM118"/>
      <c r="BR118"/>
      <c r="BW118"/>
      <c r="CB118"/>
      <c r="CG118"/>
      <c r="CL118"/>
      <c r="CQ118"/>
      <c r="CV118"/>
    </row>
    <row r="119" spans="9:100" ht="51.6" customHeight="1" x14ac:dyDescent="0.3">
      <c r="I119"/>
      <c r="J119" s="69"/>
      <c r="O119" s="69"/>
      <c r="T119"/>
      <c r="Y119"/>
      <c r="AD119"/>
      <c r="AI119"/>
      <c r="AN119"/>
      <c r="AS119"/>
      <c r="AX119"/>
      <c r="BC119"/>
      <c r="BH119"/>
      <c r="BM119"/>
      <c r="BR119"/>
      <c r="BW119"/>
      <c r="CB119"/>
      <c r="CG119"/>
      <c r="CL119"/>
      <c r="CQ119"/>
      <c r="CV119"/>
    </row>
    <row r="120" spans="9:100" ht="51.6" customHeight="1" x14ac:dyDescent="0.3">
      <c r="I120"/>
      <c r="J120" s="69"/>
      <c r="O120" s="69"/>
      <c r="T120"/>
      <c r="Y120"/>
      <c r="AD120"/>
      <c r="AI120"/>
      <c r="AN120"/>
      <c r="AS120"/>
      <c r="AX120"/>
      <c r="BC120"/>
      <c r="BH120"/>
      <c r="BM120"/>
      <c r="BR120"/>
      <c r="BW120"/>
      <c r="CB120"/>
      <c r="CG120"/>
      <c r="CL120"/>
      <c r="CQ120"/>
      <c r="CV120"/>
    </row>
    <row r="121" spans="9:100" ht="51.6" customHeight="1" x14ac:dyDescent="0.3">
      <c r="I121"/>
      <c r="J121" s="69"/>
      <c r="O121" s="69"/>
      <c r="T121"/>
      <c r="Y121"/>
      <c r="AD121"/>
      <c r="AI121"/>
      <c r="AN121"/>
      <c r="AS121"/>
      <c r="AX121"/>
      <c r="BC121"/>
      <c r="BH121"/>
      <c r="BM121"/>
      <c r="BR121"/>
      <c r="BW121"/>
      <c r="CB121"/>
      <c r="CG121"/>
      <c r="CL121"/>
      <c r="CQ121"/>
      <c r="CV121"/>
    </row>
    <row r="122" spans="9:100" ht="51.6" customHeight="1" x14ac:dyDescent="0.3">
      <c r="I122"/>
      <c r="J122" s="69"/>
      <c r="O122" s="69"/>
      <c r="T122"/>
      <c r="Y122"/>
      <c r="AD122"/>
      <c r="AI122"/>
      <c r="AN122"/>
      <c r="AS122"/>
      <c r="AX122"/>
      <c r="BC122"/>
      <c r="BH122"/>
      <c r="BM122"/>
      <c r="BR122"/>
      <c r="BW122"/>
      <c r="CB122"/>
      <c r="CG122"/>
      <c r="CL122"/>
      <c r="CQ122"/>
      <c r="CV122"/>
    </row>
    <row r="123" spans="9:100" ht="51.6" customHeight="1" x14ac:dyDescent="0.3">
      <c r="I123"/>
      <c r="J123" s="69"/>
      <c r="O123" s="69"/>
      <c r="T123"/>
      <c r="Y123"/>
      <c r="AD123"/>
      <c r="AI123"/>
      <c r="AN123"/>
      <c r="AS123"/>
      <c r="AX123"/>
      <c r="BC123"/>
      <c r="BH123"/>
      <c r="BM123"/>
      <c r="BR123"/>
      <c r="BW123"/>
      <c r="CB123"/>
      <c r="CG123"/>
      <c r="CL123"/>
      <c r="CQ123"/>
      <c r="CV123"/>
    </row>
    <row r="124" spans="9:100" ht="51.6" customHeight="1" x14ac:dyDescent="0.3">
      <c r="I124"/>
      <c r="J124" s="69"/>
      <c r="O124" s="69"/>
      <c r="T124"/>
      <c r="Y124"/>
      <c r="AD124"/>
      <c r="AI124"/>
      <c r="AN124"/>
      <c r="AS124"/>
      <c r="AX124"/>
      <c r="BC124"/>
      <c r="BH124"/>
      <c r="BM124"/>
      <c r="BR124"/>
      <c r="BW124"/>
      <c r="CB124"/>
      <c r="CG124"/>
      <c r="CL124"/>
      <c r="CQ124"/>
      <c r="CV124"/>
    </row>
    <row r="125" spans="9:100" ht="51.6" customHeight="1" x14ac:dyDescent="0.3">
      <c r="I125"/>
      <c r="J125" s="69"/>
      <c r="O125" s="69"/>
      <c r="T125"/>
      <c r="Y125"/>
      <c r="AD125"/>
      <c r="AI125"/>
      <c r="AN125"/>
      <c r="AS125"/>
      <c r="AX125"/>
      <c r="BC125"/>
      <c r="BH125"/>
      <c r="BM125"/>
      <c r="BR125"/>
      <c r="BW125"/>
      <c r="CB125"/>
      <c r="CG125"/>
      <c r="CL125"/>
      <c r="CQ125"/>
      <c r="CV125"/>
    </row>
    <row r="126" spans="9:100" ht="51.6" customHeight="1" x14ac:dyDescent="0.3">
      <c r="I126"/>
      <c r="J126" s="69"/>
      <c r="O126" s="69"/>
      <c r="T126"/>
      <c r="Y126"/>
      <c r="AD126"/>
      <c r="AI126"/>
      <c r="AN126"/>
      <c r="AS126"/>
      <c r="AX126"/>
      <c r="BC126"/>
      <c r="BH126"/>
      <c r="BM126"/>
      <c r="BR126"/>
      <c r="BW126"/>
      <c r="CB126"/>
      <c r="CG126"/>
      <c r="CL126"/>
      <c r="CQ126"/>
      <c r="CV126"/>
    </row>
    <row r="127" spans="9:100" ht="51.6" customHeight="1" x14ac:dyDescent="0.3">
      <c r="I127"/>
      <c r="J127" s="69"/>
      <c r="O127" s="69"/>
      <c r="T127"/>
      <c r="Y127"/>
      <c r="AD127"/>
      <c r="AI127"/>
      <c r="AN127"/>
      <c r="AS127"/>
      <c r="AX127"/>
      <c r="BC127"/>
      <c r="BH127"/>
      <c r="BM127"/>
      <c r="BR127"/>
      <c r="BW127"/>
      <c r="CB127"/>
      <c r="CG127"/>
      <c r="CL127"/>
      <c r="CQ127"/>
      <c r="CV127"/>
    </row>
    <row r="128" spans="9:100" ht="51.6" customHeight="1" x14ac:dyDescent="0.3">
      <c r="I128"/>
      <c r="J128" s="69"/>
      <c r="O128" s="69"/>
      <c r="T128"/>
      <c r="Y128"/>
      <c r="AD128"/>
      <c r="AI128"/>
      <c r="AN128"/>
      <c r="AS128"/>
      <c r="AX128"/>
      <c r="BC128"/>
      <c r="BH128"/>
      <c r="BM128"/>
      <c r="BR128"/>
      <c r="BW128"/>
      <c r="CB128"/>
      <c r="CG128"/>
      <c r="CL128"/>
      <c r="CQ128"/>
      <c r="CV128"/>
    </row>
    <row r="129" spans="9:100" ht="51.6" customHeight="1" x14ac:dyDescent="0.3">
      <c r="I129"/>
      <c r="J129" s="69"/>
      <c r="O129" s="69"/>
      <c r="T129"/>
      <c r="Y129"/>
      <c r="AD129"/>
      <c r="AI129"/>
      <c r="AN129"/>
      <c r="AS129"/>
      <c r="AX129"/>
      <c r="BC129"/>
      <c r="BH129"/>
      <c r="BM129"/>
      <c r="BR129"/>
      <c r="BW129"/>
      <c r="CB129"/>
      <c r="CG129"/>
      <c r="CL129"/>
      <c r="CQ129"/>
      <c r="CV129"/>
    </row>
    <row r="130" spans="9:100" ht="51.6" customHeight="1" x14ac:dyDescent="0.3">
      <c r="I130"/>
      <c r="J130" s="69"/>
      <c r="O130" s="69"/>
      <c r="T130"/>
      <c r="Y130"/>
      <c r="AD130"/>
      <c r="AI130"/>
      <c r="AN130"/>
      <c r="AS130"/>
      <c r="AX130"/>
      <c r="BC130"/>
      <c r="BH130"/>
      <c r="BM130"/>
      <c r="BR130"/>
      <c r="BW130"/>
      <c r="CB130"/>
      <c r="CG130"/>
      <c r="CL130"/>
      <c r="CQ130"/>
      <c r="CV130"/>
    </row>
    <row r="131" spans="9:100" ht="51.6" customHeight="1" x14ac:dyDescent="0.3">
      <c r="I131"/>
      <c r="J131" s="69"/>
      <c r="O131" s="69"/>
      <c r="T131"/>
      <c r="Y131"/>
      <c r="AD131"/>
      <c r="AI131"/>
      <c r="AN131"/>
      <c r="AS131"/>
      <c r="AX131"/>
      <c r="BC131"/>
      <c r="BH131"/>
      <c r="BM131"/>
      <c r="BR131"/>
      <c r="BW131"/>
      <c r="CB131"/>
      <c r="CG131"/>
      <c r="CL131"/>
      <c r="CQ131"/>
      <c r="CV131"/>
    </row>
    <row r="132" spans="9:100" ht="51.6" customHeight="1" x14ac:dyDescent="0.3">
      <c r="I132"/>
      <c r="J132" s="69"/>
      <c r="O132" s="69"/>
      <c r="T132"/>
      <c r="Y132"/>
      <c r="AD132"/>
      <c r="AI132"/>
      <c r="AN132"/>
      <c r="AS132"/>
      <c r="AX132"/>
      <c r="BC132"/>
      <c r="BH132"/>
      <c r="BM132"/>
      <c r="BR132"/>
      <c r="BW132"/>
      <c r="CB132"/>
      <c r="CG132"/>
      <c r="CL132"/>
      <c r="CQ132"/>
      <c r="CV132"/>
    </row>
    <row r="133" spans="9:100" ht="51.6" customHeight="1" x14ac:dyDescent="0.3">
      <c r="I133"/>
      <c r="J133" s="69"/>
      <c r="O133" s="69"/>
      <c r="T133"/>
      <c r="Y133"/>
      <c r="AD133"/>
      <c r="AI133"/>
      <c r="AN133"/>
      <c r="AS133"/>
      <c r="AX133"/>
      <c r="BC133"/>
      <c r="BH133"/>
      <c r="BM133"/>
      <c r="BR133"/>
      <c r="BW133"/>
      <c r="CB133"/>
      <c r="CG133"/>
      <c r="CL133"/>
      <c r="CQ133"/>
      <c r="CV133"/>
    </row>
    <row r="134" spans="9:100" ht="51.6" customHeight="1" x14ac:dyDescent="0.3">
      <c r="I134"/>
      <c r="J134" s="69"/>
      <c r="O134" s="69"/>
      <c r="T134"/>
      <c r="Y134"/>
      <c r="AD134"/>
      <c r="AI134"/>
      <c r="AN134"/>
      <c r="AS134"/>
      <c r="AX134"/>
      <c r="BC134"/>
      <c r="BH134"/>
      <c r="BM134"/>
      <c r="BR134"/>
      <c r="BW134"/>
      <c r="CB134"/>
      <c r="CG134"/>
      <c r="CL134"/>
      <c r="CQ134"/>
      <c r="CV134"/>
    </row>
    <row r="135" spans="9:100" ht="51.6" customHeight="1" x14ac:dyDescent="0.3">
      <c r="I135"/>
      <c r="J135" s="69"/>
      <c r="O135" s="69"/>
      <c r="T135"/>
      <c r="Y135"/>
      <c r="AD135"/>
      <c r="AI135"/>
      <c r="AN135"/>
      <c r="AS135"/>
      <c r="AX135"/>
      <c r="BC135"/>
      <c r="BH135"/>
      <c r="BM135"/>
      <c r="BR135"/>
      <c r="BW135"/>
      <c r="CB135"/>
      <c r="CG135"/>
      <c r="CL135"/>
      <c r="CQ135"/>
      <c r="CV135"/>
    </row>
    <row r="136" spans="9:100" ht="51.6" customHeight="1" x14ac:dyDescent="0.3">
      <c r="I136"/>
      <c r="J136" s="69"/>
      <c r="O136" s="69"/>
      <c r="T136"/>
      <c r="Y136"/>
      <c r="AD136"/>
      <c r="AI136"/>
      <c r="AN136"/>
      <c r="AS136"/>
      <c r="AX136"/>
      <c r="BC136"/>
      <c r="BH136"/>
      <c r="BM136"/>
      <c r="BR136"/>
      <c r="BW136"/>
      <c r="CB136"/>
      <c r="CG136"/>
      <c r="CL136"/>
      <c r="CQ136"/>
      <c r="CV136"/>
    </row>
    <row r="137" spans="9:100" ht="51.6" customHeight="1" x14ac:dyDescent="0.3">
      <c r="I137"/>
      <c r="J137" s="69"/>
      <c r="O137" s="69"/>
      <c r="T137"/>
      <c r="Y137"/>
      <c r="AD137"/>
      <c r="AI137"/>
      <c r="AN137"/>
      <c r="AS137"/>
      <c r="AX137"/>
      <c r="BC137"/>
      <c r="BH137"/>
      <c r="BM137"/>
      <c r="BR137"/>
      <c r="BW137"/>
      <c r="CB137"/>
      <c r="CG137"/>
      <c r="CL137"/>
      <c r="CQ137"/>
      <c r="CV137"/>
    </row>
    <row r="138" spans="9:100" ht="51.6" customHeight="1" x14ac:dyDescent="0.3">
      <c r="I138"/>
      <c r="J138" s="69"/>
      <c r="O138" s="69"/>
      <c r="T138"/>
      <c r="Y138"/>
      <c r="AD138"/>
      <c r="AI138"/>
      <c r="AN138"/>
      <c r="AS138"/>
      <c r="AX138"/>
      <c r="BC138"/>
      <c r="BH138"/>
      <c r="BM138"/>
      <c r="BR138"/>
      <c r="BW138"/>
      <c r="CB138"/>
      <c r="CG138"/>
      <c r="CL138"/>
      <c r="CQ138"/>
      <c r="CV138"/>
    </row>
    <row r="139" spans="9:100" ht="51.6" customHeight="1" x14ac:dyDescent="0.3">
      <c r="I139"/>
      <c r="J139" s="69"/>
      <c r="O139" s="69"/>
      <c r="T139"/>
      <c r="Y139"/>
      <c r="AD139"/>
      <c r="AI139"/>
      <c r="AN139"/>
      <c r="AS139"/>
      <c r="AX139"/>
      <c r="BC139"/>
      <c r="BH139"/>
      <c r="BM139"/>
      <c r="BR139"/>
      <c r="BW139"/>
      <c r="CB139"/>
      <c r="CG139"/>
      <c r="CL139"/>
      <c r="CQ139"/>
      <c r="CV139"/>
    </row>
    <row r="140" spans="9:100" ht="51.6" customHeight="1" x14ac:dyDescent="0.3">
      <c r="I140"/>
      <c r="J140" s="69"/>
      <c r="O140" s="69"/>
      <c r="T140"/>
      <c r="Y140"/>
      <c r="AD140"/>
      <c r="AI140"/>
      <c r="AN140"/>
      <c r="AS140"/>
      <c r="AX140"/>
      <c r="BC140"/>
      <c r="BH140"/>
      <c r="BM140"/>
      <c r="BR140"/>
      <c r="BW140"/>
      <c r="CB140"/>
      <c r="CG140"/>
      <c r="CL140"/>
      <c r="CQ140"/>
      <c r="CV140"/>
    </row>
    <row r="141" spans="9:100" ht="51.6" customHeight="1" x14ac:dyDescent="0.3">
      <c r="I141"/>
      <c r="J141" s="69"/>
      <c r="O141" s="69"/>
      <c r="T141"/>
      <c r="Y141"/>
      <c r="AD141"/>
      <c r="AI141"/>
      <c r="AN141"/>
      <c r="AS141"/>
      <c r="AX141"/>
      <c r="BC141"/>
      <c r="BH141"/>
      <c r="BM141"/>
      <c r="BR141"/>
      <c r="BW141"/>
      <c r="CB141"/>
      <c r="CG141"/>
      <c r="CL141"/>
      <c r="CQ141"/>
      <c r="CV141"/>
    </row>
    <row r="142" spans="9:100" ht="51.6" customHeight="1" x14ac:dyDescent="0.3">
      <c r="I142"/>
      <c r="J142" s="69"/>
      <c r="O142" s="69"/>
      <c r="T142"/>
      <c r="Y142"/>
      <c r="AD142"/>
      <c r="AI142"/>
      <c r="AN142"/>
      <c r="AS142"/>
      <c r="AX142"/>
      <c r="BC142"/>
      <c r="BH142"/>
      <c r="BM142"/>
      <c r="BR142"/>
      <c r="BW142"/>
      <c r="CB142"/>
      <c r="CG142"/>
      <c r="CL142"/>
      <c r="CQ142"/>
      <c r="CV142"/>
    </row>
    <row r="143" spans="9:100" ht="51.6" customHeight="1" x14ac:dyDescent="0.3">
      <c r="I143"/>
      <c r="J143" s="69"/>
      <c r="O143" s="69"/>
      <c r="T143"/>
      <c r="Y143"/>
      <c r="AD143"/>
      <c r="AI143"/>
      <c r="AN143"/>
      <c r="AS143"/>
      <c r="AX143"/>
      <c r="BC143"/>
      <c r="BH143"/>
      <c r="BM143"/>
      <c r="BR143"/>
      <c r="BW143"/>
      <c r="CB143"/>
      <c r="CG143"/>
      <c r="CL143"/>
      <c r="CQ143"/>
      <c r="CV143"/>
    </row>
    <row r="144" spans="9:100" ht="51.6" customHeight="1" x14ac:dyDescent="0.3">
      <c r="I144"/>
      <c r="J144" s="69"/>
      <c r="O144" s="69"/>
      <c r="T144"/>
      <c r="Y144"/>
      <c r="AD144"/>
      <c r="AI144"/>
      <c r="AN144"/>
      <c r="AS144"/>
      <c r="AX144"/>
      <c r="BC144"/>
      <c r="BH144"/>
      <c r="BM144"/>
      <c r="BR144"/>
      <c r="BW144"/>
      <c r="CB144"/>
      <c r="CG144"/>
      <c r="CL144"/>
      <c r="CQ144"/>
      <c r="CV144"/>
    </row>
    <row r="145" spans="9:100" ht="51.6" customHeight="1" x14ac:dyDescent="0.3">
      <c r="I145"/>
      <c r="J145" s="69"/>
      <c r="O145" s="69"/>
      <c r="T145"/>
      <c r="Y145"/>
      <c r="AD145"/>
      <c r="AI145"/>
      <c r="AN145"/>
      <c r="AS145"/>
      <c r="AX145"/>
      <c r="BC145"/>
      <c r="BH145"/>
      <c r="BM145"/>
      <c r="BR145"/>
      <c r="BW145"/>
      <c r="CB145"/>
      <c r="CG145"/>
      <c r="CL145"/>
      <c r="CQ145"/>
      <c r="CV145"/>
    </row>
    <row r="146" spans="9:100" ht="51.6" customHeight="1" x14ac:dyDescent="0.3">
      <c r="I146"/>
      <c r="J146" s="69"/>
      <c r="O146" s="69"/>
      <c r="T146"/>
      <c r="Y146"/>
      <c r="AD146"/>
      <c r="AI146"/>
      <c r="AN146"/>
      <c r="AS146"/>
      <c r="AX146"/>
      <c r="BC146"/>
      <c r="BH146"/>
      <c r="BM146"/>
      <c r="BR146"/>
      <c r="BW146"/>
      <c r="CB146"/>
      <c r="CG146"/>
      <c r="CL146"/>
      <c r="CQ146"/>
      <c r="CV146"/>
    </row>
    <row r="147" spans="9:100" ht="51.6" customHeight="1" x14ac:dyDescent="0.3">
      <c r="I147"/>
      <c r="J147" s="69"/>
      <c r="O147" s="69"/>
      <c r="T147"/>
      <c r="Y147"/>
      <c r="AD147"/>
      <c r="AI147"/>
      <c r="AN147"/>
      <c r="AS147"/>
      <c r="AX147"/>
      <c r="BC147"/>
      <c r="BH147"/>
      <c r="BM147"/>
      <c r="BR147"/>
      <c r="BW147"/>
      <c r="CB147"/>
      <c r="CG147"/>
      <c r="CL147"/>
      <c r="CQ147"/>
      <c r="CV147"/>
    </row>
    <row r="148" spans="9:100" ht="51.6" customHeight="1" x14ac:dyDescent="0.3">
      <c r="I148"/>
      <c r="J148" s="69"/>
      <c r="O148" s="69"/>
      <c r="T148"/>
      <c r="Y148"/>
      <c r="AD148"/>
      <c r="AI148"/>
      <c r="AN148"/>
      <c r="AS148"/>
      <c r="AX148"/>
      <c r="BC148"/>
      <c r="BH148"/>
      <c r="BM148"/>
      <c r="BR148"/>
      <c r="BW148"/>
      <c r="CB148"/>
      <c r="CG148"/>
      <c r="CL148"/>
      <c r="CQ148"/>
      <c r="CV148"/>
    </row>
    <row r="149" spans="9:100" ht="51.6" customHeight="1" x14ac:dyDescent="0.3">
      <c r="I149"/>
      <c r="J149" s="69"/>
      <c r="O149" s="69"/>
      <c r="T149"/>
      <c r="Y149"/>
      <c r="AD149"/>
      <c r="AI149"/>
      <c r="AN149"/>
      <c r="AS149"/>
      <c r="AX149"/>
      <c r="BC149"/>
      <c r="BH149"/>
      <c r="BM149"/>
      <c r="BR149"/>
      <c r="BW149"/>
      <c r="CB149"/>
      <c r="CG149"/>
      <c r="CL149"/>
      <c r="CQ149"/>
      <c r="CV149"/>
    </row>
    <row r="150" spans="9:100" ht="51.6" customHeight="1" x14ac:dyDescent="0.3">
      <c r="I150"/>
      <c r="J150" s="69"/>
      <c r="O150" s="69"/>
      <c r="T150"/>
      <c r="Y150"/>
      <c r="AD150"/>
      <c r="AI150"/>
      <c r="AN150"/>
      <c r="AS150"/>
      <c r="AX150"/>
      <c r="BC150"/>
      <c r="BH150"/>
      <c r="BM150"/>
      <c r="BR150"/>
      <c r="BW150"/>
      <c r="CB150"/>
      <c r="CG150"/>
      <c r="CL150"/>
      <c r="CQ150"/>
      <c r="CV150"/>
    </row>
    <row r="151" spans="9:100" ht="51.6" customHeight="1" x14ac:dyDescent="0.3">
      <c r="I151"/>
      <c r="J151" s="69"/>
      <c r="O151" s="69"/>
      <c r="T151"/>
      <c r="Y151"/>
      <c r="AD151"/>
      <c r="AI151"/>
      <c r="AN151"/>
      <c r="AS151"/>
      <c r="AX151"/>
      <c r="BC151"/>
      <c r="BH151"/>
      <c r="BM151"/>
      <c r="BR151"/>
      <c r="BW151"/>
      <c r="CB151"/>
      <c r="CG151"/>
      <c r="CL151"/>
      <c r="CQ151"/>
      <c r="CV151"/>
    </row>
    <row r="152" spans="9:100" ht="51.6" customHeight="1" x14ac:dyDescent="0.3">
      <c r="I152"/>
      <c r="J152" s="69"/>
      <c r="O152" s="69"/>
      <c r="T152"/>
      <c r="Y152"/>
      <c r="AD152"/>
      <c r="AI152"/>
      <c r="AN152"/>
      <c r="AS152"/>
      <c r="AX152"/>
      <c r="BC152"/>
      <c r="BH152"/>
      <c r="BM152"/>
      <c r="BR152"/>
      <c r="BW152"/>
      <c r="CB152"/>
      <c r="CG152"/>
      <c r="CL152"/>
      <c r="CQ152"/>
      <c r="CV152"/>
    </row>
    <row r="153" spans="9:100" ht="51.6" customHeight="1" x14ac:dyDescent="0.3">
      <c r="I153"/>
      <c r="J153" s="69"/>
      <c r="O153" s="69"/>
      <c r="T153"/>
      <c r="Y153"/>
      <c r="AD153"/>
      <c r="AI153"/>
      <c r="AN153"/>
      <c r="AS153"/>
      <c r="AX153"/>
      <c r="BC153"/>
      <c r="BH153"/>
      <c r="BM153"/>
      <c r="BR153"/>
      <c r="BW153"/>
      <c r="CB153"/>
      <c r="CG153"/>
      <c r="CL153"/>
      <c r="CQ153"/>
      <c r="CV153"/>
    </row>
    <row r="154" spans="9:100" ht="51.6" customHeight="1" x14ac:dyDescent="0.3">
      <c r="I154"/>
      <c r="J154" s="69"/>
      <c r="O154" s="69"/>
      <c r="T154"/>
      <c r="Y154"/>
      <c r="AD154"/>
      <c r="AI154"/>
      <c r="AN154"/>
      <c r="AS154"/>
      <c r="AX154"/>
      <c r="BC154"/>
      <c r="BH154"/>
      <c r="BM154"/>
      <c r="BR154"/>
      <c r="BW154"/>
      <c r="CB154"/>
      <c r="CG154"/>
      <c r="CL154"/>
      <c r="CQ154"/>
      <c r="CV154"/>
    </row>
    <row r="155" spans="9:100" ht="51.6" customHeight="1" x14ac:dyDescent="0.3">
      <c r="I155"/>
      <c r="J155" s="69"/>
      <c r="O155" s="69"/>
      <c r="T155"/>
      <c r="Y155"/>
      <c r="AD155"/>
      <c r="AI155"/>
      <c r="AN155"/>
      <c r="AS155"/>
      <c r="AX155"/>
      <c r="BC155"/>
      <c r="BH155"/>
      <c r="BM155"/>
      <c r="BR155"/>
      <c r="BW155"/>
      <c r="CB155"/>
      <c r="CG155"/>
      <c r="CL155"/>
      <c r="CQ155"/>
      <c r="CV155"/>
    </row>
    <row r="156" spans="9:100" ht="51.6" customHeight="1" x14ac:dyDescent="0.3">
      <c r="I156"/>
      <c r="J156" s="69"/>
      <c r="O156" s="69"/>
      <c r="T156"/>
      <c r="Y156"/>
      <c r="AD156"/>
      <c r="AI156"/>
      <c r="AN156"/>
      <c r="AS156"/>
      <c r="AX156"/>
      <c r="BC156"/>
      <c r="BH156"/>
      <c r="BM156"/>
      <c r="BR156"/>
      <c r="BW156"/>
      <c r="CB156"/>
      <c r="CG156"/>
      <c r="CL156"/>
      <c r="CQ156"/>
      <c r="CV156"/>
    </row>
    <row r="157" spans="9:100" ht="51.6" customHeight="1" x14ac:dyDescent="0.3">
      <c r="I157"/>
      <c r="J157" s="69"/>
      <c r="O157" s="69"/>
      <c r="T157"/>
      <c r="Y157"/>
      <c r="AD157"/>
      <c r="AI157"/>
      <c r="AN157"/>
      <c r="AS157"/>
      <c r="AX157"/>
      <c r="BC157"/>
      <c r="BH157"/>
      <c r="BM157"/>
      <c r="BR157"/>
      <c r="BW157"/>
      <c r="CB157"/>
      <c r="CG157"/>
      <c r="CL157"/>
      <c r="CQ157"/>
      <c r="CV157"/>
    </row>
    <row r="158" spans="9:100" ht="51.6" customHeight="1" x14ac:dyDescent="0.3">
      <c r="I158"/>
      <c r="J158" s="69"/>
      <c r="O158" s="69"/>
      <c r="T158"/>
      <c r="Y158"/>
      <c r="AD158"/>
      <c r="AI158"/>
      <c r="AN158"/>
      <c r="AS158"/>
      <c r="AX158"/>
      <c r="BC158"/>
      <c r="BH158"/>
      <c r="BM158"/>
      <c r="BR158"/>
      <c r="BW158"/>
      <c r="CB158"/>
      <c r="CG158"/>
      <c r="CL158"/>
      <c r="CQ158"/>
      <c r="CV158"/>
    </row>
    <row r="159" spans="9:100" ht="51.6" customHeight="1" x14ac:dyDescent="0.3">
      <c r="I159"/>
      <c r="J159" s="69"/>
      <c r="O159" s="69"/>
      <c r="T159"/>
      <c r="Y159"/>
      <c r="AD159"/>
      <c r="AI159"/>
      <c r="AN159"/>
      <c r="AS159"/>
      <c r="AX159"/>
      <c r="BC159"/>
      <c r="BH159"/>
      <c r="BM159"/>
      <c r="BR159"/>
      <c r="BW159"/>
      <c r="CB159"/>
      <c r="CG159"/>
      <c r="CL159"/>
      <c r="CQ159"/>
      <c r="CV159"/>
    </row>
    <row r="160" spans="9:100" ht="51.6" customHeight="1" x14ac:dyDescent="0.3">
      <c r="I160"/>
      <c r="J160" s="69"/>
      <c r="O160" s="69"/>
      <c r="T160"/>
      <c r="Y160"/>
      <c r="AD160"/>
      <c r="AI160"/>
      <c r="AN160"/>
      <c r="AS160"/>
      <c r="AX160"/>
      <c r="BC160"/>
      <c r="BH160"/>
      <c r="BM160"/>
      <c r="BR160"/>
      <c r="BW160"/>
      <c r="CB160"/>
      <c r="CG160"/>
      <c r="CL160"/>
      <c r="CQ160"/>
      <c r="CV160"/>
    </row>
    <row r="161" spans="9:100" ht="51.6" customHeight="1" x14ac:dyDescent="0.3">
      <c r="I161"/>
      <c r="J161" s="69"/>
      <c r="O161" s="69"/>
      <c r="T161"/>
      <c r="Y161"/>
      <c r="AD161"/>
      <c r="AI161"/>
      <c r="AN161"/>
      <c r="AS161"/>
      <c r="AX161"/>
      <c r="BC161"/>
      <c r="BH161"/>
      <c r="BM161"/>
      <c r="BR161"/>
      <c r="BW161"/>
      <c r="CB161"/>
      <c r="CG161"/>
      <c r="CL161"/>
      <c r="CQ161"/>
      <c r="CV161"/>
    </row>
    <row r="162" spans="9:100" ht="51.6" customHeight="1" x14ac:dyDescent="0.3">
      <c r="I162"/>
      <c r="J162" s="69"/>
      <c r="O162" s="69"/>
      <c r="T162"/>
      <c r="Y162"/>
      <c r="AD162"/>
      <c r="AI162"/>
      <c r="AN162"/>
      <c r="AS162"/>
      <c r="AX162"/>
      <c r="BC162"/>
      <c r="BH162"/>
      <c r="BM162"/>
      <c r="BR162"/>
      <c r="BW162"/>
      <c r="CB162"/>
      <c r="CG162"/>
      <c r="CL162"/>
      <c r="CQ162"/>
      <c r="CV162"/>
    </row>
    <row r="163" spans="9:100" ht="51.6" customHeight="1" x14ac:dyDescent="0.3">
      <c r="I163"/>
      <c r="J163" s="69"/>
      <c r="O163" s="69"/>
      <c r="T163"/>
      <c r="Y163"/>
      <c r="AD163"/>
      <c r="AI163"/>
      <c r="AN163"/>
      <c r="AS163"/>
      <c r="AX163"/>
      <c r="BC163"/>
      <c r="BH163"/>
      <c r="BM163"/>
      <c r="BR163"/>
      <c r="BW163"/>
      <c r="CB163"/>
      <c r="CG163"/>
      <c r="CL163"/>
      <c r="CQ163"/>
      <c r="CV163"/>
    </row>
    <row r="164" spans="9:100" ht="51.6" customHeight="1" x14ac:dyDescent="0.3">
      <c r="I164"/>
      <c r="J164" s="69"/>
      <c r="O164" s="69"/>
      <c r="T164"/>
      <c r="Y164"/>
      <c r="AD164"/>
      <c r="AI164"/>
      <c r="AN164"/>
      <c r="AS164"/>
      <c r="AX164"/>
      <c r="BC164"/>
      <c r="BH164"/>
      <c r="BM164"/>
      <c r="BR164"/>
      <c r="BW164"/>
      <c r="CB164"/>
      <c r="CG164"/>
      <c r="CL164"/>
      <c r="CQ164"/>
      <c r="CV164"/>
    </row>
    <row r="165" spans="9:100" ht="51.6" customHeight="1" x14ac:dyDescent="0.3">
      <c r="I165"/>
      <c r="J165" s="69"/>
      <c r="O165" s="69"/>
      <c r="T165"/>
      <c r="Y165"/>
      <c r="AD165"/>
      <c r="AI165"/>
      <c r="AN165"/>
      <c r="AS165"/>
      <c r="AX165"/>
      <c r="BC165"/>
      <c r="BH165"/>
      <c r="BM165"/>
      <c r="BR165"/>
      <c r="BW165"/>
      <c r="CB165"/>
      <c r="CG165"/>
      <c r="CL165"/>
      <c r="CQ165"/>
      <c r="CV165"/>
    </row>
    <row r="166" spans="9:100" ht="51.6" customHeight="1" x14ac:dyDescent="0.3">
      <c r="I166"/>
      <c r="J166" s="69"/>
      <c r="O166" s="69"/>
      <c r="T166"/>
      <c r="Y166"/>
      <c r="AD166"/>
      <c r="AI166"/>
      <c r="AN166"/>
      <c r="AS166"/>
      <c r="AX166"/>
      <c r="BC166"/>
      <c r="BH166"/>
      <c r="BM166"/>
      <c r="BR166"/>
      <c r="BW166"/>
      <c r="CB166"/>
      <c r="CG166"/>
      <c r="CL166"/>
      <c r="CQ166"/>
      <c r="CV166"/>
    </row>
    <row r="167" spans="9:100" ht="51.6" customHeight="1" x14ac:dyDescent="0.3">
      <c r="I167"/>
      <c r="J167" s="69"/>
      <c r="O167" s="69"/>
      <c r="T167"/>
      <c r="Y167"/>
      <c r="AD167"/>
      <c r="AI167"/>
      <c r="AN167"/>
      <c r="AS167"/>
      <c r="AX167"/>
      <c r="BC167"/>
      <c r="BH167"/>
      <c r="BM167"/>
      <c r="BR167"/>
      <c r="BW167"/>
      <c r="CB167"/>
      <c r="CG167"/>
      <c r="CL167"/>
      <c r="CQ167"/>
      <c r="CV167"/>
    </row>
    <row r="168" spans="9:100" ht="51.6" customHeight="1" x14ac:dyDescent="0.3">
      <c r="I168"/>
      <c r="J168" s="69"/>
      <c r="O168" s="69"/>
      <c r="T168"/>
      <c r="Y168"/>
      <c r="AD168"/>
      <c r="AI168"/>
      <c r="AN168"/>
      <c r="AS168"/>
      <c r="AX168"/>
      <c r="BC168"/>
      <c r="BH168"/>
      <c r="BM168"/>
      <c r="BR168"/>
      <c r="BW168"/>
      <c r="CB168"/>
      <c r="CG168"/>
      <c r="CL168"/>
      <c r="CQ168"/>
      <c r="CV168"/>
    </row>
    <row r="169" spans="9:100" ht="51.6" customHeight="1" x14ac:dyDescent="0.3">
      <c r="I169"/>
      <c r="J169" s="69"/>
      <c r="O169" s="69"/>
      <c r="T169"/>
      <c r="Y169"/>
      <c r="AD169"/>
      <c r="AI169"/>
      <c r="AN169"/>
      <c r="AS169"/>
      <c r="AX169"/>
      <c r="BC169"/>
      <c r="BH169"/>
      <c r="BM169"/>
      <c r="BR169"/>
      <c r="BW169"/>
      <c r="CB169"/>
      <c r="CG169"/>
      <c r="CL169"/>
      <c r="CQ169"/>
      <c r="CV169"/>
    </row>
    <row r="170" spans="9:100" ht="51.6" customHeight="1" x14ac:dyDescent="0.3">
      <c r="I170"/>
      <c r="J170" s="69"/>
      <c r="O170" s="69"/>
      <c r="T170"/>
      <c r="Y170"/>
      <c r="AD170"/>
      <c r="AI170"/>
      <c r="AN170"/>
      <c r="AS170"/>
      <c r="AX170"/>
      <c r="BC170"/>
      <c r="BH170"/>
      <c r="BM170"/>
      <c r="BR170"/>
      <c r="BW170"/>
      <c r="CB170"/>
      <c r="CG170"/>
      <c r="CL170"/>
      <c r="CQ170"/>
      <c r="CV170"/>
    </row>
    <row r="171" spans="9:100" ht="51.6" customHeight="1" x14ac:dyDescent="0.3">
      <c r="I171"/>
      <c r="J171" s="69"/>
      <c r="O171" s="69"/>
      <c r="T171"/>
      <c r="Y171"/>
      <c r="AD171"/>
      <c r="AI171"/>
      <c r="AN171"/>
      <c r="AS171"/>
      <c r="AX171"/>
      <c r="BC171"/>
      <c r="BH171"/>
      <c r="BM171"/>
      <c r="BR171"/>
      <c r="BW171"/>
      <c r="CB171"/>
      <c r="CG171"/>
      <c r="CL171"/>
      <c r="CQ171"/>
      <c r="CV171"/>
    </row>
    <row r="172" spans="9:100" ht="51.6" customHeight="1" x14ac:dyDescent="0.3">
      <c r="I172"/>
      <c r="J172" s="69"/>
      <c r="O172" s="69"/>
      <c r="T172"/>
      <c r="Y172"/>
      <c r="AD172"/>
      <c r="AI172"/>
      <c r="AN172"/>
      <c r="AS172"/>
      <c r="AX172"/>
      <c r="BC172"/>
      <c r="BH172"/>
      <c r="BM172"/>
      <c r="BR172"/>
      <c r="BW172"/>
      <c r="CB172"/>
      <c r="CG172"/>
      <c r="CL172"/>
      <c r="CQ172"/>
      <c r="CV172"/>
    </row>
    <row r="173" spans="9:100" ht="51.6" customHeight="1" x14ac:dyDescent="0.3">
      <c r="I173"/>
      <c r="J173" s="69"/>
      <c r="O173" s="69"/>
      <c r="T173"/>
      <c r="Y173"/>
      <c r="AD173"/>
      <c r="AI173"/>
      <c r="AN173"/>
      <c r="AS173"/>
      <c r="AX173"/>
      <c r="BC173"/>
      <c r="BH173"/>
      <c r="BM173"/>
      <c r="BR173"/>
      <c r="BW173"/>
      <c r="CB173"/>
      <c r="CG173"/>
      <c r="CL173"/>
      <c r="CQ173"/>
      <c r="CV173"/>
    </row>
    <row r="174" spans="9:100" ht="51.6" customHeight="1" x14ac:dyDescent="0.3">
      <c r="I174"/>
      <c r="J174" s="69"/>
      <c r="O174" s="69"/>
      <c r="T174"/>
      <c r="Y174"/>
      <c r="AD174"/>
      <c r="AI174"/>
      <c r="AN174"/>
      <c r="AS174"/>
      <c r="AX174"/>
      <c r="BC174"/>
      <c r="BH174"/>
      <c r="BM174"/>
      <c r="BR174"/>
      <c r="BW174"/>
      <c r="CB174"/>
      <c r="CG174"/>
      <c r="CL174"/>
      <c r="CQ174"/>
      <c r="CV174"/>
    </row>
    <row r="175" spans="9:100" ht="51.6" customHeight="1" x14ac:dyDescent="0.3">
      <c r="I175"/>
      <c r="J175" s="69"/>
      <c r="O175" s="69"/>
      <c r="T175"/>
      <c r="Y175"/>
      <c r="AD175"/>
      <c r="AI175"/>
      <c r="AN175"/>
      <c r="AS175"/>
      <c r="AX175"/>
      <c r="BC175"/>
      <c r="BH175"/>
      <c r="BM175"/>
      <c r="BR175"/>
      <c r="BW175"/>
      <c r="CB175"/>
      <c r="CG175"/>
      <c r="CL175"/>
      <c r="CQ175"/>
      <c r="CV175"/>
    </row>
    <row r="176" spans="9:100" ht="51.6" customHeight="1" x14ac:dyDescent="0.3">
      <c r="I176"/>
      <c r="J176" s="69"/>
      <c r="O176" s="69"/>
      <c r="T176"/>
      <c r="Y176"/>
      <c r="AD176"/>
      <c r="AI176"/>
      <c r="AN176"/>
      <c r="AS176"/>
      <c r="AX176"/>
      <c r="BC176"/>
      <c r="BH176"/>
      <c r="BM176"/>
      <c r="BR176"/>
      <c r="BW176"/>
      <c r="CB176"/>
      <c r="CG176"/>
      <c r="CL176"/>
      <c r="CQ176"/>
      <c r="CV176"/>
    </row>
    <row r="177" spans="9:100" ht="51.6" customHeight="1" x14ac:dyDescent="0.3">
      <c r="I177"/>
      <c r="J177" s="69"/>
      <c r="O177" s="69"/>
      <c r="T177"/>
      <c r="Y177"/>
      <c r="AD177"/>
      <c r="AI177"/>
      <c r="AN177"/>
      <c r="AS177"/>
      <c r="AX177"/>
      <c r="BC177"/>
      <c r="BH177"/>
      <c r="BM177"/>
      <c r="BR177"/>
      <c r="BW177"/>
      <c r="CB177"/>
      <c r="CG177"/>
      <c r="CL177"/>
      <c r="CQ177"/>
      <c r="CV177"/>
    </row>
    <row r="178" spans="9:100" ht="51.6" customHeight="1" x14ac:dyDescent="0.3">
      <c r="I178"/>
      <c r="J178" s="69"/>
      <c r="O178" s="69"/>
      <c r="T178"/>
      <c r="Y178"/>
      <c r="AD178"/>
      <c r="AI178"/>
      <c r="AN178"/>
      <c r="AS178"/>
      <c r="AX178"/>
      <c r="BC178"/>
      <c r="BH178"/>
      <c r="BM178"/>
      <c r="BR178"/>
      <c r="BW178"/>
      <c r="CB178"/>
      <c r="CG178"/>
      <c r="CL178"/>
      <c r="CQ178"/>
      <c r="CV178"/>
    </row>
    <row r="179" spans="9:100" ht="51.6" customHeight="1" x14ac:dyDescent="0.3">
      <c r="I179"/>
      <c r="J179" s="69"/>
      <c r="O179" s="69"/>
      <c r="T179"/>
      <c r="Y179"/>
      <c r="AD179"/>
      <c r="AI179"/>
      <c r="AN179"/>
      <c r="AS179"/>
      <c r="AX179"/>
      <c r="BC179"/>
      <c r="BH179"/>
      <c r="BM179"/>
      <c r="BR179"/>
      <c r="BW179"/>
      <c r="CB179"/>
      <c r="CG179"/>
      <c r="CL179"/>
      <c r="CQ179"/>
      <c r="CV179"/>
    </row>
    <row r="180" spans="9:100" ht="51.6" customHeight="1" x14ac:dyDescent="0.3">
      <c r="I180"/>
      <c r="J180" s="69"/>
      <c r="O180" s="69"/>
      <c r="T180"/>
      <c r="Y180"/>
      <c r="AD180"/>
      <c r="AI180"/>
      <c r="AN180"/>
      <c r="AS180"/>
      <c r="AX180"/>
      <c r="BC180"/>
      <c r="BH180"/>
      <c r="BM180"/>
      <c r="BR180"/>
      <c r="BW180"/>
      <c r="CB180"/>
      <c r="CG180"/>
      <c r="CL180"/>
      <c r="CQ180"/>
      <c r="CV180"/>
    </row>
    <row r="181" spans="9:100" ht="51.6" customHeight="1" x14ac:dyDescent="0.3">
      <c r="I181"/>
      <c r="J181" s="69"/>
      <c r="O181" s="69"/>
      <c r="T181"/>
      <c r="Y181"/>
      <c r="AD181"/>
      <c r="AI181"/>
      <c r="AN181"/>
      <c r="AS181"/>
      <c r="AX181"/>
      <c r="BC181"/>
      <c r="BH181"/>
      <c r="BM181"/>
      <c r="BR181"/>
      <c r="BW181"/>
      <c r="CB181"/>
      <c r="CG181"/>
      <c r="CL181"/>
      <c r="CQ181"/>
      <c r="CV181"/>
    </row>
    <row r="182" spans="9:100" ht="51.6" customHeight="1" x14ac:dyDescent="0.3">
      <c r="I182"/>
      <c r="J182" s="69"/>
      <c r="O182" s="69"/>
      <c r="T182"/>
      <c r="Y182"/>
      <c r="AD182"/>
      <c r="AI182"/>
      <c r="AN182"/>
      <c r="AS182"/>
      <c r="AX182"/>
      <c r="BC182"/>
      <c r="BH182"/>
      <c r="BM182"/>
      <c r="BR182"/>
      <c r="BW182"/>
      <c r="CB182"/>
      <c r="CG182"/>
      <c r="CL182"/>
      <c r="CQ182"/>
      <c r="CV182"/>
    </row>
    <row r="183" spans="9:100" ht="51.6" customHeight="1" x14ac:dyDescent="0.3">
      <c r="I183"/>
      <c r="J183" s="69"/>
      <c r="O183" s="69"/>
      <c r="T183"/>
      <c r="Y183"/>
      <c r="AD183"/>
      <c r="AI183"/>
      <c r="AN183"/>
      <c r="AS183"/>
      <c r="AX183"/>
      <c r="BC183"/>
      <c r="BH183"/>
      <c r="BM183"/>
      <c r="BR183"/>
      <c r="BW183"/>
      <c r="CB183"/>
      <c r="CG183"/>
      <c r="CL183"/>
      <c r="CQ183"/>
      <c r="CV183"/>
    </row>
    <row r="184" spans="9:100" ht="51.6" customHeight="1" x14ac:dyDescent="0.3">
      <c r="I184"/>
      <c r="J184" s="69"/>
      <c r="O184" s="69"/>
      <c r="T184"/>
      <c r="Y184"/>
      <c r="AD184"/>
      <c r="AI184"/>
      <c r="AN184"/>
      <c r="AS184"/>
      <c r="AX184"/>
      <c r="BC184"/>
      <c r="BH184"/>
      <c r="BM184"/>
      <c r="BR184"/>
      <c r="BW184"/>
      <c r="CB184"/>
      <c r="CG184"/>
      <c r="CL184"/>
      <c r="CQ184"/>
      <c r="CV184"/>
    </row>
    <row r="185" spans="9:100" ht="51.6" customHeight="1" x14ac:dyDescent="0.3">
      <c r="I185"/>
      <c r="J185" s="69"/>
      <c r="O185" s="69"/>
      <c r="T185"/>
      <c r="Y185"/>
      <c r="AD185"/>
      <c r="AI185"/>
      <c r="AN185"/>
      <c r="AS185"/>
      <c r="AX185"/>
      <c r="BC185"/>
      <c r="BH185"/>
      <c r="BM185"/>
      <c r="BR185"/>
      <c r="BW185"/>
      <c r="CB185"/>
      <c r="CG185"/>
      <c r="CL185"/>
      <c r="CQ185"/>
      <c r="CV185"/>
    </row>
    <row r="186" spans="9:100" ht="51.6" customHeight="1" x14ac:dyDescent="0.3">
      <c r="I186"/>
      <c r="J186" s="69"/>
      <c r="O186" s="69"/>
      <c r="T186"/>
      <c r="Y186"/>
      <c r="AD186"/>
      <c r="AI186"/>
      <c r="AN186"/>
      <c r="AS186"/>
      <c r="AX186"/>
      <c r="BC186"/>
      <c r="BH186"/>
      <c r="BM186"/>
      <c r="BR186"/>
      <c r="BW186"/>
      <c r="CB186"/>
      <c r="CG186"/>
      <c r="CL186"/>
      <c r="CQ186"/>
      <c r="CV186"/>
    </row>
    <row r="187" spans="9:100" ht="51.6" customHeight="1" x14ac:dyDescent="0.3">
      <c r="I187"/>
      <c r="J187" s="69"/>
      <c r="O187" s="69"/>
      <c r="T187"/>
      <c r="Y187"/>
      <c r="AD187"/>
      <c r="AI187"/>
      <c r="AN187"/>
      <c r="AS187"/>
      <c r="AX187"/>
      <c r="BC187"/>
      <c r="BH187"/>
      <c r="BM187"/>
      <c r="BR187"/>
      <c r="BW187"/>
      <c r="CB187"/>
      <c r="CG187"/>
      <c r="CL187"/>
      <c r="CQ187"/>
      <c r="CV187"/>
    </row>
    <row r="188" spans="9:100" ht="51.6" customHeight="1" x14ac:dyDescent="0.3">
      <c r="I188"/>
      <c r="J188" s="69"/>
      <c r="O188" s="69"/>
      <c r="T188"/>
      <c r="Y188"/>
      <c r="AD188"/>
      <c r="AI188"/>
      <c r="AN188"/>
      <c r="AS188"/>
      <c r="AX188"/>
      <c r="BC188"/>
      <c r="BH188"/>
      <c r="BM188"/>
      <c r="BR188"/>
      <c r="BW188"/>
      <c r="CB188"/>
      <c r="CG188"/>
      <c r="CL188"/>
      <c r="CQ188"/>
      <c r="CV188"/>
    </row>
    <row r="189" spans="9:100" ht="51.6" customHeight="1" x14ac:dyDescent="0.3">
      <c r="I189"/>
      <c r="J189" s="69"/>
      <c r="O189" s="69"/>
      <c r="T189"/>
      <c r="Y189"/>
      <c r="AD189"/>
      <c r="AI189"/>
      <c r="AN189"/>
      <c r="AS189"/>
      <c r="AX189"/>
      <c r="BC189"/>
      <c r="BH189"/>
      <c r="BM189"/>
      <c r="BR189"/>
      <c r="BW189"/>
      <c r="CB189"/>
      <c r="CG189"/>
      <c r="CL189"/>
      <c r="CQ189"/>
      <c r="CV189"/>
    </row>
    <row r="190" spans="9:100" ht="51.6" customHeight="1" x14ac:dyDescent="0.3">
      <c r="I190"/>
      <c r="J190" s="69"/>
      <c r="O190" s="69"/>
      <c r="T190"/>
      <c r="Y190"/>
      <c r="AD190"/>
      <c r="AI190"/>
      <c r="AN190"/>
      <c r="AS190"/>
      <c r="AX190"/>
      <c r="BC190"/>
      <c r="BH190"/>
      <c r="BM190"/>
      <c r="BR190"/>
      <c r="BW190"/>
      <c r="CB190"/>
      <c r="CG190"/>
      <c r="CL190"/>
      <c r="CQ190"/>
      <c r="CV190"/>
    </row>
    <row r="191" spans="9:100" ht="51.6" customHeight="1" x14ac:dyDescent="0.3">
      <c r="I191"/>
      <c r="J191" s="69"/>
      <c r="O191" s="69"/>
      <c r="T191"/>
      <c r="Y191"/>
      <c r="AD191"/>
      <c r="AI191"/>
      <c r="AN191"/>
      <c r="AS191"/>
      <c r="AX191"/>
      <c r="BC191"/>
      <c r="BH191"/>
      <c r="BM191"/>
      <c r="BR191"/>
      <c r="BW191"/>
      <c r="CB191"/>
      <c r="CG191"/>
      <c r="CL191"/>
      <c r="CQ191"/>
      <c r="CV191"/>
    </row>
    <row r="192" spans="9:100" ht="51.6" customHeight="1" x14ac:dyDescent="0.3">
      <c r="I192"/>
      <c r="J192" s="69"/>
      <c r="O192" s="69"/>
      <c r="T192"/>
      <c r="Y192"/>
      <c r="AD192"/>
      <c r="AI192"/>
      <c r="AN192"/>
      <c r="AS192"/>
      <c r="AX192"/>
      <c r="BC192"/>
      <c r="BH192"/>
      <c r="BM192"/>
      <c r="BR192"/>
      <c r="BW192"/>
      <c r="CB192"/>
      <c r="CG192"/>
      <c r="CL192"/>
      <c r="CQ192"/>
      <c r="CV192"/>
    </row>
    <row r="193" spans="9:100" ht="51.6" customHeight="1" x14ac:dyDescent="0.3">
      <c r="I193"/>
      <c r="J193" s="69"/>
      <c r="O193" s="69"/>
      <c r="T193"/>
      <c r="Y193"/>
      <c r="AD193"/>
      <c r="AI193"/>
      <c r="AN193"/>
      <c r="AS193"/>
      <c r="AX193"/>
      <c r="BC193"/>
      <c r="BH193"/>
      <c r="BM193"/>
      <c r="BR193"/>
      <c r="BW193"/>
      <c r="CB193"/>
      <c r="CG193"/>
      <c r="CL193"/>
      <c r="CQ193"/>
      <c r="CV193"/>
    </row>
    <row r="194" spans="9:100" ht="51.6" customHeight="1" x14ac:dyDescent="0.3">
      <c r="I194"/>
      <c r="J194" s="69"/>
      <c r="O194" s="69"/>
      <c r="T194"/>
      <c r="Y194"/>
      <c r="AD194"/>
      <c r="AI194"/>
      <c r="AN194"/>
      <c r="AS194"/>
      <c r="AX194"/>
      <c r="BC194"/>
      <c r="BH194"/>
      <c r="BM194"/>
      <c r="BR194"/>
      <c r="BW194"/>
      <c r="CB194"/>
      <c r="CG194"/>
      <c r="CL194"/>
      <c r="CQ194"/>
      <c r="CV194"/>
    </row>
    <row r="195" spans="9:100" ht="51.6" customHeight="1" x14ac:dyDescent="0.3">
      <c r="I195"/>
      <c r="J195" s="69"/>
      <c r="O195" s="69"/>
      <c r="T195"/>
      <c r="Y195"/>
      <c r="AD195"/>
      <c r="AI195"/>
      <c r="AN195"/>
      <c r="AS195"/>
      <c r="AX195"/>
      <c r="BC195"/>
      <c r="BH195"/>
      <c r="BM195"/>
      <c r="BR195"/>
      <c r="BW195"/>
      <c r="CB195"/>
      <c r="CG195"/>
      <c r="CL195"/>
      <c r="CQ195"/>
      <c r="CV195"/>
    </row>
    <row r="196" spans="9:100" ht="51.6" customHeight="1" x14ac:dyDescent="0.3">
      <c r="I196"/>
      <c r="J196" s="69"/>
      <c r="O196" s="69"/>
      <c r="T196"/>
      <c r="Y196"/>
      <c r="AD196"/>
      <c r="AI196"/>
      <c r="AN196"/>
      <c r="AS196"/>
      <c r="AX196"/>
      <c r="BC196"/>
      <c r="BH196"/>
      <c r="BM196"/>
      <c r="BR196"/>
      <c r="BW196"/>
      <c r="CB196"/>
      <c r="CG196"/>
      <c r="CL196"/>
      <c r="CQ196"/>
      <c r="CV196"/>
    </row>
    <row r="197" spans="9:100" ht="51.6" customHeight="1" x14ac:dyDescent="0.3">
      <c r="I197"/>
      <c r="J197" s="69"/>
      <c r="O197" s="69"/>
      <c r="T197"/>
      <c r="Y197"/>
      <c r="AD197"/>
      <c r="AI197"/>
      <c r="AN197"/>
      <c r="AS197"/>
      <c r="AX197"/>
      <c r="BC197"/>
      <c r="BH197"/>
      <c r="BM197"/>
      <c r="BR197"/>
      <c r="BW197"/>
      <c r="CB197"/>
      <c r="CG197"/>
      <c r="CL197"/>
      <c r="CQ197"/>
      <c r="CV197"/>
    </row>
    <row r="198" spans="9:100" ht="51.6" customHeight="1" x14ac:dyDescent="0.3">
      <c r="I198"/>
      <c r="J198" s="69"/>
      <c r="O198" s="69"/>
      <c r="T198"/>
      <c r="Y198"/>
      <c r="AD198"/>
      <c r="AI198"/>
      <c r="AN198"/>
      <c r="AS198"/>
      <c r="AX198"/>
      <c r="BC198"/>
      <c r="BH198"/>
      <c r="BM198"/>
      <c r="BR198"/>
      <c r="BW198"/>
      <c r="CB198"/>
      <c r="CG198"/>
      <c r="CL198"/>
      <c r="CQ198"/>
      <c r="CV198"/>
    </row>
    <row r="199" spans="9:100" ht="51.6" customHeight="1" x14ac:dyDescent="0.3">
      <c r="I199"/>
      <c r="J199" s="69"/>
      <c r="O199" s="69"/>
      <c r="T199"/>
      <c r="Y199"/>
      <c r="AD199"/>
      <c r="AI199"/>
      <c r="AN199"/>
      <c r="AS199"/>
      <c r="AX199"/>
      <c r="BC199"/>
      <c r="BH199"/>
      <c r="BM199"/>
      <c r="BR199"/>
      <c r="BW199"/>
      <c r="CB199"/>
      <c r="CG199"/>
      <c r="CL199"/>
      <c r="CQ199"/>
      <c r="CV199"/>
    </row>
    <row r="200" spans="9:100" ht="51.6" customHeight="1" x14ac:dyDescent="0.3">
      <c r="I200"/>
      <c r="J200" s="69"/>
      <c r="O200" s="69"/>
      <c r="T200"/>
      <c r="Y200"/>
      <c r="AD200"/>
      <c r="AI200"/>
      <c r="AN200"/>
      <c r="AS200"/>
      <c r="AX200"/>
      <c r="BC200"/>
      <c r="BH200"/>
      <c r="BM200"/>
      <c r="BR200"/>
      <c r="BW200"/>
      <c r="CB200"/>
      <c r="CG200"/>
      <c r="CL200"/>
      <c r="CQ200"/>
      <c r="CV200"/>
    </row>
    <row r="201" spans="9:100" ht="51.6" customHeight="1" x14ac:dyDescent="0.3">
      <c r="I201"/>
      <c r="J201" s="69"/>
      <c r="O201" s="69"/>
      <c r="T201"/>
      <c r="Y201"/>
      <c r="AD201"/>
      <c r="AI201"/>
      <c r="AN201"/>
      <c r="AS201"/>
      <c r="AX201"/>
      <c r="BC201"/>
      <c r="BH201"/>
      <c r="BM201"/>
      <c r="BR201"/>
      <c r="BW201"/>
      <c r="CB201"/>
      <c r="CG201"/>
      <c r="CL201"/>
      <c r="CQ201"/>
      <c r="CV201"/>
    </row>
    <row r="202" spans="9:100" ht="51.6" customHeight="1" x14ac:dyDescent="0.3">
      <c r="I202"/>
      <c r="J202" s="69"/>
      <c r="O202" s="69"/>
      <c r="T202"/>
      <c r="Y202"/>
      <c r="AD202"/>
      <c r="AI202"/>
      <c r="AN202"/>
      <c r="AS202"/>
      <c r="AX202"/>
      <c r="BC202"/>
      <c r="BH202"/>
      <c r="BM202"/>
      <c r="BR202"/>
      <c r="BW202"/>
      <c r="CB202"/>
      <c r="CG202"/>
      <c r="CL202"/>
      <c r="CQ202"/>
      <c r="CV202"/>
    </row>
    <row r="203" spans="9:100" ht="51.6" customHeight="1" x14ac:dyDescent="0.3">
      <c r="I203"/>
      <c r="J203" s="69"/>
      <c r="O203" s="69"/>
      <c r="T203"/>
      <c r="Y203"/>
      <c r="AD203"/>
      <c r="AI203"/>
      <c r="AN203"/>
      <c r="AS203"/>
      <c r="AX203"/>
      <c r="BC203"/>
      <c r="BH203"/>
      <c r="BM203"/>
      <c r="BR203"/>
      <c r="BW203"/>
      <c r="CB203"/>
      <c r="CG203"/>
      <c r="CL203"/>
      <c r="CQ203"/>
      <c r="CV203"/>
    </row>
    <row r="204" spans="9:100" ht="51.6" customHeight="1" x14ac:dyDescent="0.3">
      <c r="I204"/>
      <c r="J204" s="69"/>
      <c r="O204" s="69"/>
      <c r="T204"/>
      <c r="Y204"/>
      <c r="AD204"/>
      <c r="AI204"/>
      <c r="AN204"/>
      <c r="AS204"/>
      <c r="AX204"/>
      <c r="BC204"/>
      <c r="BH204"/>
      <c r="BM204"/>
      <c r="BR204"/>
      <c r="BW204"/>
      <c r="CB204"/>
      <c r="CG204"/>
      <c r="CL204"/>
      <c r="CQ204"/>
      <c r="CV204"/>
    </row>
    <row r="205" spans="9:100" ht="51.6" customHeight="1" x14ac:dyDescent="0.3">
      <c r="I205"/>
      <c r="J205" s="69"/>
      <c r="O205" s="69"/>
      <c r="T205"/>
      <c r="Y205"/>
      <c r="AD205"/>
      <c r="AI205"/>
      <c r="AN205"/>
      <c r="AS205"/>
      <c r="AX205"/>
      <c r="BC205"/>
      <c r="BH205"/>
      <c r="BM205"/>
      <c r="BR205"/>
      <c r="BW205"/>
      <c r="CB205"/>
      <c r="CG205"/>
      <c r="CL205"/>
      <c r="CQ205"/>
      <c r="CV205"/>
    </row>
    <row r="206" spans="9:100" ht="51.6" customHeight="1" x14ac:dyDescent="0.3">
      <c r="I206"/>
      <c r="J206" s="69"/>
      <c r="O206" s="69"/>
      <c r="T206"/>
      <c r="Y206"/>
      <c r="AD206"/>
      <c r="AI206"/>
      <c r="AN206"/>
      <c r="AS206"/>
      <c r="AX206"/>
      <c r="BC206"/>
      <c r="BH206"/>
      <c r="BM206"/>
      <c r="BR206"/>
      <c r="BW206"/>
      <c r="CB206"/>
      <c r="CG206"/>
      <c r="CL206"/>
      <c r="CQ206"/>
      <c r="CV206"/>
    </row>
    <row r="207" spans="9:100" ht="51.6" customHeight="1" x14ac:dyDescent="0.3">
      <c r="I207"/>
      <c r="J207" s="69"/>
      <c r="O207" s="69"/>
      <c r="T207"/>
      <c r="Y207"/>
      <c r="AD207"/>
      <c r="AI207"/>
      <c r="AN207"/>
      <c r="AS207"/>
      <c r="AX207"/>
      <c r="BC207"/>
      <c r="BH207"/>
      <c r="BM207"/>
      <c r="BR207"/>
      <c r="BW207"/>
      <c r="CB207"/>
      <c r="CG207"/>
      <c r="CL207"/>
      <c r="CQ207"/>
      <c r="CV207"/>
    </row>
    <row r="208" spans="9:100" ht="51.6" customHeight="1" x14ac:dyDescent="0.3">
      <c r="I208"/>
      <c r="J208" s="69"/>
      <c r="O208" s="69"/>
      <c r="T208"/>
      <c r="Y208"/>
      <c r="AD208"/>
      <c r="AI208"/>
      <c r="AN208"/>
      <c r="AS208"/>
      <c r="AX208"/>
      <c r="BC208"/>
      <c r="BH208"/>
      <c r="BM208"/>
      <c r="BR208"/>
      <c r="BW208"/>
      <c r="CB208"/>
      <c r="CG208"/>
      <c r="CL208"/>
      <c r="CQ208"/>
      <c r="CV208"/>
    </row>
    <row r="209" spans="9:100" ht="51.6" customHeight="1" x14ac:dyDescent="0.3">
      <c r="I209"/>
      <c r="J209" s="69"/>
      <c r="O209" s="69"/>
      <c r="T209"/>
      <c r="Y209"/>
      <c r="AD209"/>
      <c r="AI209"/>
      <c r="AN209"/>
      <c r="AS209"/>
      <c r="AX209"/>
      <c r="BC209"/>
      <c r="BH209"/>
      <c r="BM209"/>
      <c r="BR209"/>
      <c r="BW209"/>
      <c r="CB209"/>
      <c r="CG209"/>
      <c r="CL209"/>
      <c r="CQ209"/>
      <c r="CV209"/>
    </row>
    <row r="210" spans="9:100" ht="51.6" customHeight="1" x14ac:dyDescent="0.3">
      <c r="I210"/>
      <c r="J210" s="69"/>
      <c r="O210" s="69"/>
      <c r="T210"/>
      <c r="Y210"/>
      <c r="AD210"/>
      <c r="AI210"/>
      <c r="AN210"/>
      <c r="AS210"/>
      <c r="AX210"/>
      <c r="BC210"/>
      <c r="BH210"/>
      <c r="BM210"/>
      <c r="BR210"/>
      <c r="BW210"/>
      <c r="CB210"/>
      <c r="CG210"/>
      <c r="CL210"/>
      <c r="CQ210"/>
      <c r="CV210"/>
    </row>
    <row r="211" spans="9:100" ht="51.6" customHeight="1" x14ac:dyDescent="0.3">
      <c r="I211"/>
      <c r="J211" s="69"/>
      <c r="O211" s="69"/>
      <c r="T211"/>
      <c r="Y211"/>
      <c r="AD211"/>
      <c r="AI211"/>
      <c r="AN211"/>
      <c r="AS211"/>
      <c r="AX211"/>
      <c r="BC211"/>
      <c r="BH211"/>
      <c r="BM211"/>
      <c r="BR211"/>
      <c r="BW211"/>
      <c r="CB211"/>
      <c r="CG211"/>
      <c r="CL211"/>
      <c r="CQ211"/>
      <c r="CV211"/>
    </row>
    <row r="212" spans="9:100" ht="51.6" customHeight="1" x14ac:dyDescent="0.3">
      <c r="I212"/>
      <c r="J212" s="69"/>
      <c r="O212" s="69"/>
      <c r="T212"/>
      <c r="Y212"/>
      <c r="AD212"/>
      <c r="AI212"/>
      <c r="AN212"/>
      <c r="AS212"/>
      <c r="AX212"/>
      <c r="BC212"/>
      <c r="BH212"/>
      <c r="BM212"/>
      <c r="BR212"/>
      <c r="BW212"/>
      <c r="CB212"/>
      <c r="CG212"/>
      <c r="CL212"/>
      <c r="CQ212"/>
      <c r="CV212"/>
    </row>
    <row r="213" spans="9:100" ht="51.6" customHeight="1" x14ac:dyDescent="0.3">
      <c r="I213"/>
      <c r="J213" s="69"/>
      <c r="O213" s="69"/>
      <c r="T213"/>
      <c r="Y213"/>
      <c r="AD213"/>
      <c r="AI213"/>
      <c r="AN213"/>
      <c r="AS213"/>
      <c r="AX213"/>
      <c r="BC213"/>
      <c r="BH213"/>
      <c r="BM213"/>
      <c r="BR213"/>
      <c r="BW213"/>
      <c r="CB213"/>
      <c r="CG213"/>
      <c r="CL213"/>
      <c r="CQ213"/>
      <c r="CV213"/>
    </row>
    <row r="214" spans="9:100" ht="51.6" customHeight="1" x14ac:dyDescent="0.3">
      <c r="I214"/>
      <c r="J214" s="69"/>
      <c r="O214" s="69"/>
      <c r="T214"/>
      <c r="Y214"/>
      <c r="AD214"/>
      <c r="AI214"/>
      <c r="AN214"/>
      <c r="AS214"/>
      <c r="AX214"/>
      <c r="BC214"/>
      <c r="BH214"/>
      <c r="BM214"/>
      <c r="BR214"/>
      <c r="BW214"/>
      <c r="CB214"/>
      <c r="CG214"/>
      <c r="CL214"/>
      <c r="CQ214"/>
      <c r="CV214"/>
    </row>
    <row r="215" spans="9:100" ht="51.6" customHeight="1" x14ac:dyDescent="0.3">
      <c r="I215"/>
      <c r="J215" s="69"/>
      <c r="O215" s="69"/>
      <c r="T215"/>
      <c r="Y215"/>
      <c r="AD215"/>
      <c r="AI215"/>
      <c r="AN215"/>
      <c r="AS215"/>
      <c r="AX215"/>
      <c r="BC215"/>
      <c r="BH215"/>
      <c r="BM215"/>
      <c r="BR215"/>
      <c r="BW215"/>
      <c r="CB215"/>
      <c r="CG215"/>
      <c r="CL215"/>
      <c r="CQ215"/>
      <c r="CV215"/>
    </row>
    <row r="216" spans="9:100" ht="51.6" customHeight="1" x14ac:dyDescent="0.3">
      <c r="I216"/>
      <c r="J216" s="69"/>
      <c r="O216" s="69"/>
      <c r="T216"/>
      <c r="Y216"/>
      <c r="AD216"/>
      <c r="AI216"/>
      <c r="AN216"/>
      <c r="AS216"/>
      <c r="AX216"/>
      <c r="BC216"/>
      <c r="BH216"/>
      <c r="BM216"/>
      <c r="BR216"/>
      <c r="BW216"/>
      <c r="CB216"/>
      <c r="CG216"/>
      <c r="CL216"/>
      <c r="CQ216"/>
      <c r="CV216"/>
    </row>
    <row r="217" spans="9:100" ht="51.6" customHeight="1" x14ac:dyDescent="0.3">
      <c r="I217"/>
      <c r="J217" s="69"/>
      <c r="O217" s="69"/>
      <c r="T217"/>
      <c r="Y217"/>
      <c r="AD217"/>
      <c r="AI217"/>
      <c r="AN217"/>
      <c r="AS217"/>
      <c r="AX217"/>
      <c r="BC217"/>
      <c r="BH217"/>
      <c r="BM217"/>
      <c r="BR217"/>
      <c r="BW217"/>
      <c r="CB217"/>
      <c r="CG217"/>
      <c r="CL217"/>
      <c r="CQ217"/>
      <c r="CV217"/>
    </row>
    <row r="218" spans="9:100" ht="51.6" customHeight="1" x14ac:dyDescent="0.3">
      <c r="I218"/>
      <c r="J218" s="69"/>
      <c r="O218" s="69"/>
      <c r="T218"/>
      <c r="Y218"/>
      <c r="AD218"/>
      <c r="AI218"/>
      <c r="AN218"/>
      <c r="AS218"/>
      <c r="AX218"/>
      <c r="BC218"/>
      <c r="BH218"/>
      <c r="BM218"/>
      <c r="BR218"/>
      <c r="BW218"/>
      <c r="CB218"/>
      <c r="CG218"/>
      <c r="CL218"/>
      <c r="CQ218"/>
      <c r="CV218"/>
    </row>
    <row r="219" spans="9:100" ht="51.6" customHeight="1" x14ac:dyDescent="0.3">
      <c r="I219"/>
      <c r="J219" s="69"/>
      <c r="O219" s="69"/>
      <c r="T219"/>
      <c r="Y219"/>
      <c r="AD219"/>
      <c r="AI219"/>
      <c r="AN219"/>
      <c r="AS219"/>
      <c r="AX219"/>
      <c r="BC219"/>
      <c r="BH219"/>
      <c r="BM219"/>
      <c r="BR219"/>
      <c r="BW219"/>
      <c r="CB219"/>
      <c r="CG219"/>
      <c r="CL219"/>
      <c r="CQ219"/>
      <c r="CV219"/>
    </row>
    <row r="220" spans="9:100" ht="51.6" customHeight="1" x14ac:dyDescent="0.3">
      <c r="I220"/>
      <c r="J220" s="69"/>
      <c r="O220" s="69"/>
      <c r="T220"/>
      <c r="Y220"/>
      <c r="AD220"/>
      <c r="AI220"/>
      <c r="AN220"/>
      <c r="AS220"/>
      <c r="AX220"/>
      <c r="BC220"/>
      <c r="BH220"/>
      <c r="BM220"/>
      <c r="BR220"/>
      <c r="BW220"/>
      <c r="CB220"/>
      <c r="CG220"/>
      <c r="CL220"/>
      <c r="CQ220"/>
      <c r="CV220"/>
    </row>
    <row r="221" spans="9:100" ht="51.6" customHeight="1" x14ac:dyDescent="0.3">
      <c r="I221"/>
      <c r="J221" s="69"/>
      <c r="O221" s="69"/>
      <c r="T221"/>
      <c r="Y221"/>
      <c r="AD221"/>
      <c r="AI221"/>
      <c r="AN221"/>
      <c r="AS221"/>
      <c r="AX221"/>
      <c r="BC221"/>
      <c r="BH221"/>
      <c r="BM221"/>
      <c r="BR221"/>
      <c r="BW221"/>
      <c r="CB221"/>
      <c r="CG221"/>
      <c r="CL221"/>
      <c r="CQ221"/>
      <c r="CV221"/>
    </row>
    <row r="222" spans="9:100" ht="51.6" customHeight="1" x14ac:dyDescent="0.3">
      <c r="I222"/>
      <c r="J222" s="69"/>
      <c r="O222" s="69"/>
      <c r="T222"/>
      <c r="Y222"/>
      <c r="AD222"/>
      <c r="AI222"/>
      <c r="AN222"/>
      <c r="AS222"/>
      <c r="AX222"/>
      <c r="BC222"/>
      <c r="BH222"/>
      <c r="BM222"/>
      <c r="BR222"/>
      <c r="BW222"/>
      <c r="CB222"/>
      <c r="CG222"/>
      <c r="CL222"/>
      <c r="CQ222"/>
      <c r="CV222"/>
    </row>
    <row r="223" spans="9:100" ht="51.6" customHeight="1" x14ac:dyDescent="0.3">
      <c r="I223"/>
      <c r="J223" s="69"/>
      <c r="O223" s="69"/>
      <c r="T223"/>
      <c r="Y223"/>
      <c r="AD223"/>
      <c r="AI223"/>
      <c r="AN223"/>
      <c r="AS223"/>
      <c r="AX223"/>
      <c r="BC223"/>
      <c r="BH223"/>
      <c r="BM223"/>
      <c r="BR223"/>
      <c r="BW223"/>
      <c r="CB223"/>
      <c r="CG223"/>
      <c r="CL223"/>
      <c r="CQ223"/>
      <c r="CV223"/>
    </row>
    <row r="224" spans="9:100" ht="51.6" customHeight="1" x14ac:dyDescent="0.3">
      <c r="I224"/>
      <c r="J224" s="69"/>
      <c r="O224" s="69"/>
      <c r="T224"/>
      <c r="Y224"/>
      <c r="AD224"/>
      <c r="AI224"/>
      <c r="AN224"/>
      <c r="AS224"/>
      <c r="AX224"/>
      <c r="BC224"/>
      <c r="BH224"/>
      <c r="BM224"/>
      <c r="BR224"/>
      <c r="BW224"/>
      <c r="CB224"/>
      <c r="CG224"/>
      <c r="CL224"/>
      <c r="CQ224"/>
      <c r="CV224"/>
    </row>
    <row r="225" spans="9:100" ht="51.6" customHeight="1" x14ac:dyDescent="0.3">
      <c r="I225"/>
      <c r="J225" s="69"/>
      <c r="O225" s="69"/>
      <c r="T225"/>
      <c r="Y225"/>
      <c r="AD225"/>
      <c r="AI225"/>
      <c r="AN225"/>
      <c r="AS225"/>
      <c r="AX225"/>
      <c r="BC225"/>
      <c r="BH225"/>
      <c r="BM225"/>
      <c r="BR225"/>
      <c r="BW225"/>
      <c r="CB225"/>
      <c r="CG225"/>
      <c r="CL225"/>
      <c r="CQ225"/>
      <c r="CV225"/>
    </row>
    <row r="226" spans="9:100" ht="51.6" customHeight="1" x14ac:dyDescent="0.3">
      <c r="I226"/>
      <c r="J226" s="69"/>
      <c r="O226" s="69"/>
      <c r="T226"/>
      <c r="Y226"/>
      <c r="AD226"/>
      <c r="AI226"/>
      <c r="AN226"/>
      <c r="AS226"/>
      <c r="AX226"/>
      <c r="BC226"/>
      <c r="BH226"/>
      <c r="BM226"/>
      <c r="BR226"/>
      <c r="BW226"/>
      <c r="CB226"/>
      <c r="CG226"/>
      <c r="CL226"/>
      <c r="CQ226"/>
      <c r="CV226"/>
    </row>
    <row r="227" spans="9:100" ht="51.6" customHeight="1" x14ac:dyDescent="0.3">
      <c r="I227"/>
      <c r="J227" s="69"/>
      <c r="O227" s="69"/>
      <c r="T227"/>
      <c r="Y227"/>
      <c r="AD227"/>
      <c r="AI227"/>
      <c r="AN227"/>
      <c r="AS227"/>
      <c r="AX227"/>
      <c r="BC227"/>
      <c r="BH227"/>
      <c r="BM227"/>
      <c r="BR227"/>
      <c r="BW227"/>
      <c r="CB227"/>
      <c r="CG227"/>
      <c r="CL227"/>
      <c r="CQ227"/>
      <c r="CV227"/>
    </row>
    <row r="228" spans="9:100" ht="51.6" customHeight="1" x14ac:dyDescent="0.3">
      <c r="I228"/>
      <c r="J228" s="69"/>
      <c r="O228" s="69"/>
      <c r="T228"/>
      <c r="Y228"/>
      <c r="AD228"/>
      <c r="AI228"/>
      <c r="AN228"/>
      <c r="AS228"/>
      <c r="AX228"/>
      <c r="BC228"/>
      <c r="BH228"/>
      <c r="BM228"/>
      <c r="BR228"/>
      <c r="BW228"/>
      <c r="CB228"/>
      <c r="CG228"/>
      <c r="CL228"/>
      <c r="CQ228"/>
      <c r="CV228"/>
    </row>
    <row r="229" spans="9:100" ht="51.6" customHeight="1" x14ac:dyDescent="0.3">
      <c r="I229"/>
      <c r="J229" s="69"/>
      <c r="O229" s="69"/>
      <c r="T229"/>
      <c r="Y229"/>
      <c r="AD229"/>
      <c r="AI229"/>
      <c r="AN229"/>
      <c r="AS229"/>
      <c r="AX229"/>
      <c r="BC229"/>
      <c r="BH229"/>
      <c r="BM229"/>
      <c r="BR229"/>
      <c r="BW229"/>
      <c r="CB229"/>
      <c r="CG229"/>
      <c r="CL229"/>
      <c r="CQ229"/>
      <c r="CV229"/>
    </row>
    <row r="230" spans="9:100" ht="51.6" customHeight="1" x14ac:dyDescent="0.3">
      <c r="I230"/>
      <c r="J230" s="69"/>
      <c r="O230" s="69"/>
      <c r="T230"/>
      <c r="Y230"/>
      <c r="AD230"/>
      <c r="AI230"/>
      <c r="AN230"/>
      <c r="AS230"/>
      <c r="AX230"/>
      <c r="BC230"/>
      <c r="BH230"/>
      <c r="BM230"/>
      <c r="BR230"/>
      <c r="BW230"/>
      <c r="CB230"/>
      <c r="CG230"/>
      <c r="CL230"/>
      <c r="CQ230"/>
      <c r="CV230"/>
    </row>
    <row r="231" spans="9:100" ht="51.6" customHeight="1" x14ac:dyDescent="0.3">
      <c r="I231"/>
      <c r="J231" s="69"/>
      <c r="O231" s="69"/>
      <c r="T231"/>
      <c r="Y231"/>
      <c r="AD231"/>
      <c r="AI231"/>
      <c r="AN231"/>
      <c r="AS231"/>
      <c r="AX231"/>
      <c r="BC231"/>
      <c r="BH231"/>
      <c r="BM231"/>
      <c r="BR231"/>
      <c r="BW231"/>
      <c r="CB231"/>
      <c r="CG231"/>
      <c r="CL231"/>
      <c r="CQ231"/>
      <c r="CV231"/>
    </row>
    <row r="232" spans="9:100" ht="51.6" customHeight="1" x14ac:dyDescent="0.3">
      <c r="I232"/>
      <c r="J232" s="69"/>
      <c r="O232" s="69"/>
      <c r="T232"/>
      <c r="Y232"/>
      <c r="AD232"/>
      <c r="AI232"/>
      <c r="AN232"/>
      <c r="AS232"/>
      <c r="AX232"/>
      <c r="BC232"/>
      <c r="BH232"/>
      <c r="BM232"/>
      <c r="BR232"/>
      <c r="BW232"/>
      <c r="CB232"/>
      <c r="CG232"/>
      <c r="CL232"/>
      <c r="CQ232"/>
      <c r="CV232"/>
    </row>
    <row r="233" spans="9:100" ht="51.6" customHeight="1" x14ac:dyDescent="0.3">
      <c r="I233"/>
      <c r="J233" s="69"/>
      <c r="O233" s="69"/>
      <c r="T233"/>
      <c r="Y233"/>
      <c r="AD233"/>
      <c r="AI233"/>
      <c r="AN233"/>
      <c r="AS233"/>
      <c r="AX233"/>
      <c r="BC233"/>
      <c r="BH233"/>
      <c r="BM233"/>
      <c r="BR233"/>
      <c r="BW233"/>
      <c r="CB233"/>
      <c r="CG233"/>
      <c r="CL233"/>
      <c r="CQ233"/>
      <c r="CV233"/>
    </row>
    <row r="234" spans="9:100" ht="51.6" customHeight="1" x14ac:dyDescent="0.3">
      <c r="I234"/>
      <c r="J234" s="69"/>
      <c r="O234" s="69"/>
      <c r="T234"/>
      <c r="Y234"/>
      <c r="AD234"/>
      <c r="AI234"/>
      <c r="AN234"/>
      <c r="AS234"/>
      <c r="AX234"/>
      <c r="BC234"/>
      <c r="BH234"/>
      <c r="BM234"/>
      <c r="BR234"/>
      <c r="BW234"/>
      <c r="CB234"/>
      <c r="CG234"/>
      <c r="CL234"/>
      <c r="CQ234"/>
      <c r="CV234"/>
    </row>
    <row r="235" spans="9:100" ht="51.6" customHeight="1" x14ac:dyDescent="0.3">
      <c r="I235"/>
      <c r="J235" s="69"/>
      <c r="O235" s="69"/>
      <c r="T235"/>
      <c r="Y235"/>
      <c r="AD235"/>
      <c r="AI235"/>
      <c r="AN235"/>
      <c r="AS235"/>
      <c r="AX235"/>
      <c r="BC235"/>
      <c r="BH235"/>
      <c r="BM235"/>
      <c r="BR235"/>
      <c r="BW235"/>
      <c r="CB235"/>
      <c r="CG235"/>
      <c r="CL235"/>
      <c r="CQ235"/>
      <c r="CV235"/>
    </row>
    <row r="236" spans="9:100" ht="51.6" customHeight="1" x14ac:dyDescent="0.3">
      <c r="I236"/>
      <c r="J236" s="69"/>
      <c r="O236" s="69"/>
      <c r="T236"/>
      <c r="Y236"/>
      <c r="AD236"/>
      <c r="AI236"/>
      <c r="AN236"/>
      <c r="AS236"/>
      <c r="AX236"/>
      <c r="BC236"/>
      <c r="BH236"/>
      <c r="BM236"/>
      <c r="BR236"/>
      <c r="BW236"/>
      <c r="CB236"/>
      <c r="CG236"/>
      <c r="CL236"/>
      <c r="CQ236"/>
      <c r="CV236"/>
    </row>
    <row r="237" spans="9:100" ht="51.6" customHeight="1" x14ac:dyDescent="0.3">
      <c r="I237"/>
      <c r="J237" s="69"/>
      <c r="O237" s="69"/>
      <c r="T237"/>
      <c r="Y237"/>
      <c r="AD237"/>
      <c r="AI237"/>
      <c r="AN237"/>
      <c r="AS237"/>
      <c r="AX237"/>
      <c r="BC237"/>
      <c r="BH237"/>
      <c r="BM237"/>
      <c r="BR237"/>
      <c r="BW237"/>
      <c r="CB237"/>
      <c r="CG237"/>
      <c r="CL237"/>
      <c r="CQ237"/>
      <c r="CV237"/>
    </row>
    <row r="238" spans="9:100" ht="51.6" customHeight="1" x14ac:dyDescent="0.3">
      <c r="I238"/>
      <c r="J238" s="69"/>
      <c r="O238" s="69"/>
      <c r="T238"/>
      <c r="Y238"/>
      <c r="AD238"/>
      <c r="AI238"/>
      <c r="AN238"/>
      <c r="AS238"/>
      <c r="AX238"/>
      <c r="BC238"/>
      <c r="BH238"/>
      <c r="BM238"/>
      <c r="BR238"/>
      <c r="BW238"/>
      <c r="CB238"/>
      <c r="CG238"/>
      <c r="CL238"/>
      <c r="CQ238"/>
      <c r="CV238"/>
    </row>
    <row r="239" spans="9:100" ht="51.6" customHeight="1" x14ac:dyDescent="0.3">
      <c r="I239"/>
      <c r="J239" s="69"/>
      <c r="O239" s="69"/>
      <c r="T239"/>
      <c r="Y239"/>
      <c r="AD239"/>
      <c r="AI239"/>
      <c r="AN239"/>
      <c r="AS239"/>
      <c r="AX239"/>
      <c r="BC239"/>
      <c r="BH239"/>
      <c r="BM239"/>
      <c r="BR239"/>
      <c r="BW239"/>
      <c r="CB239"/>
      <c r="CG239"/>
      <c r="CL239"/>
      <c r="CQ239"/>
      <c r="CV239"/>
    </row>
    <row r="240" spans="9:100" ht="51.6" customHeight="1" x14ac:dyDescent="0.3">
      <c r="I240"/>
      <c r="J240" s="69"/>
      <c r="O240" s="69"/>
      <c r="T240"/>
      <c r="Y240"/>
      <c r="AD240"/>
      <c r="AI240"/>
      <c r="AN240"/>
      <c r="AS240"/>
      <c r="AX240"/>
      <c r="BC240"/>
      <c r="BH240"/>
      <c r="BM240"/>
      <c r="BR240"/>
      <c r="BW240"/>
      <c r="CB240"/>
      <c r="CG240"/>
      <c r="CL240"/>
      <c r="CQ240"/>
      <c r="CV240"/>
    </row>
    <row r="241" spans="9:100" ht="51.6" customHeight="1" x14ac:dyDescent="0.3">
      <c r="I241"/>
      <c r="J241" s="69"/>
      <c r="O241" s="69"/>
      <c r="T241"/>
      <c r="Y241"/>
      <c r="AD241"/>
      <c r="AI241"/>
      <c r="AN241"/>
      <c r="AS241"/>
      <c r="AX241"/>
      <c r="BC241"/>
      <c r="BH241"/>
      <c r="BM241"/>
      <c r="BR241"/>
      <c r="BW241"/>
      <c r="CB241"/>
      <c r="CG241"/>
      <c r="CL241"/>
      <c r="CQ241"/>
      <c r="CV241"/>
    </row>
    <row r="242" spans="9:100" ht="51.6" customHeight="1" x14ac:dyDescent="0.3">
      <c r="I242"/>
      <c r="J242" s="69"/>
      <c r="O242" s="69"/>
      <c r="T242"/>
      <c r="Y242"/>
      <c r="AD242"/>
      <c r="AI242"/>
      <c r="AN242"/>
      <c r="AS242"/>
      <c r="AX242"/>
      <c r="BC242"/>
      <c r="BH242"/>
      <c r="BM242"/>
      <c r="BR242"/>
      <c r="BW242"/>
      <c r="CB242"/>
      <c r="CG242"/>
      <c r="CL242"/>
      <c r="CQ242"/>
      <c r="CV242"/>
    </row>
    <row r="243" spans="9:100" ht="51.6" customHeight="1" x14ac:dyDescent="0.3">
      <c r="I243"/>
      <c r="J243" s="69"/>
      <c r="O243" s="69"/>
      <c r="T243"/>
      <c r="Y243"/>
      <c r="AD243"/>
      <c r="AI243"/>
      <c r="AN243"/>
      <c r="AS243"/>
      <c r="AX243"/>
      <c r="BC243"/>
      <c r="BH243"/>
      <c r="BM243"/>
      <c r="BR243"/>
      <c r="BW243"/>
      <c r="CB243"/>
      <c r="CG243"/>
      <c r="CL243"/>
      <c r="CQ243"/>
      <c r="CV243"/>
    </row>
    <row r="244" spans="9:100" ht="51.6" customHeight="1" x14ac:dyDescent="0.3">
      <c r="I244"/>
      <c r="J244" s="69"/>
      <c r="O244" s="69"/>
      <c r="T244"/>
      <c r="Y244"/>
      <c r="AD244"/>
      <c r="AI244"/>
      <c r="AN244"/>
      <c r="AS244"/>
      <c r="AX244"/>
      <c r="BC244"/>
      <c r="BH244"/>
      <c r="BM244"/>
      <c r="BR244"/>
      <c r="BW244"/>
      <c r="CB244"/>
      <c r="CG244"/>
      <c r="CL244"/>
      <c r="CQ244"/>
      <c r="CV244"/>
    </row>
    <row r="245" spans="9:100" ht="51.6" customHeight="1" x14ac:dyDescent="0.3">
      <c r="I245"/>
      <c r="J245" s="69"/>
      <c r="O245" s="69"/>
      <c r="T245"/>
      <c r="Y245"/>
      <c r="AD245"/>
      <c r="AI245"/>
      <c r="AN245"/>
      <c r="AS245"/>
      <c r="AX245"/>
      <c r="BC245"/>
      <c r="BH245"/>
      <c r="BM245"/>
      <c r="BR245"/>
      <c r="BW245"/>
      <c r="CB245"/>
      <c r="CG245"/>
      <c r="CL245"/>
      <c r="CQ245"/>
      <c r="CV245"/>
    </row>
    <row r="246" spans="9:100" ht="51.6" customHeight="1" x14ac:dyDescent="0.3">
      <c r="I246"/>
      <c r="J246" s="69"/>
      <c r="O246" s="69"/>
      <c r="T246"/>
      <c r="Y246"/>
      <c r="AD246"/>
      <c r="AI246"/>
      <c r="AN246"/>
      <c r="AS246"/>
      <c r="AX246"/>
      <c r="BC246"/>
      <c r="BH246"/>
      <c r="BM246"/>
      <c r="BR246"/>
      <c r="BW246"/>
      <c r="CB246"/>
      <c r="CG246"/>
      <c r="CL246"/>
      <c r="CQ246"/>
      <c r="CV246"/>
    </row>
    <row r="247" spans="9:100" ht="51.6" customHeight="1" x14ac:dyDescent="0.3">
      <c r="I247"/>
      <c r="J247" s="69"/>
      <c r="O247" s="69"/>
      <c r="T247"/>
      <c r="Y247"/>
      <c r="AD247"/>
      <c r="AI247"/>
      <c r="AN247"/>
      <c r="AS247"/>
      <c r="AX247"/>
      <c r="BC247"/>
      <c r="BH247"/>
      <c r="BM247"/>
      <c r="BR247"/>
      <c r="BW247"/>
      <c r="CB247"/>
      <c r="CG247"/>
      <c r="CL247"/>
      <c r="CQ247"/>
      <c r="CV247"/>
    </row>
    <row r="248" spans="9:100" ht="51.6" customHeight="1" x14ac:dyDescent="0.3">
      <c r="I248"/>
      <c r="J248" s="69"/>
      <c r="O248" s="69"/>
      <c r="T248"/>
      <c r="Y248"/>
      <c r="AD248"/>
      <c r="AI248"/>
      <c r="AN248"/>
      <c r="AS248"/>
      <c r="AX248"/>
      <c r="BC248"/>
      <c r="BH248"/>
      <c r="BM248"/>
      <c r="BR248"/>
      <c r="BW248"/>
      <c r="CB248"/>
      <c r="CG248"/>
      <c r="CL248"/>
      <c r="CQ248"/>
      <c r="CV248"/>
    </row>
    <row r="249" spans="9:100" ht="51.6" customHeight="1" x14ac:dyDescent="0.3">
      <c r="I249"/>
      <c r="J249" s="69"/>
      <c r="O249" s="69"/>
      <c r="T249"/>
      <c r="Y249"/>
      <c r="AD249"/>
      <c r="AI249"/>
      <c r="AN249"/>
      <c r="AS249"/>
      <c r="AX249"/>
      <c r="BC249"/>
      <c r="BH249"/>
      <c r="BM249"/>
      <c r="BR249"/>
      <c r="BW249"/>
      <c r="CB249"/>
      <c r="CG249"/>
      <c r="CL249"/>
      <c r="CQ249"/>
      <c r="CV249"/>
    </row>
    <row r="250" spans="9:100" ht="51.6" customHeight="1" x14ac:dyDescent="0.3">
      <c r="I250"/>
      <c r="J250" s="69"/>
      <c r="O250" s="69"/>
      <c r="T250"/>
      <c r="Y250"/>
      <c r="AD250"/>
      <c r="AI250"/>
      <c r="AN250"/>
      <c r="AS250"/>
      <c r="AX250"/>
      <c r="BC250"/>
      <c r="BH250"/>
      <c r="BM250"/>
      <c r="BR250"/>
      <c r="BW250"/>
      <c r="CB250"/>
      <c r="CG250"/>
      <c r="CL250"/>
      <c r="CQ250"/>
      <c r="CV250"/>
    </row>
    <row r="251" spans="9:100" ht="51.6" customHeight="1" x14ac:dyDescent="0.3">
      <c r="I251"/>
      <c r="J251" s="69"/>
      <c r="O251" s="69"/>
      <c r="T251"/>
      <c r="Y251"/>
      <c r="AD251"/>
      <c r="AI251"/>
      <c r="AN251"/>
      <c r="AS251"/>
      <c r="AX251"/>
      <c r="BC251"/>
      <c r="BH251"/>
      <c r="BM251"/>
      <c r="BR251"/>
      <c r="BW251"/>
      <c r="CB251"/>
      <c r="CG251"/>
      <c r="CL251"/>
      <c r="CQ251"/>
      <c r="CV251"/>
    </row>
    <row r="252" spans="9:100" ht="51.6" customHeight="1" x14ac:dyDescent="0.3">
      <c r="I252"/>
      <c r="J252" s="69"/>
      <c r="O252" s="69"/>
      <c r="T252"/>
      <c r="Y252"/>
      <c r="AD252"/>
      <c r="AI252"/>
      <c r="AN252"/>
      <c r="AS252"/>
      <c r="AX252"/>
      <c r="BC252"/>
      <c r="BH252"/>
      <c r="BM252"/>
      <c r="BR252"/>
      <c r="BW252"/>
      <c r="CB252"/>
      <c r="CG252"/>
      <c r="CL252"/>
      <c r="CQ252"/>
      <c r="CV252"/>
    </row>
    <row r="253" spans="9:100" ht="51.6" customHeight="1" x14ac:dyDescent="0.3">
      <c r="I253"/>
      <c r="J253" s="69"/>
      <c r="O253" s="69"/>
      <c r="T253"/>
      <c r="Y253"/>
      <c r="AD253"/>
      <c r="AI253"/>
      <c r="AN253"/>
      <c r="AS253"/>
      <c r="AX253"/>
      <c r="BC253"/>
      <c r="BH253"/>
      <c r="BM253"/>
      <c r="BR253"/>
      <c r="BW253"/>
      <c r="CB253"/>
      <c r="CG253"/>
      <c r="CL253"/>
      <c r="CQ253"/>
      <c r="CV253"/>
    </row>
    <row r="254" spans="9:100" ht="51.6" customHeight="1" x14ac:dyDescent="0.3">
      <c r="I254"/>
      <c r="J254" s="69"/>
      <c r="O254" s="69"/>
      <c r="T254"/>
      <c r="Y254"/>
      <c r="AD254"/>
      <c r="AI254"/>
      <c r="AN254"/>
      <c r="AS254"/>
      <c r="AX254"/>
      <c r="BC254"/>
      <c r="BH254"/>
      <c r="BM254"/>
      <c r="BR254"/>
      <c r="BW254"/>
      <c r="CB254"/>
      <c r="CG254"/>
      <c r="CL254"/>
      <c r="CQ254"/>
      <c r="CV254"/>
    </row>
    <row r="255" spans="9:100" ht="51.6" customHeight="1" x14ac:dyDescent="0.3">
      <c r="I255"/>
      <c r="J255" s="69"/>
      <c r="O255" s="69"/>
      <c r="T255"/>
      <c r="Y255"/>
      <c r="AD255"/>
      <c r="AI255"/>
      <c r="AN255"/>
      <c r="AS255"/>
      <c r="AX255"/>
      <c r="BC255"/>
      <c r="BH255"/>
      <c r="BM255"/>
      <c r="BR255"/>
      <c r="BW255"/>
      <c r="CB255"/>
      <c r="CG255"/>
      <c r="CL255"/>
      <c r="CQ255"/>
      <c r="CV255"/>
    </row>
    <row r="256" spans="9:100" ht="51.6" customHeight="1" x14ac:dyDescent="0.3">
      <c r="I256"/>
      <c r="J256" s="69"/>
      <c r="O256" s="69"/>
      <c r="T256"/>
      <c r="Y256"/>
      <c r="AD256"/>
      <c r="AI256"/>
      <c r="AN256"/>
      <c r="AS256"/>
      <c r="AX256"/>
      <c r="BC256"/>
      <c r="BH256"/>
      <c r="BM256"/>
      <c r="BR256"/>
      <c r="BW256"/>
      <c r="CB256"/>
      <c r="CG256"/>
      <c r="CL256"/>
      <c r="CQ256"/>
      <c r="CV256"/>
    </row>
    <row r="257" spans="9:100" ht="51.6" customHeight="1" x14ac:dyDescent="0.3">
      <c r="I257"/>
      <c r="J257" s="69"/>
      <c r="O257" s="69"/>
      <c r="T257"/>
      <c r="Y257"/>
      <c r="AD257"/>
      <c r="AI257"/>
      <c r="AN257"/>
      <c r="AS257"/>
      <c r="AX257"/>
      <c r="BC257"/>
      <c r="BH257"/>
      <c r="BM257"/>
      <c r="BR257"/>
      <c r="BW257"/>
      <c r="CB257"/>
      <c r="CG257"/>
      <c r="CL257"/>
      <c r="CQ257"/>
      <c r="CV257"/>
    </row>
    <row r="258" spans="9:100" ht="51.6" customHeight="1" x14ac:dyDescent="0.3">
      <c r="I258"/>
      <c r="J258" s="69"/>
      <c r="O258" s="69"/>
      <c r="T258"/>
      <c r="Y258"/>
      <c r="AD258"/>
      <c r="AI258"/>
      <c r="AN258"/>
      <c r="AS258"/>
      <c r="AX258"/>
      <c r="BC258"/>
      <c r="BH258"/>
      <c r="BM258"/>
      <c r="BR258"/>
      <c r="BW258"/>
      <c r="CB258"/>
      <c r="CG258"/>
      <c r="CL258"/>
      <c r="CQ258"/>
      <c r="CV258"/>
    </row>
    <row r="259" spans="9:100" ht="51.6" customHeight="1" x14ac:dyDescent="0.3">
      <c r="I259"/>
      <c r="J259" s="69"/>
      <c r="O259" s="69"/>
      <c r="T259"/>
      <c r="Y259"/>
      <c r="AD259"/>
      <c r="AI259"/>
      <c r="AN259"/>
      <c r="AS259"/>
      <c r="AX259"/>
      <c r="BC259"/>
      <c r="BH259"/>
      <c r="BM259"/>
      <c r="BR259"/>
      <c r="BW259"/>
      <c r="CB259"/>
      <c r="CG259"/>
      <c r="CL259"/>
      <c r="CQ259"/>
      <c r="CV259"/>
    </row>
    <row r="260" spans="9:100" ht="51.6" customHeight="1" x14ac:dyDescent="0.3">
      <c r="I260"/>
      <c r="J260" s="69"/>
      <c r="O260" s="69"/>
      <c r="T260"/>
      <c r="Y260"/>
      <c r="AD260"/>
      <c r="AI260"/>
      <c r="AN260"/>
      <c r="AS260"/>
      <c r="AX260"/>
      <c r="BC260"/>
      <c r="BH260"/>
      <c r="BM260"/>
      <c r="BR260"/>
      <c r="BW260"/>
      <c r="CB260"/>
      <c r="CG260"/>
      <c r="CL260"/>
      <c r="CQ260"/>
      <c r="CV260"/>
    </row>
    <row r="261" spans="9:100" ht="51.6" customHeight="1" x14ac:dyDescent="0.3">
      <c r="I261"/>
      <c r="J261" s="69"/>
      <c r="O261" s="69"/>
      <c r="T261"/>
      <c r="Y261"/>
      <c r="AD261"/>
      <c r="AI261"/>
      <c r="AN261"/>
      <c r="AS261"/>
      <c r="AX261"/>
      <c r="BC261"/>
      <c r="BH261"/>
      <c r="BM261"/>
      <c r="BR261"/>
      <c r="BW261"/>
      <c r="CB261"/>
      <c r="CG261"/>
      <c r="CL261"/>
      <c r="CQ261"/>
      <c r="CV261"/>
    </row>
    <row r="262" spans="9:100" ht="51.6" customHeight="1" x14ac:dyDescent="0.3">
      <c r="I262"/>
      <c r="J262" s="69"/>
      <c r="O262" s="69"/>
      <c r="T262"/>
      <c r="Y262"/>
      <c r="AD262"/>
      <c r="AI262"/>
      <c r="AN262"/>
      <c r="AS262"/>
      <c r="AX262"/>
      <c r="BC262"/>
      <c r="BH262"/>
      <c r="BM262"/>
      <c r="BR262"/>
      <c r="BW262"/>
      <c r="CB262"/>
      <c r="CG262"/>
      <c r="CL262"/>
      <c r="CQ262"/>
      <c r="CV262"/>
    </row>
    <row r="263" spans="9:100" ht="51.6" customHeight="1" x14ac:dyDescent="0.3">
      <c r="I263"/>
      <c r="J263" s="69"/>
      <c r="O263" s="69"/>
      <c r="T263"/>
      <c r="Y263"/>
      <c r="AD263"/>
      <c r="AI263"/>
      <c r="AN263"/>
      <c r="AS263"/>
      <c r="AX263"/>
      <c r="BC263"/>
      <c r="BH263"/>
      <c r="BM263"/>
      <c r="BR263"/>
      <c r="BW263"/>
      <c r="CB263"/>
      <c r="CG263"/>
      <c r="CL263"/>
      <c r="CQ263"/>
      <c r="CV263"/>
    </row>
    <row r="264" spans="9:100" ht="51.6" customHeight="1" x14ac:dyDescent="0.3">
      <c r="I264"/>
      <c r="J264" s="69"/>
      <c r="O264" s="69"/>
      <c r="T264"/>
      <c r="Y264"/>
      <c r="AD264"/>
      <c r="AI264"/>
      <c r="AN264"/>
      <c r="AS264"/>
      <c r="AX264"/>
      <c r="BC264"/>
      <c r="BH264"/>
      <c r="BM264"/>
      <c r="BR264"/>
      <c r="BW264"/>
      <c r="CB264"/>
      <c r="CG264"/>
      <c r="CL264"/>
      <c r="CQ264"/>
      <c r="CV264"/>
    </row>
    <row r="265" spans="9:100" ht="51.6" customHeight="1" x14ac:dyDescent="0.3">
      <c r="I265"/>
      <c r="J265" s="69"/>
      <c r="O265" s="69"/>
      <c r="T265"/>
      <c r="Y265"/>
      <c r="AD265"/>
      <c r="AI265"/>
      <c r="AN265"/>
      <c r="AS265"/>
      <c r="AX265"/>
      <c r="BC265"/>
      <c r="BH265"/>
      <c r="BM265"/>
      <c r="BR265"/>
      <c r="BW265"/>
      <c r="CB265"/>
      <c r="CG265"/>
      <c r="CL265"/>
      <c r="CQ265"/>
      <c r="CV265"/>
    </row>
    <row r="266" spans="9:100" ht="51.6" customHeight="1" x14ac:dyDescent="0.3">
      <c r="I266"/>
      <c r="J266" s="69"/>
      <c r="O266" s="69"/>
      <c r="T266"/>
      <c r="Y266"/>
      <c r="AD266"/>
      <c r="AI266"/>
      <c r="AN266"/>
      <c r="AS266"/>
      <c r="AX266"/>
      <c r="BC266"/>
      <c r="BH266"/>
      <c r="BM266"/>
      <c r="BR266"/>
      <c r="BW266"/>
      <c r="CB266"/>
      <c r="CG266"/>
      <c r="CL266"/>
      <c r="CQ266"/>
      <c r="CV266"/>
    </row>
    <row r="267" spans="9:100" ht="51.6" customHeight="1" x14ac:dyDescent="0.3">
      <c r="I267"/>
      <c r="J267" s="69"/>
      <c r="O267" s="69"/>
      <c r="T267"/>
      <c r="Y267"/>
      <c r="AD267"/>
      <c r="AI267"/>
      <c r="AN267"/>
      <c r="AS267"/>
      <c r="AX267"/>
      <c r="BC267"/>
      <c r="BH267"/>
      <c r="BM267"/>
      <c r="BR267"/>
      <c r="BW267"/>
      <c r="CB267"/>
      <c r="CG267"/>
      <c r="CL267"/>
      <c r="CQ267"/>
      <c r="CV267"/>
    </row>
    <row r="268" spans="9:100" ht="51.6" customHeight="1" x14ac:dyDescent="0.3">
      <c r="I268"/>
      <c r="J268" s="69"/>
      <c r="O268" s="69"/>
      <c r="T268"/>
      <c r="Y268"/>
      <c r="AD268"/>
      <c r="AI268"/>
      <c r="AN268"/>
      <c r="AS268"/>
      <c r="AX268"/>
      <c r="BC268"/>
      <c r="BH268"/>
      <c r="BM268"/>
      <c r="BR268"/>
      <c r="BW268"/>
      <c r="CB268"/>
      <c r="CG268"/>
      <c r="CL268"/>
      <c r="CQ268"/>
      <c r="CV268"/>
    </row>
    <row r="269" spans="9:100" ht="51.6" customHeight="1" x14ac:dyDescent="0.3">
      <c r="I269"/>
      <c r="J269" s="69"/>
      <c r="O269" s="69"/>
      <c r="T269"/>
      <c r="Y269"/>
      <c r="AD269"/>
      <c r="AI269"/>
      <c r="AN269"/>
      <c r="AS269"/>
      <c r="AX269"/>
      <c r="BC269"/>
      <c r="BH269"/>
      <c r="BM269"/>
      <c r="BR269"/>
      <c r="BW269"/>
      <c r="CB269"/>
      <c r="CG269"/>
      <c r="CL269"/>
      <c r="CQ269"/>
      <c r="CV269"/>
    </row>
    <row r="270" spans="9:100" ht="51.6" customHeight="1" x14ac:dyDescent="0.3">
      <c r="I270"/>
      <c r="J270" s="69"/>
      <c r="O270" s="69"/>
      <c r="T270"/>
      <c r="Y270"/>
      <c r="AD270"/>
      <c r="AI270"/>
      <c r="AN270"/>
      <c r="AS270"/>
      <c r="AX270"/>
      <c r="BC270"/>
      <c r="BH270"/>
      <c r="BM270"/>
      <c r="BR270"/>
      <c r="BW270"/>
      <c r="CB270"/>
      <c r="CG270"/>
      <c r="CL270"/>
      <c r="CQ270"/>
      <c r="CV270"/>
    </row>
    <row r="271" spans="9:100" ht="51.6" customHeight="1" x14ac:dyDescent="0.3">
      <c r="I271"/>
      <c r="J271" s="69"/>
      <c r="O271" s="69"/>
      <c r="T271"/>
      <c r="Y271"/>
      <c r="AD271"/>
      <c r="AI271"/>
      <c r="AN271"/>
      <c r="AS271"/>
      <c r="AX271"/>
      <c r="BC271"/>
      <c r="BH271"/>
      <c r="BM271"/>
      <c r="BR271"/>
      <c r="BW271"/>
      <c r="CB271"/>
      <c r="CG271"/>
      <c r="CL271"/>
      <c r="CQ271"/>
      <c r="CV271"/>
    </row>
    <row r="272" spans="9:100" ht="51.6" customHeight="1" x14ac:dyDescent="0.3">
      <c r="I272"/>
      <c r="J272" s="69"/>
      <c r="O272" s="69"/>
      <c r="T272"/>
      <c r="Y272"/>
      <c r="AD272"/>
      <c r="AI272"/>
      <c r="AN272"/>
      <c r="AS272"/>
      <c r="AX272"/>
      <c r="BC272"/>
      <c r="BH272"/>
      <c r="BM272"/>
      <c r="BR272"/>
      <c r="BW272"/>
      <c r="CB272"/>
      <c r="CG272"/>
      <c r="CL272"/>
      <c r="CQ272"/>
      <c r="CV272"/>
    </row>
    <row r="273" spans="9:100" ht="51.6" customHeight="1" x14ac:dyDescent="0.3">
      <c r="I273"/>
      <c r="J273" s="69"/>
      <c r="O273" s="69"/>
      <c r="T273"/>
      <c r="Y273"/>
      <c r="AD273"/>
      <c r="AI273"/>
      <c r="AN273"/>
      <c r="AS273"/>
      <c r="AX273"/>
      <c r="BC273"/>
      <c r="BH273"/>
      <c r="BM273"/>
      <c r="BR273"/>
      <c r="BW273"/>
      <c r="CB273"/>
      <c r="CG273"/>
      <c r="CL273"/>
      <c r="CQ273"/>
      <c r="CV273"/>
    </row>
    <row r="274" spans="9:100" ht="51.6" customHeight="1" x14ac:dyDescent="0.3">
      <c r="I274"/>
      <c r="J274" s="69"/>
      <c r="O274" s="69"/>
      <c r="T274"/>
      <c r="Y274"/>
      <c r="AD274"/>
      <c r="AI274"/>
      <c r="AN274"/>
      <c r="AS274"/>
      <c r="AX274"/>
      <c r="BC274"/>
      <c r="BH274"/>
      <c r="BM274"/>
      <c r="BR274"/>
      <c r="BW274"/>
      <c r="CB274"/>
      <c r="CG274"/>
      <c r="CL274"/>
      <c r="CQ274"/>
      <c r="CV274"/>
    </row>
    <row r="275" spans="9:100" ht="51.6" customHeight="1" x14ac:dyDescent="0.3">
      <c r="I275"/>
      <c r="J275" s="69"/>
      <c r="O275" s="69"/>
      <c r="T275"/>
      <c r="Y275"/>
      <c r="AD275"/>
      <c r="AI275"/>
      <c r="AN275"/>
      <c r="AS275"/>
      <c r="AX275"/>
      <c r="BC275"/>
      <c r="BH275"/>
      <c r="BM275"/>
      <c r="BR275"/>
      <c r="BW275"/>
      <c r="CB275"/>
      <c r="CG275"/>
      <c r="CL275"/>
      <c r="CQ275"/>
      <c r="CV275"/>
    </row>
    <row r="276" spans="9:100" ht="51.6" customHeight="1" x14ac:dyDescent="0.3">
      <c r="I276"/>
      <c r="J276" s="69"/>
      <c r="O276" s="69"/>
      <c r="T276"/>
      <c r="Y276"/>
      <c r="AD276"/>
      <c r="AI276"/>
      <c r="AN276"/>
      <c r="AS276"/>
      <c r="AX276"/>
      <c r="BC276"/>
      <c r="BH276"/>
      <c r="BM276"/>
      <c r="BR276"/>
      <c r="BW276"/>
      <c r="CB276"/>
      <c r="CG276"/>
      <c r="CL276"/>
      <c r="CQ276"/>
      <c r="CV276"/>
    </row>
    <row r="277" spans="9:100" ht="51.6" customHeight="1" x14ac:dyDescent="0.3">
      <c r="I277"/>
      <c r="J277" s="69"/>
      <c r="O277" s="69"/>
      <c r="T277"/>
      <c r="Y277"/>
      <c r="AD277"/>
      <c r="AI277"/>
      <c r="AN277"/>
      <c r="AS277"/>
      <c r="AX277"/>
      <c r="BC277"/>
      <c r="BH277"/>
      <c r="BM277"/>
      <c r="BR277"/>
      <c r="BW277"/>
      <c r="CB277"/>
      <c r="CG277"/>
      <c r="CL277"/>
      <c r="CQ277"/>
      <c r="CV277"/>
    </row>
    <row r="278" spans="9:100" ht="51.6" customHeight="1" x14ac:dyDescent="0.3">
      <c r="I278"/>
      <c r="J278" s="69"/>
      <c r="O278" s="69"/>
      <c r="T278"/>
      <c r="Y278"/>
      <c r="AD278"/>
      <c r="AI278"/>
      <c r="AN278"/>
      <c r="AS278"/>
      <c r="AX278"/>
      <c r="BC278"/>
      <c r="BH278"/>
      <c r="BM278"/>
      <c r="BR278"/>
      <c r="BW278"/>
      <c r="CB278"/>
      <c r="CG278"/>
      <c r="CL278"/>
      <c r="CQ278"/>
      <c r="CV278"/>
    </row>
    <row r="279" spans="9:100" ht="51.6" customHeight="1" x14ac:dyDescent="0.3">
      <c r="I279"/>
      <c r="J279" s="69"/>
      <c r="O279" s="69"/>
      <c r="T279"/>
      <c r="Y279"/>
      <c r="AD279"/>
      <c r="AI279"/>
      <c r="AN279"/>
      <c r="AS279"/>
      <c r="AX279"/>
      <c r="BC279"/>
      <c r="BH279"/>
      <c r="BM279"/>
      <c r="BR279"/>
      <c r="BW279"/>
      <c r="CB279"/>
      <c r="CG279"/>
      <c r="CL279"/>
      <c r="CQ279"/>
      <c r="CV279"/>
    </row>
    <row r="280" spans="9:100" ht="51.6" customHeight="1" x14ac:dyDescent="0.3">
      <c r="I280"/>
      <c r="J280" s="69"/>
      <c r="O280" s="69"/>
      <c r="T280"/>
      <c r="Y280"/>
      <c r="AD280"/>
      <c r="AI280"/>
      <c r="AN280"/>
      <c r="AS280"/>
      <c r="AX280"/>
      <c r="BC280"/>
      <c r="BH280"/>
      <c r="BM280"/>
      <c r="BR280"/>
      <c r="BW280"/>
      <c r="CB280"/>
      <c r="CG280"/>
      <c r="CL280"/>
      <c r="CQ280"/>
      <c r="CV280"/>
    </row>
    <row r="281" spans="9:100" ht="51.6" customHeight="1" x14ac:dyDescent="0.3">
      <c r="I281"/>
      <c r="J281" s="69"/>
      <c r="O281" s="69"/>
      <c r="T281"/>
      <c r="Y281"/>
      <c r="AD281"/>
      <c r="AI281"/>
      <c r="AN281"/>
      <c r="AS281"/>
      <c r="AX281"/>
      <c r="BC281"/>
      <c r="BH281"/>
      <c r="BM281"/>
      <c r="BR281"/>
      <c r="BW281"/>
      <c r="CB281"/>
      <c r="CG281"/>
      <c r="CL281"/>
      <c r="CQ281"/>
      <c r="CV281"/>
    </row>
    <row r="282" spans="9:100" ht="51.6" customHeight="1" x14ac:dyDescent="0.3">
      <c r="I282"/>
      <c r="J282" s="69"/>
      <c r="O282" s="69"/>
      <c r="T282"/>
      <c r="Y282"/>
      <c r="AD282"/>
      <c r="AI282"/>
      <c r="AN282"/>
      <c r="AS282"/>
      <c r="AX282"/>
      <c r="BC282"/>
      <c r="BH282"/>
      <c r="BM282"/>
      <c r="BR282"/>
      <c r="BW282"/>
      <c r="CB282"/>
      <c r="CG282"/>
      <c r="CL282"/>
      <c r="CQ282"/>
      <c r="CV282"/>
    </row>
    <row r="283" spans="9:100" ht="51.6" customHeight="1" x14ac:dyDescent="0.3">
      <c r="I283"/>
      <c r="J283" s="69"/>
      <c r="O283" s="69"/>
      <c r="T283"/>
      <c r="Y283"/>
      <c r="AD283"/>
      <c r="AI283"/>
      <c r="AN283"/>
      <c r="AS283"/>
      <c r="AX283"/>
      <c r="BC283"/>
      <c r="BH283"/>
      <c r="BM283"/>
      <c r="BR283"/>
      <c r="BW283"/>
      <c r="CB283"/>
      <c r="CG283"/>
      <c r="CL283"/>
      <c r="CQ283"/>
      <c r="CV283"/>
    </row>
    <row r="284" spans="9:100" ht="51.6" customHeight="1" x14ac:dyDescent="0.3">
      <c r="I284"/>
      <c r="J284" s="69"/>
      <c r="O284" s="69"/>
      <c r="T284"/>
      <c r="Y284"/>
      <c r="AD284"/>
      <c r="AI284"/>
      <c r="AN284"/>
      <c r="AS284"/>
      <c r="AX284"/>
      <c r="BC284"/>
      <c r="BH284"/>
      <c r="BM284"/>
      <c r="BR284"/>
      <c r="BW284"/>
      <c r="CB284"/>
      <c r="CG284"/>
      <c r="CL284"/>
      <c r="CQ284"/>
      <c r="CV284"/>
    </row>
    <row r="285" spans="9:100" ht="51.6" customHeight="1" x14ac:dyDescent="0.3">
      <c r="I285"/>
      <c r="J285" s="69"/>
      <c r="O285" s="69"/>
      <c r="T285"/>
      <c r="Y285"/>
      <c r="AD285"/>
      <c r="AI285"/>
      <c r="AN285"/>
      <c r="AS285"/>
      <c r="AX285"/>
      <c r="BC285"/>
      <c r="BH285"/>
      <c r="BM285"/>
      <c r="BR285"/>
      <c r="BW285"/>
      <c r="CB285"/>
      <c r="CG285"/>
      <c r="CL285"/>
      <c r="CQ285"/>
      <c r="CV285"/>
    </row>
    <row r="286" spans="9:100" ht="51.6" customHeight="1" x14ac:dyDescent="0.3">
      <c r="I286"/>
      <c r="J286" s="69"/>
      <c r="O286" s="69"/>
      <c r="T286"/>
      <c r="Y286"/>
      <c r="AD286"/>
      <c r="AI286"/>
      <c r="AN286"/>
      <c r="AS286"/>
      <c r="AX286"/>
      <c r="BC286"/>
      <c r="BH286"/>
      <c r="BM286"/>
      <c r="BR286"/>
      <c r="BW286"/>
      <c r="CB286"/>
      <c r="CG286"/>
      <c r="CL286"/>
      <c r="CQ286"/>
      <c r="CV286"/>
    </row>
    <row r="287" spans="9:100" ht="51.6" customHeight="1" x14ac:dyDescent="0.3">
      <c r="I287"/>
      <c r="J287" s="69"/>
      <c r="O287" s="69"/>
      <c r="T287"/>
      <c r="Y287"/>
      <c r="AD287"/>
      <c r="AI287"/>
      <c r="AN287"/>
      <c r="AS287"/>
      <c r="AX287"/>
      <c r="BC287"/>
      <c r="BH287"/>
      <c r="BM287"/>
      <c r="BR287"/>
      <c r="BW287"/>
      <c r="CB287"/>
      <c r="CG287"/>
      <c r="CL287"/>
      <c r="CQ287"/>
      <c r="CV287"/>
    </row>
    <row r="288" spans="9:100" ht="51.6" customHeight="1" x14ac:dyDescent="0.3">
      <c r="I288"/>
      <c r="J288" s="69"/>
      <c r="O288" s="69"/>
      <c r="T288"/>
      <c r="Y288"/>
      <c r="AD288"/>
      <c r="AI288"/>
      <c r="AN288"/>
      <c r="AS288"/>
      <c r="AX288"/>
      <c r="BC288"/>
      <c r="BH288"/>
      <c r="BM288"/>
      <c r="BR288"/>
      <c r="BW288"/>
      <c r="CB288"/>
      <c r="CG288"/>
      <c r="CL288"/>
      <c r="CQ288"/>
      <c r="CV288"/>
    </row>
    <row r="289" spans="9:100" ht="51.6" customHeight="1" x14ac:dyDescent="0.3">
      <c r="I289"/>
      <c r="J289" s="69"/>
      <c r="O289" s="69"/>
      <c r="T289"/>
      <c r="Y289"/>
      <c r="AD289"/>
      <c r="AI289"/>
      <c r="AN289"/>
      <c r="AS289"/>
      <c r="AX289"/>
      <c r="BC289"/>
      <c r="BH289"/>
      <c r="BM289"/>
      <c r="BR289"/>
      <c r="BW289"/>
      <c r="CB289"/>
      <c r="CG289"/>
      <c r="CL289"/>
      <c r="CQ289"/>
      <c r="CV289"/>
    </row>
    <row r="290" spans="9:100" ht="51.6" customHeight="1" x14ac:dyDescent="0.3">
      <c r="I290"/>
      <c r="J290" s="69"/>
      <c r="O290" s="69"/>
      <c r="T290"/>
      <c r="Y290"/>
      <c r="AD290"/>
      <c r="AI290"/>
      <c r="AN290"/>
      <c r="AS290"/>
      <c r="AX290"/>
      <c r="BC290"/>
      <c r="BH290"/>
      <c r="BM290"/>
      <c r="BR290"/>
      <c r="BW290"/>
      <c r="CB290"/>
      <c r="CG290"/>
      <c r="CL290"/>
      <c r="CQ290"/>
      <c r="CV290"/>
    </row>
    <row r="291" spans="9:100" ht="51.6" customHeight="1" x14ac:dyDescent="0.3">
      <c r="I291"/>
      <c r="J291" s="69"/>
      <c r="O291" s="69"/>
      <c r="T291"/>
      <c r="Y291"/>
      <c r="AD291"/>
      <c r="AI291"/>
      <c r="AN291"/>
      <c r="AS291"/>
      <c r="AX291"/>
      <c r="BC291"/>
      <c r="BH291"/>
      <c r="BM291"/>
      <c r="BR291"/>
      <c r="BW291"/>
      <c r="CB291"/>
      <c r="CG291"/>
      <c r="CL291"/>
      <c r="CQ291"/>
      <c r="CV291"/>
    </row>
    <row r="292" spans="9:100" ht="51.6" customHeight="1" x14ac:dyDescent="0.3">
      <c r="I292"/>
      <c r="J292" s="69"/>
      <c r="O292" s="69"/>
      <c r="T292"/>
      <c r="Y292"/>
      <c r="AD292"/>
      <c r="AI292"/>
      <c r="AN292"/>
      <c r="AS292"/>
      <c r="AX292"/>
      <c r="BC292"/>
      <c r="BH292"/>
      <c r="BM292"/>
      <c r="BR292"/>
      <c r="BW292"/>
      <c r="CB292"/>
      <c r="CG292"/>
      <c r="CL292"/>
      <c r="CQ292"/>
      <c r="CV292"/>
    </row>
    <row r="293" spans="9:100" ht="51.6" customHeight="1" x14ac:dyDescent="0.3">
      <c r="I293"/>
      <c r="J293" s="69"/>
      <c r="O293" s="69"/>
      <c r="T293"/>
      <c r="Y293"/>
      <c r="AD293"/>
      <c r="AI293"/>
      <c r="AN293"/>
      <c r="AS293"/>
      <c r="AX293"/>
      <c r="BC293"/>
      <c r="BH293"/>
      <c r="BM293"/>
      <c r="BR293"/>
      <c r="BW293"/>
      <c r="CB293"/>
      <c r="CG293"/>
      <c r="CL293"/>
      <c r="CQ293"/>
      <c r="CV293"/>
    </row>
    <row r="294" spans="9:100" ht="51.6" customHeight="1" x14ac:dyDescent="0.3">
      <c r="I294"/>
      <c r="J294" s="69"/>
      <c r="O294" s="69"/>
      <c r="T294"/>
      <c r="Y294"/>
      <c r="AD294"/>
      <c r="AI294"/>
      <c r="AN294"/>
      <c r="AS294"/>
      <c r="AX294"/>
      <c r="BC294"/>
      <c r="BH294"/>
      <c r="BM294"/>
      <c r="BR294"/>
      <c r="BW294"/>
      <c r="CB294"/>
      <c r="CG294"/>
      <c r="CL294"/>
      <c r="CQ294"/>
      <c r="CV294"/>
    </row>
    <row r="295" spans="9:100" ht="51.6" customHeight="1" x14ac:dyDescent="0.3">
      <c r="I295"/>
      <c r="J295" s="69"/>
      <c r="O295" s="69"/>
      <c r="T295"/>
      <c r="Y295"/>
      <c r="AD295"/>
      <c r="AI295"/>
      <c r="AN295"/>
      <c r="AS295"/>
      <c r="AX295"/>
      <c r="BC295"/>
      <c r="BH295"/>
      <c r="BM295"/>
      <c r="BR295"/>
      <c r="BW295"/>
      <c r="CB295"/>
      <c r="CG295"/>
      <c r="CL295"/>
      <c r="CQ295"/>
      <c r="CV295"/>
    </row>
    <row r="296" spans="9:100" ht="51.6" customHeight="1" x14ac:dyDescent="0.3">
      <c r="I296"/>
      <c r="J296" s="69"/>
      <c r="O296" s="69"/>
      <c r="T296"/>
      <c r="Y296"/>
      <c r="AD296"/>
      <c r="AI296"/>
      <c r="AN296"/>
      <c r="AS296"/>
      <c r="AX296"/>
      <c r="BC296"/>
      <c r="BH296"/>
      <c r="BM296"/>
      <c r="BR296"/>
      <c r="BW296"/>
      <c r="CB296"/>
      <c r="CG296"/>
      <c r="CL296"/>
      <c r="CQ296"/>
      <c r="CV296"/>
    </row>
    <row r="297" spans="9:100" ht="51.6" customHeight="1" x14ac:dyDescent="0.3">
      <c r="I297"/>
      <c r="J297" s="69"/>
      <c r="O297" s="69"/>
      <c r="T297"/>
      <c r="Y297"/>
      <c r="AD297"/>
      <c r="AI297"/>
      <c r="AN297"/>
      <c r="AS297"/>
      <c r="AX297"/>
      <c r="BC297"/>
      <c r="BH297"/>
      <c r="BM297"/>
      <c r="BR297"/>
      <c r="BW297"/>
      <c r="CB297"/>
      <c r="CG297"/>
      <c r="CL297"/>
      <c r="CQ297"/>
      <c r="CV297"/>
    </row>
    <row r="298" spans="9:100" ht="51.6" customHeight="1" x14ac:dyDescent="0.3">
      <c r="I298"/>
      <c r="J298" s="69"/>
      <c r="O298" s="69"/>
      <c r="T298"/>
      <c r="Y298"/>
      <c r="AD298"/>
      <c r="AI298"/>
      <c r="AN298"/>
      <c r="AS298"/>
      <c r="AX298"/>
      <c r="BC298"/>
      <c r="BH298"/>
      <c r="BM298"/>
      <c r="BR298"/>
      <c r="BW298"/>
      <c r="CB298"/>
      <c r="CG298"/>
      <c r="CL298"/>
      <c r="CQ298"/>
      <c r="CV298"/>
    </row>
    <row r="299" spans="9:100" ht="51.6" customHeight="1" x14ac:dyDescent="0.3">
      <c r="I299"/>
      <c r="J299" s="69"/>
      <c r="O299" s="69"/>
      <c r="T299"/>
      <c r="Y299"/>
      <c r="AD299"/>
      <c r="AI299"/>
      <c r="AN299"/>
      <c r="AS299"/>
      <c r="AX299"/>
      <c r="BC299"/>
      <c r="BH299"/>
      <c r="BM299"/>
      <c r="BR299"/>
      <c r="BW299"/>
      <c r="CB299"/>
      <c r="CG299"/>
      <c r="CL299"/>
      <c r="CQ299"/>
      <c r="CV299"/>
    </row>
    <row r="300" spans="9:100" ht="51.6" customHeight="1" x14ac:dyDescent="0.3">
      <c r="I300"/>
      <c r="J300" s="69"/>
      <c r="O300" s="69"/>
      <c r="T300"/>
      <c r="Y300"/>
      <c r="AD300"/>
      <c r="AI300"/>
      <c r="AN300"/>
      <c r="AS300"/>
      <c r="AX300"/>
      <c r="BC300"/>
      <c r="BH300"/>
      <c r="BM300"/>
      <c r="BR300"/>
      <c r="BW300"/>
      <c r="CB300"/>
      <c r="CG300"/>
      <c r="CL300"/>
      <c r="CQ300"/>
      <c r="CV300"/>
    </row>
    <row r="301" spans="9:100" ht="51.6" customHeight="1" x14ac:dyDescent="0.3">
      <c r="I301"/>
      <c r="J301" s="69"/>
      <c r="O301" s="69"/>
      <c r="T301"/>
      <c r="Y301"/>
      <c r="AD301"/>
      <c r="AI301"/>
      <c r="AN301"/>
      <c r="AS301"/>
      <c r="AX301"/>
      <c r="BC301"/>
      <c r="BH301"/>
      <c r="BM301"/>
      <c r="BR301"/>
      <c r="BW301"/>
      <c r="CB301"/>
      <c r="CG301"/>
      <c r="CL301"/>
      <c r="CQ301"/>
      <c r="CV301"/>
    </row>
    <row r="302" spans="9:100" ht="51.6" customHeight="1" x14ac:dyDescent="0.3">
      <c r="I302"/>
      <c r="J302" s="69"/>
      <c r="O302" s="69"/>
      <c r="T302"/>
      <c r="Y302"/>
      <c r="AD302"/>
      <c r="AI302"/>
      <c r="AN302"/>
      <c r="AS302"/>
      <c r="AX302"/>
      <c r="BC302"/>
      <c r="BH302"/>
      <c r="BM302"/>
      <c r="BR302"/>
      <c r="BW302"/>
      <c r="CB302"/>
      <c r="CG302"/>
      <c r="CL302"/>
      <c r="CQ302"/>
      <c r="CV302"/>
    </row>
    <row r="303" spans="9:100" ht="51.6" customHeight="1" x14ac:dyDescent="0.3">
      <c r="I303"/>
      <c r="J303" s="69"/>
      <c r="O303" s="69"/>
      <c r="T303"/>
      <c r="Y303"/>
      <c r="AD303"/>
      <c r="AI303"/>
      <c r="AN303"/>
      <c r="AS303"/>
      <c r="AX303"/>
      <c r="BC303"/>
      <c r="BH303"/>
      <c r="BM303"/>
      <c r="BR303"/>
      <c r="BW303"/>
      <c r="CB303"/>
      <c r="CG303"/>
      <c r="CL303"/>
      <c r="CQ303"/>
      <c r="CV303"/>
    </row>
    <row r="304" spans="9:100" ht="51.6" customHeight="1" x14ac:dyDescent="0.3">
      <c r="I304"/>
      <c r="J304" s="69"/>
      <c r="O304" s="69"/>
      <c r="T304"/>
      <c r="Y304"/>
      <c r="AD304"/>
      <c r="AI304"/>
      <c r="AN304"/>
      <c r="AS304"/>
      <c r="AX304"/>
      <c r="BC304"/>
      <c r="BH304"/>
      <c r="BM304"/>
      <c r="BR304"/>
      <c r="BW304"/>
      <c r="CB304"/>
      <c r="CG304"/>
      <c r="CL304"/>
      <c r="CQ304"/>
      <c r="CV304"/>
    </row>
    <row r="305" spans="9:100" ht="51.6" customHeight="1" x14ac:dyDescent="0.3">
      <c r="I305"/>
      <c r="J305" s="69"/>
      <c r="O305" s="69"/>
      <c r="T305"/>
      <c r="Y305"/>
      <c r="AD305"/>
      <c r="AI305"/>
      <c r="AN305"/>
      <c r="AS305"/>
      <c r="AX305"/>
      <c r="BC305"/>
      <c r="BH305"/>
      <c r="BM305"/>
      <c r="BR305"/>
      <c r="BW305"/>
      <c r="CB305"/>
      <c r="CG305"/>
      <c r="CL305"/>
      <c r="CQ305"/>
      <c r="CV305"/>
    </row>
    <row r="306" spans="9:100" ht="51.6" customHeight="1" x14ac:dyDescent="0.3">
      <c r="I306"/>
      <c r="J306" s="69"/>
      <c r="O306" s="69"/>
      <c r="T306"/>
      <c r="Y306"/>
      <c r="AD306"/>
      <c r="AI306"/>
      <c r="AN306"/>
      <c r="AS306"/>
      <c r="AX306"/>
      <c r="BC306"/>
      <c r="BH306"/>
      <c r="BM306"/>
      <c r="BR306"/>
      <c r="BW306"/>
      <c r="CB306"/>
      <c r="CG306"/>
      <c r="CL306"/>
      <c r="CQ306"/>
      <c r="CV306"/>
    </row>
    <row r="307" spans="9:100" ht="51.6" customHeight="1" x14ac:dyDescent="0.3">
      <c r="I307"/>
      <c r="J307" s="69"/>
      <c r="O307" s="69"/>
      <c r="T307"/>
      <c r="Y307"/>
      <c r="AD307"/>
      <c r="AI307"/>
      <c r="AN307"/>
      <c r="AS307"/>
      <c r="AX307"/>
      <c r="BC307"/>
      <c r="BH307"/>
      <c r="BM307"/>
      <c r="BR307"/>
      <c r="BW307"/>
      <c r="CB307"/>
      <c r="CG307"/>
      <c r="CL307"/>
      <c r="CQ307"/>
      <c r="CV307"/>
    </row>
    <row r="308" spans="9:100" ht="51.6" customHeight="1" x14ac:dyDescent="0.3">
      <c r="I308"/>
      <c r="J308" s="69"/>
      <c r="O308" s="69"/>
      <c r="T308"/>
      <c r="Y308"/>
      <c r="AD308"/>
      <c r="AI308"/>
      <c r="AN308"/>
      <c r="AS308"/>
      <c r="AX308"/>
      <c r="BC308"/>
      <c r="BH308"/>
      <c r="BM308"/>
      <c r="BR308"/>
      <c r="BW308"/>
      <c r="CB308"/>
      <c r="CG308"/>
      <c r="CL308"/>
      <c r="CQ308"/>
      <c r="CV308"/>
    </row>
    <row r="309" spans="9:100" ht="51.6" customHeight="1" x14ac:dyDescent="0.3">
      <c r="I309"/>
      <c r="J309" s="69"/>
      <c r="O309" s="69"/>
      <c r="T309"/>
      <c r="Y309"/>
      <c r="AD309"/>
      <c r="AI309"/>
      <c r="AN309"/>
      <c r="AS309"/>
      <c r="AX309"/>
      <c r="BC309"/>
      <c r="BH309"/>
      <c r="BM309"/>
      <c r="BR309"/>
      <c r="BW309"/>
      <c r="CB309"/>
      <c r="CG309"/>
      <c r="CL309"/>
      <c r="CQ309"/>
      <c r="CV309"/>
    </row>
    <row r="310" spans="9:100" ht="51.6" customHeight="1" x14ac:dyDescent="0.3">
      <c r="I310"/>
      <c r="J310" s="69"/>
      <c r="O310" s="69"/>
      <c r="T310"/>
      <c r="Y310"/>
      <c r="AD310"/>
      <c r="AI310"/>
      <c r="AN310"/>
      <c r="AS310"/>
      <c r="AX310"/>
      <c r="BC310"/>
      <c r="BH310"/>
      <c r="BM310"/>
      <c r="BR310"/>
      <c r="BW310"/>
      <c r="CB310"/>
      <c r="CG310"/>
      <c r="CL310"/>
      <c r="CQ310"/>
      <c r="CV310"/>
    </row>
    <row r="311" spans="9:100" ht="51.6" customHeight="1" x14ac:dyDescent="0.3">
      <c r="I311"/>
      <c r="J311" s="69"/>
      <c r="O311" s="69"/>
      <c r="T311"/>
      <c r="Y311"/>
      <c r="AD311"/>
      <c r="AI311"/>
      <c r="AN311"/>
      <c r="AS311"/>
      <c r="AX311"/>
      <c r="BC311"/>
      <c r="BH311"/>
      <c r="BM311"/>
      <c r="BR311"/>
      <c r="BW311"/>
      <c r="CB311"/>
      <c r="CG311"/>
      <c r="CL311"/>
      <c r="CQ311"/>
      <c r="CV311"/>
    </row>
    <row r="312" spans="9:100" ht="51.6" customHeight="1" x14ac:dyDescent="0.3">
      <c r="I312"/>
      <c r="J312" s="69"/>
      <c r="O312" s="69"/>
      <c r="T312"/>
      <c r="Y312"/>
      <c r="AD312"/>
      <c r="AI312"/>
      <c r="AN312"/>
      <c r="AS312"/>
      <c r="AX312"/>
      <c r="BC312"/>
      <c r="BH312"/>
      <c r="BM312"/>
      <c r="BR312"/>
      <c r="BW312"/>
      <c r="CB312"/>
      <c r="CG312"/>
      <c r="CL312"/>
      <c r="CQ312"/>
      <c r="CV312"/>
    </row>
    <row r="313" spans="9:100" ht="51.6" customHeight="1" x14ac:dyDescent="0.3">
      <c r="I313"/>
      <c r="J313" s="69"/>
      <c r="O313" s="69"/>
      <c r="T313"/>
      <c r="Y313"/>
      <c r="AD313"/>
      <c r="AI313"/>
      <c r="AN313"/>
      <c r="AS313"/>
      <c r="AX313"/>
      <c r="BC313"/>
      <c r="BH313"/>
      <c r="BM313"/>
      <c r="BR313"/>
      <c r="BW313"/>
      <c r="CB313"/>
      <c r="CG313"/>
      <c r="CL313"/>
      <c r="CQ313"/>
      <c r="CV313"/>
    </row>
    <row r="314" spans="9:100" ht="51.6" customHeight="1" x14ac:dyDescent="0.3">
      <c r="I314"/>
      <c r="J314" s="69"/>
      <c r="O314" s="69"/>
      <c r="T314"/>
      <c r="Y314"/>
      <c r="AD314"/>
      <c r="AI314"/>
      <c r="AN314"/>
      <c r="AS314"/>
      <c r="AX314"/>
      <c r="BC314"/>
      <c r="BH314"/>
      <c r="BM314"/>
      <c r="BR314"/>
      <c r="BW314"/>
      <c r="CB314"/>
      <c r="CG314"/>
      <c r="CL314"/>
      <c r="CQ314"/>
      <c r="CV314"/>
    </row>
    <row r="315" spans="9:100" ht="51.6" customHeight="1" x14ac:dyDescent="0.3">
      <c r="I315"/>
      <c r="J315" s="69"/>
      <c r="O315" s="69"/>
      <c r="T315"/>
      <c r="Y315"/>
      <c r="AD315"/>
      <c r="AI315"/>
      <c r="AN315"/>
      <c r="AS315"/>
      <c r="AX315"/>
      <c r="BC315"/>
      <c r="BH315"/>
      <c r="BM315"/>
      <c r="BR315"/>
      <c r="BW315"/>
      <c r="CB315"/>
      <c r="CG315"/>
      <c r="CL315"/>
      <c r="CQ315"/>
      <c r="CV315"/>
    </row>
    <row r="316" spans="9:100" ht="51.6" customHeight="1" x14ac:dyDescent="0.3">
      <c r="I316"/>
      <c r="J316" s="69"/>
      <c r="O316" s="69"/>
      <c r="T316"/>
      <c r="Y316"/>
      <c r="AD316"/>
      <c r="AI316"/>
      <c r="AN316"/>
      <c r="AS316"/>
      <c r="AX316"/>
      <c r="BC316"/>
      <c r="BH316"/>
      <c r="BM316"/>
      <c r="BR316"/>
      <c r="BW316"/>
      <c r="CB316"/>
      <c r="CG316"/>
      <c r="CL316"/>
      <c r="CQ316"/>
      <c r="CV316"/>
    </row>
    <row r="317" spans="9:100" ht="51.6" customHeight="1" x14ac:dyDescent="0.3">
      <c r="I317"/>
      <c r="J317" s="69"/>
      <c r="O317" s="69"/>
      <c r="T317"/>
      <c r="Y317"/>
      <c r="AD317"/>
      <c r="AI317"/>
      <c r="AN317"/>
      <c r="AS317"/>
      <c r="AX317"/>
      <c r="BC317"/>
      <c r="BH317"/>
      <c r="BM317"/>
      <c r="BR317"/>
      <c r="BW317"/>
      <c r="CB317"/>
      <c r="CG317"/>
      <c r="CL317"/>
      <c r="CQ317"/>
      <c r="CV317"/>
    </row>
    <row r="318" spans="9:100" ht="51.6" customHeight="1" x14ac:dyDescent="0.3">
      <c r="I318"/>
      <c r="J318" s="69"/>
      <c r="O318" s="69"/>
      <c r="T318"/>
      <c r="Y318"/>
      <c r="AD318"/>
      <c r="AI318"/>
      <c r="AN318"/>
      <c r="AS318"/>
      <c r="AX318"/>
      <c r="BC318"/>
      <c r="BH318"/>
      <c r="BM318"/>
      <c r="BR318"/>
      <c r="BW318"/>
      <c r="CB318"/>
      <c r="CG318"/>
      <c r="CL318"/>
      <c r="CQ318"/>
      <c r="CV318"/>
    </row>
    <row r="319" spans="9:100" ht="51.6" customHeight="1" x14ac:dyDescent="0.3">
      <c r="I319"/>
      <c r="J319" s="69"/>
      <c r="O319" s="69"/>
      <c r="T319"/>
      <c r="Y319"/>
      <c r="AD319"/>
      <c r="AI319"/>
      <c r="AN319"/>
      <c r="AS319"/>
      <c r="AX319"/>
      <c r="BC319"/>
      <c r="BH319"/>
      <c r="BM319"/>
      <c r="BR319"/>
      <c r="BW319"/>
      <c r="CB319"/>
      <c r="CG319"/>
      <c r="CL319"/>
      <c r="CQ319"/>
      <c r="CV319"/>
    </row>
    <row r="320" spans="9:100" ht="51.6" customHeight="1" x14ac:dyDescent="0.3">
      <c r="I320"/>
      <c r="J320" s="69"/>
      <c r="O320" s="69"/>
      <c r="T320"/>
      <c r="Y320"/>
      <c r="AD320"/>
      <c r="AI320"/>
      <c r="AN320"/>
      <c r="AS320"/>
      <c r="AX320"/>
      <c r="BC320"/>
      <c r="BH320"/>
      <c r="BM320"/>
      <c r="BR320"/>
      <c r="BW320"/>
      <c r="CB320"/>
      <c r="CG320"/>
      <c r="CL320"/>
      <c r="CQ320"/>
      <c r="CV320"/>
    </row>
    <row r="321" spans="9:100" ht="51.6" customHeight="1" x14ac:dyDescent="0.3">
      <c r="I321"/>
      <c r="J321" s="69"/>
      <c r="O321" s="69"/>
      <c r="T321"/>
      <c r="Y321"/>
      <c r="AD321"/>
      <c r="AI321"/>
      <c r="AN321"/>
      <c r="AS321"/>
      <c r="AX321"/>
      <c r="BC321"/>
      <c r="BH321"/>
      <c r="BM321"/>
      <c r="BR321"/>
      <c r="BW321"/>
      <c r="CB321"/>
      <c r="CG321"/>
      <c r="CL321"/>
      <c r="CQ321"/>
      <c r="CV321"/>
    </row>
    <row r="322" spans="9:100" ht="51.6" customHeight="1" x14ac:dyDescent="0.3">
      <c r="I322"/>
      <c r="J322" s="69"/>
      <c r="O322" s="69"/>
      <c r="T322"/>
      <c r="Y322"/>
      <c r="AD322"/>
      <c r="AI322"/>
      <c r="AN322"/>
      <c r="AS322"/>
      <c r="AX322"/>
      <c r="BC322"/>
      <c r="BH322"/>
      <c r="BM322"/>
      <c r="BR322"/>
      <c r="BW322"/>
      <c r="CB322"/>
      <c r="CG322"/>
      <c r="CL322"/>
      <c r="CQ322"/>
      <c r="CV322"/>
    </row>
    <row r="323" spans="9:100" ht="51.6" customHeight="1" x14ac:dyDescent="0.3">
      <c r="I323"/>
      <c r="J323" s="69"/>
      <c r="O323" s="69"/>
      <c r="T323"/>
      <c r="Y323"/>
      <c r="AD323"/>
      <c r="AI323"/>
      <c r="AN323"/>
      <c r="AS323"/>
      <c r="AX323"/>
      <c r="BC323"/>
      <c r="BH323"/>
      <c r="BM323"/>
      <c r="BR323"/>
      <c r="BW323"/>
      <c r="CB323"/>
      <c r="CG323"/>
      <c r="CL323"/>
      <c r="CQ323"/>
      <c r="CV323"/>
    </row>
    <row r="324" spans="9:100" ht="51.6" customHeight="1" x14ac:dyDescent="0.3">
      <c r="I324"/>
      <c r="J324" s="69"/>
      <c r="O324" s="69"/>
      <c r="T324"/>
      <c r="Y324"/>
      <c r="AD324"/>
      <c r="AI324"/>
      <c r="AN324"/>
      <c r="AS324"/>
      <c r="AX324"/>
      <c r="BC324"/>
      <c r="BH324"/>
      <c r="BM324"/>
      <c r="BR324"/>
      <c r="BW324"/>
      <c r="CB324"/>
      <c r="CG324"/>
      <c r="CL324"/>
      <c r="CQ324"/>
      <c r="CV324"/>
    </row>
    <row r="325" spans="9:100" ht="51.6" customHeight="1" x14ac:dyDescent="0.3">
      <c r="I325"/>
      <c r="J325" s="69"/>
      <c r="O325" s="69"/>
      <c r="T325"/>
      <c r="Y325"/>
      <c r="AD325"/>
      <c r="AI325"/>
      <c r="AN325"/>
      <c r="AS325"/>
      <c r="AX325"/>
      <c r="BC325"/>
      <c r="BH325"/>
      <c r="BM325"/>
      <c r="BR325"/>
      <c r="BW325"/>
      <c r="CB325"/>
      <c r="CG325"/>
      <c r="CL325"/>
      <c r="CQ325"/>
      <c r="CV325"/>
    </row>
    <row r="326" spans="9:100" ht="51.6" customHeight="1" x14ac:dyDescent="0.3">
      <c r="I326"/>
      <c r="J326" s="69"/>
      <c r="O326" s="69"/>
      <c r="T326"/>
      <c r="Y326"/>
      <c r="AD326"/>
      <c r="AI326"/>
      <c r="AN326"/>
      <c r="AS326"/>
      <c r="AX326"/>
      <c r="BC326"/>
      <c r="BH326"/>
      <c r="BM326"/>
      <c r="BR326"/>
      <c r="BW326"/>
      <c r="CB326"/>
      <c r="CG326"/>
      <c r="CL326"/>
      <c r="CQ326"/>
      <c r="CV326"/>
    </row>
    <row r="327" spans="9:100" ht="51.6" customHeight="1" x14ac:dyDescent="0.3">
      <c r="I327"/>
      <c r="J327" s="69"/>
      <c r="O327" s="69"/>
      <c r="T327"/>
      <c r="Y327"/>
      <c r="AD327"/>
      <c r="AI327"/>
      <c r="AN327"/>
      <c r="AS327"/>
      <c r="AX327"/>
      <c r="BC327"/>
      <c r="BH327"/>
      <c r="BM327"/>
      <c r="BR327"/>
      <c r="BW327"/>
      <c r="CB327"/>
      <c r="CG327"/>
      <c r="CL327"/>
      <c r="CQ327"/>
      <c r="CV327"/>
    </row>
    <row r="328" spans="9:100" ht="51.6" customHeight="1" x14ac:dyDescent="0.3">
      <c r="I328"/>
      <c r="J328" s="69"/>
      <c r="O328" s="69"/>
      <c r="T328"/>
      <c r="Y328"/>
      <c r="AD328"/>
      <c r="AI328"/>
      <c r="AN328"/>
      <c r="AS328"/>
      <c r="AX328"/>
      <c r="BC328"/>
      <c r="BH328"/>
      <c r="BM328"/>
      <c r="BR328"/>
      <c r="BW328"/>
      <c r="CB328"/>
      <c r="CG328"/>
      <c r="CL328"/>
      <c r="CQ328"/>
      <c r="CV328"/>
    </row>
    <row r="329" spans="9:100" ht="51.6" customHeight="1" x14ac:dyDescent="0.3">
      <c r="I329"/>
      <c r="J329" s="69"/>
      <c r="O329" s="69"/>
      <c r="T329"/>
      <c r="Y329"/>
      <c r="AD329"/>
      <c r="AI329"/>
      <c r="AN329"/>
      <c r="AS329"/>
      <c r="AX329"/>
      <c r="BC329"/>
      <c r="BH329"/>
      <c r="BM329"/>
      <c r="BR329"/>
      <c r="BW329"/>
      <c r="CB329"/>
      <c r="CG329"/>
      <c r="CL329"/>
      <c r="CQ329"/>
      <c r="CV329"/>
    </row>
    <row r="330" spans="9:100" ht="51.6" customHeight="1" x14ac:dyDescent="0.3">
      <c r="I330"/>
      <c r="J330" s="69"/>
      <c r="O330" s="69"/>
      <c r="T330"/>
      <c r="Y330"/>
      <c r="AD330"/>
      <c r="AI330"/>
      <c r="AN330"/>
      <c r="AS330"/>
      <c r="AX330"/>
      <c r="BC330"/>
      <c r="BH330"/>
      <c r="BM330"/>
      <c r="BR330"/>
      <c r="BW330"/>
      <c r="CB330"/>
      <c r="CG330"/>
      <c r="CL330"/>
      <c r="CQ330"/>
      <c r="CV330"/>
    </row>
    <row r="331" spans="9:100" ht="51.6" customHeight="1" x14ac:dyDescent="0.3">
      <c r="I331"/>
      <c r="J331" s="69"/>
      <c r="O331" s="69"/>
      <c r="T331"/>
      <c r="Y331"/>
      <c r="AD331"/>
      <c r="AI331"/>
      <c r="AN331"/>
      <c r="AS331"/>
      <c r="AX331"/>
      <c r="BC331"/>
      <c r="BH331"/>
      <c r="BM331"/>
      <c r="BR331"/>
      <c r="BW331"/>
      <c r="CB331"/>
      <c r="CG331"/>
      <c r="CL331"/>
      <c r="CQ331"/>
      <c r="CV331"/>
    </row>
    <row r="332" spans="9:100" ht="51.6" customHeight="1" x14ac:dyDescent="0.3">
      <c r="I332"/>
      <c r="J332" s="69"/>
      <c r="O332" s="69"/>
      <c r="T332"/>
      <c r="Y332"/>
      <c r="AD332"/>
      <c r="AI332"/>
      <c r="AN332"/>
      <c r="AS332"/>
      <c r="AX332"/>
      <c r="BC332"/>
      <c r="BH332"/>
      <c r="BM332"/>
      <c r="BR332"/>
      <c r="BW332"/>
      <c r="CB332"/>
      <c r="CG332"/>
      <c r="CL332"/>
      <c r="CQ332"/>
      <c r="CV332"/>
    </row>
    <row r="333" spans="9:100" ht="51.6" customHeight="1" x14ac:dyDescent="0.3">
      <c r="I333"/>
      <c r="J333" s="69"/>
      <c r="O333" s="69"/>
      <c r="T333"/>
      <c r="Y333"/>
      <c r="AD333"/>
      <c r="AI333"/>
      <c r="AN333"/>
      <c r="AS333"/>
      <c r="AX333"/>
      <c r="BC333"/>
      <c r="BH333"/>
      <c r="BM333"/>
      <c r="BR333"/>
      <c r="BW333"/>
      <c r="CB333"/>
      <c r="CG333"/>
      <c r="CL333"/>
      <c r="CQ333"/>
      <c r="CV333"/>
    </row>
    <row r="334" spans="9:100" ht="51.6" customHeight="1" x14ac:dyDescent="0.3">
      <c r="I334"/>
      <c r="J334" s="69"/>
      <c r="O334" s="69"/>
      <c r="T334"/>
      <c r="Y334"/>
      <c r="AD334"/>
      <c r="AI334"/>
      <c r="AN334"/>
      <c r="AS334"/>
      <c r="AX334"/>
      <c r="BC334"/>
      <c r="BH334"/>
      <c r="BM334"/>
      <c r="BR334"/>
      <c r="BW334"/>
      <c r="CB334"/>
      <c r="CG334"/>
      <c r="CL334"/>
      <c r="CQ334"/>
      <c r="CV334"/>
    </row>
    <row r="335" spans="9:100" ht="51.6" customHeight="1" x14ac:dyDescent="0.3">
      <c r="I335"/>
      <c r="J335" s="69"/>
      <c r="O335" s="69"/>
      <c r="T335"/>
      <c r="Y335"/>
      <c r="AD335"/>
      <c r="AI335"/>
      <c r="AN335"/>
      <c r="AS335"/>
      <c r="AX335"/>
      <c r="BC335"/>
      <c r="BH335"/>
      <c r="BM335"/>
      <c r="BR335"/>
      <c r="BW335"/>
      <c r="CB335"/>
      <c r="CG335"/>
      <c r="CL335"/>
      <c r="CQ335"/>
      <c r="CV335"/>
    </row>
    <row r="336" spans="9:100" ht="51.6" customHeight="1" x14ac:dyDescent="0.3">
      <c r="I336"/>
      <c r="J336" s="69"/>
      <c r="O336" s="69"/>
      <c r="T336"/>
      <c r="Y336"/>
      <c r="AD336"/>
      <c r="AI336"/>
      <c r="AN336"/>
      <c r="AS336"/>
      <c r="AX336"/>
      <c r="BC336"/>
      <c r="BH336"/>
      <c r="BM336"/>
      <c r="BR336"/>
      <c r="BW336"/>
      <c r="CB336"/>
      <c r="CG336"/>
      <c r="CL336"/>
      <c r="CQ336"/>
      <c r="CV336"/>
    </row>
    <row r="337" spans="9:100" ht="51.6" customHeight="1" x14ac:dyDescent="0.3">
      <c r="I337"/>
      <c r="J337" s="69"/>
      <c r="O337" s="69"/>
      <c r="T337"/>
      <c r="Y337"/>
      <c r="AD337"/>
      <c r="AI337"/>
      <c r="AN337"/>
      <c r="AS337"/>
      <c r="AX337"/>
      <c r="BC337"/>
      <c r="BH337"/>
      <c r="BM337"/>
      <c r="BR337"/>
      <c r="BW337"/>
      <c r="CB337"/>
      <c r="CG337"/>
      <c r="CL337"/>
      <c r="CQ337"/>
      <c r="CV337"/>
    </row>
    <row r="338" spans="9:100" ht="51.6" customHeight="1" x14ac:dyDescent="0.3">
      <c r="I338"/>
      <c r="J338" s="69"/>
      <c r="O338" s="69"/>
      <c r="T338"/>
      <c r="Y338"/>
      <c r="AD338"/>
      <c r="AI338"/>
      <c r="AN338"/>
      <c r="AS338"/>
      <c r="AX338"/>
      <c r="BC338"/>
      <c r="BH338"/>
      <c r="BM338"/>
      <c r="BR338"/>
      <c r="BW338"/>
      <c r="CB338"/>
      <c r="CG338"/>
      <c r="CL338"/>
      <c r="CQ338"/>
      <c r="CV338"/>
    </row>
    <row r="339" spans="9:100" ht="51.6" customHeight="1" x14ac:dyDescent="0.3">
      <c r="I339"/>
      <c r="J339" s="69"/>
      <c r="O339" s="69"/>
      <c r="T339"/>
      <c r="Y339"/>
      <c r="AD339"/>
      <c r="AI339"/>
      <c r="AN339"/>
      <c r="AS339"/>
      <c r="AX339"/>
      <c r="BC339"/>
      <c r="BH339"/>
      <c r="BM339"/>
      <c r="BR339"/>
      <c r="BW339"/>
      <c r="CB339"/>
      <c r="CG339"/>
      <c r="CL339"/>
      <c r="CQ339"/>
      <c r="CV339"/>
    </row>
    <row r="340" spans="9:100" ht="51.6" customHeight="1" x14ac:dyDescent="0.3">
      <c r="I340"/>
      <c r="J340" s="69"/>
      <c r="O340" s="69"/>
      <c r="T340"/>
      <c r="Y340"/>
      <c r="AD340"/>
      <c r="AI340"/>
      <c r="AN340"/>
      <c r="AS340"/>
      <c r="AX340"/>
      <c r="BC340"/>
      <c r="BH340"/>
      <c r="BM340"/>
      <c r="BR340"/>
      <c r="BW340"/>
      <c r="CB340"/>
      <c r="CG340"/>
      <c r="CL340"/>
      <c r="CQ340"/>
      <c r="CV340"/>
    </row>
    <row r="341" spans="9:100" ht="51.6" customHeight="1" x14ac:dyDescent="0.3">
      <c r="I341"/>
      <c r="J341" s="69"/>
      <c r="O341" s="69"/>
      <c r="T341"/>
      <c r="Y341"/>
      <c r="AD341"/>
      <c r="AI341"/>
      <c r="AN341"/>
      <c r="AS341"/>
      <c r="AX341"/>
      <c r="BC341"/>
      <c r="BH341"/>
      <c r="BM341"/>
      <c r="BR341"/>
      <c r="BW341"/>
      <c r="CB341"/>
      <c r="CG341"/>
      <c r="CL341"/>
      <c r="CQ341"/>
      <c r="CV341"/>
    </row>
    <row r="342" spans="9:100" ht="51.6" customHeight="1" x14ac:dyDescent="0.3">
      <c r="I342"/>
      <c r="J342" s="69"/>
      <c r="O342" s="69"/>
      <c r="T342"/>
      <c r="Y342"/>
      <c r="AD342"/>
      <c r="AI342"/>
      <c r="AN342"/>
      <c r="AS342"/>
      <c r="AX342"/>
      <c r="BC342"/>
      <c r="BH342"/>
      <c r="BM342"/>
      <c r="BR342"/>
      <c r="BW342"/>
      <c r="CB342"/>
      <c r="CG342"/>
      <c r="CL342"/>
      <c r="CQ342"/>
      <c r="CV342"/>
    </row>
    <row r="343" spans="9:100" ht="51.6" customHeight="1" x14ac:dyDescent="0.3">
      <c r="I343"/>
      <c r="J343" s="69"/>
      <c r="O343" s="69"/>
      <c r="T343"/>
      <c r="Y343"/>
      <c r="AD343"/>
      <c r="AI343"/>
      <c r="AN343"/>
      <c r="AS343"/>
      <c r="AX343"/>
      <c r="BC343"/>
      <c r="BH343"/>
      <c r="BM343"/>
      <c r="BR343"/>
      <c r="BW343"/>
      <c r="CB343"/>
      <c r="CG343"/>
      <c r="CL343"/>
      <c r="CQ343"/>
      <c r="CV343"/>
    </row>
    <row r="344" spans="9:100" ht="51.6" customHeight="1" x14ac:dyDescent="0.3">
      <c r="I344"/>
      <c r="J344" s="69"/>
      <c r="O344" s="69"/>
      <c r="T344"/>
      <c r="Y344"/>
      <c r="AD344"/>
      <c r="AI344"/>
      <c r="AN344"/>
      <c r="AS344"/>
      <c r="AX344"/>
      <c r="BC344"/>
      <c r="BH344"/>
      <c r="BM344"/>
      <c r="BR344"/>
      <c r="BW344"/>
      <c r="CB344"/>
      <c r="CG344"/>
      <c r="CL344"/>
      <c r="CQ344"/>
      <c r="CV344"/>
    </row>
    <row r="345" spans="9:100" ht="51.6" customHeight="1" x14ac:dyDescent="0.3">
      <c r="I345"/>
      <c r="J345" s="69"/>
      <c r="O345" s="69"/>
      <c r="T345"/>
      <c r="Y345"/>
      <c r="AD345"/>
      <c r="AI345"/>
      <c r="AN345"/>
      <c r="AS345"/>
      <c r="AX345"/>
      <c r="BC345"/>
      <c r="BH345"/>
      <c r="BM345"/>
      <c r="BR345"/>
      <c r="BW345"/>
      <c r="CB345"/>
      <c r="CG345"/>
      <c r="CL345"/>
      <c r="CQ345"/>
      <c r="CV345"/>
    </row>
    <row r="346" spans="9:100" ht="51.6" customHeight="1" x14ac:dyDescent="0.3">
      <c r="I346"/>
      <c r="J346" s="69"/>
      <c r="O346" s="69"/>
      <c r="T346"/>
      <c r="Y346"/>
      <c r="AD346"/>
      <c r="AI346"/>
      <c r="AN346"/>
      <c r="AS346"/>
      <c r="AX346"/>
      <c r="BC346"/>
      <c r="BH346"/>
      <c r="BM346"/>
      <c r="BR346"/>
      <c r="BW346"/>
      <c r="CB346"/>
      <c r="CG346"/>
      <c r="CL346"/>
      <c r="CQ346"/>
      <c r="CV346"/>
    </row>
    <row r="347" spans="9:100" ht="51.6" customHeight="1" x14ac:dyDescent="0.3">
      <c r="I347"/>
      <c r="J347" s="69"/>
      <c r="O347" s="69"/>
      <c r="T347"/>
      <c r="Y347"/>
      <c r="AD347"/>
      <c r="AI347"/>
      <c r="AN347"/>
      <c r="AS347"/>
      <c r="AX347"/>
      <c r="BC347"/>
      <c r="BH347"/>
      <c r="BM347"/>
      <c r="BR347"/>
      <c r="BW347"/>
      <c r="CB347"/>
      <c r="CG347"/>
      <c r="CL347"/>
      <c r="CQ347"/>
      <c r="CV347"/>
    </row>
    <row r="348" spans="9:100" ht="51.6" customHeight="1" x14ac:dyDescent="0.3">
      <c r="I348"/>
      <c r="J348" s="69"/>
      <c r="O348" s="69"/>
      <c r="T348"/>
      <c r="Y348"/>
      <c r="AD348"/>
      <c r="AI348"/>
      <c r="AN348"/>
      <c r="AS348"/>
      <c r="AX348"/>
      <c r="BC348"/>
      <c r="BH348"/>
      <c r="BM348"/>
      <c r="BR348"/>
      <c r="BW348"/>
      <c r="CB348"/>
      <c r="CG348"/>
      <c r="CL348"/>
      <c r="CQ348"/>
      <c r="CV348"/>
    </row>
    <row r="349" spans="9:100" ht="51.6" customHeight="1" x14ac:dyDescent="0.3">
      <c r="I349"/>
      <c r="J349" s="69"/>
      <c r="O349" s="69"/>
      <c r="T349"/>
      <c r="Y349"/>
      <c r="AD349"/>
      <c r="AI349"/>
      <c r="AN349"/>
      <c r="AS349"/>
      <c r="AX349"/>
      <c r="BC349"/>
      <c r="BH349"/>
      <c r="BM349"/>
      <c r="BR349"/>
      <c r="BW349"/>
      <c r="CB349"/>
      <c r="CG349"/>
      <c r="CL349"/>
      <c r="CQ349"/>
      <c r="CV349"/>
    </row>
    <row r="350" spans="9:100" ht="51.6" customHeight="1" x14ac:dyDescent="0.3">
      <c r="I350"/>
      <c r="J350" s="69"/>
      <c r="O350" s="69"/>
      <c r="T350"/>
      <c r="Y350"/>
      <c r="AD350"/>
      <c r="AI350"/>
      <c r="AN350"/>
      <c r="AS350"/>
      <c r="AX350"/>
      <c r="BC350"/>
      <c r="BH350"/>
      <c r="BM350"/>
      <c r="BR350"/>
      <c r="BW350"/>
      <c r="CB350"/>
      <c r="CG350"/>
      <c r="CL350"/>
      <c r="CQ350"/>
      <c r="CV350"/>
    </row>
    <row r="351" spans="9:100" ht="51.6" customHeight="1" x14ac:dyDescent="0.3">
      <c r="I351"/>
      <c r="J351" s="69"/>
      <c r="O351" s="69"/>
      <c r="T351"/>
      <c r="Y351"/>
      <c r="AD351"/>
      <c r="AI351"/>
      <c r="AN351"/>
      <c r="AS351"/>
      <c r="AX351"/>
      <c r="BC351"/>
      <c r="BH351"/>
      <c r="BM351"/>
      <c r="BR351"/>
      <c r="BW351"/>
      <c r="CB351"/>
      <c r="CG351"/>
      <c r="CL351"/>
      <c r="CQ351"/>
      <c r="CV351"/>
    </row>
    <row r="352" spans="9:100" ht="51.6" customHeight="1" x14ac:dyDescent="0.3">
      <c r="I352"/>
      <c r="J352" s="69"/>
      <c r="O352" s="69"/>
      <c r="T352"/>
      <c r="Y352"/>
      <c r="AD352"/>
      <c r="AI352"/>
      <c r="AN352"/>
      <c r="AS352"/>
      <c r="AX352"/>
      <c r="BC352"/>
      <c r="BH352"/>
      <c r="BM352"/>
      <c r="BR352"/>
      <c r="BW352"/>
      <c r="CB352"/>
      <c r="CG352"/>
      <c r="CL352"/>
      <c r="CQ352"/>
      <c r="CV352"/>
    </row>
    <row r="353" spans="9:100" ht="51.6" customHeight="1" x14ac:dyDescent="0.3">
      <c r="I353"/>
      <c r="J353" s="69"/>
      <c r="O353" s="69"/>
      <c r="T353"/>
      <c r="Y353"/>
      <c r="AD353"/>
      <c r="AI353"/>
      <c r="AN353"/>
      <c r="AS353"/>
      <c r="AX353"/>
      <c r="BC353"/>
      <c r="BH353"/>
      <c r="BM353"/>
      <c r="BR353"/>
      <c r="BW353"/>
      <c r="CB353"/>
      <c r="CG353"/>
      <c r="CL353"/>
      <c r="CQ353"/>
      <c r="CV353"/>
    </row>
    <row r="354" spans="9:100" ht="51.6" customHeight="1" x14ac:dyDescent="0.3">
      <c r="I354"/>
      <c r="J354" s="69"/>
      <c r="O354" s="69"/>
      <c r="T354"/>
      <c r="Y354"/>
      <c r="AD354"/>
      <c r="AI354"/>
      <c r="AN354"/>
      <c r="AS354"/>
      <c r="AX354"/>
      <c r="BC354"/>
      <c r="BH354"/>
      <c r="BM354"/>
      <c r="BR354"/>
      <c r="BW354"/>
      <c r="CB354"/>
      <c r="CG354"/>
      <c r="CL354"/>
      <c r="CQ354"/>
      <c r="CV354"/>
    </row>
    <row r="355" spans="9:100" ht="51.6" customHeight="1" x14ac:dyDescent="0.3">
      <c r="I355"/>
      <c r="J355" s="69"/>
      <c r="O355" s="69"/>
      <c r="T355"/>
      <c r="Y355"/>
      <c r="AD355"/>
      <c r="AI355"/>
      <c r="AN355"/>
      <c r="AS355"/>
      <c r="AX355"/>
      <c r="BC355"/>
      <c r="BH355"/>
      <c r="BM355"/>
      <c r="BR355"/>
      <c r="BW355"/>
      <c r="CB355"/>
      <c r="CG355"/>
      <c r="CL355"/>
      <c r="CQ355"/>
      <c r="CV355"/>
    </row>
    <row r="356" spans="9:100" ht="51.6" customHeight="1" x14ac:dyDescent="0.3">
      <c r="I356"/>
      <c r="J356" s="69"/>
      <c r="O356" s="69"/>
      <c r="T356"/>
      <c r="Y356"/>
      <c r="AD356"/>
      <c r="AI356"/>
      <c r="AN356"/>
      <c r="AS356"/>
      <c r="AX356"/>
      <c r="BC356"/>
      <c r="BH356"/>
      <c r="BM356"/>
      <c r="BR356"/>
      <c r="BW356"/>
      <c r="CB356"/>
      <c r="CG356"/>
      <c r="CL356"/>
      <c r="CQ356"/>
      <c r="CV356"/>
    </row>
    <row r="357" spans="9:100" ht="51.6" customHeight="1" x14ac:dyDescent="0.3">
      <c r="I357"/>
      <c r="J357" s="69"/>
      <c r="O357" s="69"/>
      <c r="T357"/>
      <c r="Y357"/>
      <c r="AD357"/>
      <c r="AI357"/>
      <c r="AN357"/>
      <c r="AS357"/>
      <c r="AX357"/>
      <c r="BC357"/>
      <c r="BH357"/>
      <c r="BM357"/>
      <c r="BR357"/>
      <c r="BW357"/>
      <c r="CB357"/>
      <c r="CG357"/>
      <c r="CL357"/>
      <c r="CQ357"/>
      <c r="CV357"/>
    </row>
    <row r="358" spans="9:100" ht="51.6" customHeight="1" x14ac:dyDescent="0.3">
      <c r="I358"/>
      <c r="J358" s="69"/>
      <c r="O358" s="69"/>
      <c r="T358"/>
      <c r="Y358"/>
      <c r="AD358"/>
      <c r="AI358"/>
      <c r="AN358"/>
      <c r="AS358"/>
      <c r="AX358"/>
      <c r="BC358"/>
      <c r="BH358"/>
      <c r="BM358"/>
      <c r="BR358"/>
      <c r="BW358"/>
      <c r="CB358"/>
      <c r="CG358"/>
      <c r="CL358"/>
      <c r="CQ358"/>
      <c r="CV358"/>
    </row>
    <row r="359" spans="9:100" ht="51.6" customHeight="1" x14ac:dyDescent="0.3">
      <c r="I359"/>
      <c r="J359" s="69"/>
      <c r="O359" s="69"/>
      <c r="T359"/>
      <c r="Y359"/>
      <c r="AD359"/>
      <c r="AI359"/>
      <c r="AN359"/>
      <c r="AS359"/>
      <c r="AX359"/>
      <c r="BC359"/>
      <c r="BH359"/>
      <c r="BM359"/>
      <c r="BR359"/>
      <c r="BW359"/>
      <c r="CB359"/>
      <c r="CG359"/>
      <c r="CL359"/>
      <c r="CQ359"/>
      <c r="CV359"/>
    </row>
    <row r="360" spans="9:100" ht="51.6" customHeight="1" x14ac:dyDescent="0.3">
      <c r="I360"/>
      <c r="J360" s="69"/>
      <c r="O360" s="69"/>
      <c r="T360"/>
      <c r="Y360"/>
      <c r="AD360"/>
      <c r="AI360"/>
      <c r="AN360"/>
      <c r="AS360"/>
      <c r="AX360"/>
      <c r="BC360"/>
      <c r="BH360"/>
      <c r="BM360"/>
      <c r="BR360"/>
      <c r="BW360"/>
      <c r="CB360"/>
      <c r="CG360"/>
      <c r="CL360"/>
      <c r="CQ360"/>
      <c r="CV360"/>
    </row>
    <row r="361" spans="9:100" ht="51.6" customHeight="1" x14ac:dyDescent="0.3">
      <c r="I361"/>
      <c r="J361" s="69"/>
      <c r="O361" s="69"/>
      <c r="T361"/>
      <c r="Y361"/>
      <c r="AD361"/>
      <c r="AI361"/>
      <c r="AN361"/>
      <c r="AS361"/>
      <c r="AX361"/>
      <c r="BC361"/>
      <c r="BH361"/>
      <c r="BM361"/>
      <c r="BR361"/>
      <c r="BW361"/>
      <c r="CB361"/>
      <c r="CG361"/>
      <c r="CL361"/>
      <c r="CQ361"/>
      <c r="CV361"/>
    </row>
    <row r="362" spans="9:100" ht="51.6" customHeight="1" x14ac:dyDescent="0.3">
      <c r="I362"/>
      <c r="J362" s="69"/>
      <c r="O362" s="69"/>
      <c r="T362"/>
      <c r="Y362"/>
      <c r="AD362"/>
      <c r="AI362"/>
      <c r="AN362"/>
      <c r="AS362"/>
      <c r="AX362"/>
      <c r="BC362"/>
      <c r="BH362"/>
      <c r="BM362"/>
      <c r="BR362"/>
      <c r="BW362"/>
      <c r="CB362"/>
      <c r="CG362"/>
      <c r="CL362"/>
      <c r="CQ362"/>
      <c r="CV362"/>
    </row>
    <row r="363" spans="9:100" ht="51.6" customHeight="1" x14ac:dyDescent="0.3">
      <c r="I363"/>
      <c r="J363" s="69"/>
      <c r="O363" s="69"/>
      <c r="T363"/>
      <c r="Y363"/>
      <c r="AD363"/>
      <c r="AI363"/>
      <c r="AN363"/>
      <c r="AS363"/>
      <c r="AX363"/>
      <c r="BC363"/>
      <c r="BH363"/>
      <c r="BM363"/>
      <c r="BR363"/>
      <c r="BW363"/>
      <c r="CB363"/>
      <c r="CG363"/>
      <c r="CL363"/>
      <c r="CQ363"/>
      <c r="CV363"/>
    </row>
    <row r="364" spans="9:100" ht="51.6" customHeight="1" x14ac:dyDescent="0.3">
      <c r="I364"/>
      <c r="J364" s="69"/>
      <c r="O364" s="69"/>
      <c r="T364"/>
      <c r="Y364"/>
      <c r="AD364"/>
      <c r="AI364"/>
      <c r="AN364"/>
      <c r="AS364"/>
      <c r="AX364"/>
      <c r="BC364"/>
      <c r="BH364"/>
      <c r="BM364"/>
      <c r="BR364"/>
      <c r="BW364"/>
      <c r="CB364"/>
      <c r="CG364"/>
      <c r="CL364"/>
      <c r="CQ364"/>
      <c r="CV364"/>
    </row>
    <row r="365" spans="9:100" ht="51.6" customHeight="1" x14ac:dyDescent="0.3">
      <c r="I365"/>
      <c r="J365" s="69"/>
      <c r="O365" s="69"/>
      <c r="T365"/>
      <c r="Y365"/>
      <c r="AD365"/>
      <c r="AI365"/>
      <c r="AN365"/>
      <c r="AS365"/>
      <c r="AX365"/>
      <c r="BC365"/>
      <c r="BH365"/>
      <c r="BM365"/>
      <c r="BR365"/>
      <c r="BW365"/>
      <c r="CB365"/>
      <c r="CG365"/>
      <c r="CL365"/>
      <c r="CQ365"/>
      <c r="CV365"/>
    </row>
    <row r="366" spans="9:100" ht="51.6" customHeight="1" x14ac:dyDescent="0.3">
      <c r="I366"/>
      <c r="J366" s="69"/>
      <c r="O366" s="69"/>
      <c r="T366"/>
      <c r="Y366"/>
      <c r="AD366"/>
      <c r="AI366"/>
      <c r="AN366"/>
      <c r="AS366"/>
      <c r="AX366"/>
      <c r="BC366"/>
      <c r="BH366"/>
      <c r="BM366"/>
      <c r="BR366"/>
      <c r="BW366"/>
      <c r="CB366"/>
      <c r="CG366"/>
      <c r="CL366"/>
      <c r="CQ366"/>
      <c r="CV366"/>
    </row>
    <row r="367" spans="9:100" ht="51.6" customHeight="1" x14ac:dyDescent="0.3">
      <c r="I367"/>
      <c r="J367" s="69"/>
      <c r="O367" s="69"/>
      <c r="T367"/>
      <c r="Y367"/>
      <c r="AD367"/>
      <c r="AI367"/>
      <c r="AN367"/>
      <c r="AS367"/>
      <c r="AX367"/>
      <c r="BC367"/>
      <c r="BH367"/>
      <c r="BM367"/>
      <c r="BR367"/>
      <c r="BW367"/>
      <c r="CB367"/>
      <c r="CG367"/>
      <c r="CL367"/>
      <c r="CQ367"/>
      <c r="CV367"/>
    </row>
    <row r="368" spans="9:100" ht="51.6" customHeight="1" x14ac:dyDescent="0.3">
      <c r="I368"/>
      <c r="J368" s="69"/>
      <c r="O368" s="69"/>
      <c r="T368"/>
      <c r="Y368"/>
      <c r="AD368"/>
      <c r="AI368"/>
      <c r="AN368"/>
      <c r="AS368"/>
      <c r="AX368"/>
      <c r="BC368"/>
      <c r="BH368"/>
      <c r="BM368"/>
      <c r="BR368"/>
      <c r="BW368"/>
      <c r="CB368"/>
      <c r="CG368"/>
      <c r="CL368"/>
      <c r="CQ368"/>
      <c r="CV368"/>
    </row>
    <row r="369" spans="9:100" ht="51.6" customHeight="1" x14ac:dyDescent="0.3">
      <c r="I369"/>
      <c r="J369" s="69"/>
      <c r="O369" s="69"/>
      <c r="T369"/>
      <c r="Y369"/>
      <c r="AD369"/>
      <c r="AI369"/>
      <c r="AN369"/>
      <c r="AS369"/>
      <c r="AX369"/>
      <c r="BC369"/>
      <c r="BH369"/>
      <c r="BM369"/>
      <c r="BR369"/>
      <c r="BW369"/>
      <c r="CB369"/>
      <c r="CG369"/>
      <c r="CL369"/>
      <c r="CQ369"/>
      <c r="CV369"/>
    </row>
    <row r="370" spans="9:100" ht="51.6" customHeight="1" x14ac:dyDescent="0.3">
      <c r="I370"/>
      <c r="J370" s="69"/>
      <c r="O370" s="69"/>
      <c r="T370"/>
      <c r="Y370"/>
      <c r="AD370"/>
      <c r="AI370"/>
      <c r="AN370"/>
      <c r="AS370"/>
      <c r="AX370"/>
      <c r="BC370"/>
      <c r="BH370"/>
      <c r="BM370"/>
      <c r="BR370"/>
      <c r="BW370"/>
      <c r="CB370"/>
      <c r="CG370"/>
      <c r="CL370"/>
      <c r="CQ370"/>
      <c r="CV370"/>
    </row>
    <row r="371" spans="9:100" ht="51.6" customHeight="1" x14ac:dyDescent="0.3">
      <c r="I371"/>
      <c r="J371" s="69"/>
      <c r="O371" s="69"/>
      <c r="T371"/>
      <c r="Y371"/>
      <c r="AD371"/>
      <c r="AI371"/>
      <c r="AN371"/>
      <c r="AS371"/>
      <c r="AX371"/>
      <c r="BC371"/>
      <c r="BH371"/>
      <c r="BM371"/>
      <c r="BR371"/>
      <c r="BW371"/>
      <c r="CB371"/>
      <c r="CG371"/>
      <c r="CL371"/>
      <c r="CQ371"/>
      <c r="CV371"/>
    </row>
    <row r="372" spans="9:100" ht="51.6" customHeight="1" x14ac:dyDescent="0.3">
      <c r="I372"/>
      <c r="J372" s="69"/>
      <c r="O372" s="69"/>
      <c r="T372"/>
      <c r="Y372"/>
      <c r="AD372"/>
      <c r="AI372"/>
      <c r="AN372"/>
      <c r="AS372"/>
      <c r="AX372"/>
      <c r="BC372"/>
      <c r="BH372"/>
      <c r="BM372"/>
      <c r="BR372"/>
      <c r="BW372"/>
      <c r="CB372"/>
      <c r="CG372"/>
      <c r="CL372"/>
      <c r="CQ372"/>
      <c r="CV372"/>
    </row>
    <row r="373" spans="9:100" ht="51.6" customHeight="1" x14ac:dyDescent="0.3">
      <c r="I373"/>
      <c r="J373" s="69"/>
      <c r="O373" s="69"/>
      <c r="T373"/>
      <c r="Y373"/>
      <c r="AD373"/>
      <c r="AI373"/>
      <c r="AN373"/>
      <c r="AS373"/>
      <c r="AX373"/>
      <c r="BC373"/>
      <c r="BH373"/>
      <c r="BM373"/>
      <c r="BR373"/>
      <c r="BW373"/>
      <c r="CB373"/>
      <c r="CG373"/>
      <c r="CL373"/>
      <c r="CQ373"/>
      <c r="CV373"/>
    </row>
    <row r="374" spans="9:100" ht="51.6" customHeight="1" x14ac:dyDescent="0.3">
      <c r="I374"/>
      <c r="J374" s="69"/>
      <c r="O374" s="69"/>
      <c r="T374"/>
      <c r="Y374"/>
      <c r="AD374"/>
      <c r="AI374"/>
      <c r="AN374"/>
      <c r="AS374"/>
      <c r="AX374"/>
      <c r="BC374"/>
      <c r="BH374"/>
      <c r="BM374"/>
      <c r="BR374"/>
      <c r="BW374"/>
      <c r="CB374"/>
      <c r="CG374"/>
      <c r="CL374"/>
      <c r="CQ374"/>
      <c r="CV374"/>
    </row>
    <row r="375" spans="9:100" ht="51.6" customHeight="1" x14ac:dyDescent="0.3">
      <c r="I375"/>
      <c r="J375" s="69"/>
      <c r="O375" s="69"/>
      <c r="T375"/>
      <c r="Y375"/>
      <c r="AD375"/>
      <c r="AI375"/>
      <c r="AN375"/>
      <c r="AS375"/>
      <c r="AX375"/>
      <c r="BC375"/>
      <c r="BH375"/>
      <c r="BM375"/>
      <c r="BR375"/>
      <c r="BW375"/>
      <c r="CB375"/>
      <c r="CG375"/>
      <c r="CL375"/>
      <c r="CQ375"/>
      <c r="CV375"/>
    </row>
    <row r="376" spans="9:100" ht="51.6" customHeight="1" x14ac:dyDescent="0.3">
      <c r="I376"/>
      <c r="J376" s="69"/>
      <c r="O376" s="69"/>
      <c r="T376"/>
      <c r="Y376"/>
      <c r="AD376"/>
      <c r="AI376"/>
      <c r="AN376"/>
      <c r="AS376"/>
      <c r="AX376"/>
      <c r="BC376"/>
      <c r="BH376"/>
      <c r="BM376"/>
      <c r="BR376"/>
      <c r="BW376"/>
      <c r="CB376"/>
      <c r="CG376"/>
      <c r="CL376"/>
      <c r="CQ376"/>
      <c r="CV376"/>
    </row>
    <row r="377" spans="9:100" ht="51.6" customHeight="1" x14ac:dyDescent="0.3">
      <c r="I377"/>
      <c r="J377" s="69"/>
      <c r="O377" s="69"/>
      <c r="T377"/>
      <c r="Y377"/>
      <c r="AD377"/>
      <c r="AI377"/>
      <c r="AN377"/>
      <c r="AS377"/>
      <c r="AX377"/>
      <c r="BC377"/>
      <c r="BH377"/>
      <c r="BM377"/>
      <c r="BR377"/>
      <c r="BW377"/>
      <c r="CB377"/>
      <c r="CG377"/>
      <c r="CL377"/>
      <c r="CQ377"/>
      <c r="CV377"/>
    </row>
    <row r="378" spans="9:100" ht="51.6" customHeight="1" x14ac:dyDescent="0.3">
      <c r="I378"/>
      <c r="J378" s="69"/>
      <c r="O378" s="69"/>
      <c r="T378"/>
      <c r="Y378"/>
      <c r="AD378"/>
      <c r="AI378"/>
      <c r="AN378"/>
      <c r="AS378"/>
      <c r="AX378"/>
      <c r="BC378"/>
      <c r="BH378"/>
      <c r="BM378"/>
      <c r="BR378"/>
      <c r="BW378"/>
      <c r="CB378"/>
      <c r="CG378"/>
      <c r="CL378"/>
      <c r="CQ378"/>
      <c r="CV378"/>
    </row>
    <row r="379" spans="9:100" ht="51.6" customHeight="1" x14ac:dyDescent="0.3">
      <c r="I379"/>
      <c r="J379" s="69"/>
      <c r="O379" s="69"/>
      <c r="T379"/>
      <c r="Y379"/>
      <c r="AD379"/>
      <c r="AI379"/>
      <c r="AN379"/>
      <c r="AS379"/>
      <c r="AX379"/>
      <c r="BC379"/>
      <c r="BH379"/>
      <c r="BM379"/>
      <c r="BR379"/>
      <c r="BW379"/>
      <c r="CB379"/>
      <c r="CG379"/>
      <c r="CL379"/>
      <c r="CQ379"/>
      <c r="CV379"/>
    </row>
    <row r="380" spans="9:100" ht="51.6" customHeight="1" x14ac:dyDescent="0.3">
      <c r="I380"/>
      <c r="J380" s="69"/>
      <c r="O380" s="69"/>
      <c r="T380"/>
      <c r="Y380"/>
      <c r="AD380"/>
      <c r="AI380"/>
      <c r="AN380"/>
      <c r="AS380"/>
      <c r="AX380"/>
      <c r="BC380"/>
      <c r="BH380"/>
      <c r="BM380"/>
      <c r="BR380"/>
      <c r="BW380"/>
      <c r="CB380"/>
      <c r="CG380"/>
      <c r="CL380"/>
      <c r="CQ380"/>
      <c r="CV380"/>
    </row>
    <row r="381" spans="9:100" ht="51.6" customHeight="1" x14ac:dyDescent="0.3">
      <c r="I381"/>
      <c r="J381" s="69"/>
      <c r="O381" s="69"/>
      <c r="T381"/>
      <c r="Y381"/>
      <c r="AD381"/>
      <c r="AI381"/>
      <c r="AN381"/>
      <c r="AS381"/>
      <c r="AX381"/>
      <c r="BC381"/>
      <c r="BH381"/>
      <c r="BM381"/>
      <c r="BR381"/>
      <c r="BW381"/>
      <c r="CB381"/>
      <c r="CG381"/>
      <c r="CL381"/>
      <c r="CQ381"/>
      <c r="CV381"/>
    </row>
    <row r="382" spans="9:100" ht="51.6" customHeight="1" x14ac:dyDescent="0.3">
      <c r="I382"/>
      <c r="J382" s="69"/>
      <c r="O382" s="69"/>
      <c r="T382"/>
      <c r="Y382"/>
      <c r="AD382"/>
      <c r="AI382"/>
      <c r="AN382"/>
      <c r="AS382"/>
      <c r="AX382"/>
      <c r="BC382"/>
      <c r="BH382"/>
      <c r="BM382"/>
      <c r="BR382"/>
      <c r="BW382"/>
      <c r="CB382"/>
      <c r="CG382"/>
      <c r="CL382"/>
      <c r="CQ382"/>
      <c r="CV382"/>
    </row>
    <row r="383" spans="9:100" ht="51.6" customHeight="1" x14ac:dyDescent="0.3">
      <c r="I383"/>
      <c r="J383" s="69"/>
      <c r="O383" s="69"/>
      <c r="T383"/>
      <c r="Y383"/>
      <c r="AD383"/>
      <c r="AI383"/>
      <c r="AN383"/>
      <c r="AS383"/>
      <c r="AX383"/>
      <c r="BC383"/>
      <c r="BH383"/>
      <c r="BM383"/>
      <c r="BR383"/>
      <c r="BW383"/>
      <c r="CB383"/>
      <c r="CG383"/>
      <c r="CL383"/>
      <c r="CQ383"/>
      <c r="CV383"/>
    </row>
    <row r="384" spans="9:100" ht="51.6" customHeight="1" x14ac:dyDescent="0.3">
      <c r="I384"/>
      <c r="J384" s="69"/>
      <c r="O384" s="69"/>
      <c r="T384"/>
      <c r="Y384"/>
      <c r="AD384"/>
      <c r="AI384"/>
      <c r="AN384"/>
      <c r="AS384"/>
      <c r="AX384"/>
      <c r="BC384"/>
      <c r="BH384"/>
      <c r="BM384"/>
      <c r="BR384"/>
      <c r="BW384"/>
      <c r="CB384"/>
      <c r="CG384"/>
      <c r="CL384"/>
      <c r="CQ384"/>
      <c r="CV384"/>
    </row>
    <row r="385" spans="9:100" ht="51.6" customHeight="1" x14ac:dyDescent="0.3">
      <c r="I385"/>
      <c r="J385" s="69"/>
      <c r="O385" s="69"/>
      <c r="T385"/>
      <c r="Y385"/>
      <c r="AD385"/>
      <c r="AI385"/>
      <c r="AN385"/>
      <c r="AS385"/>
      <c r="AX385"/>
      <c r="BC385"/>
      <c r="BH385"/>
      <c r="BM385"/>
      <c r="BR385"/>
      <c r="BW385"/>
      <c r="CB385"/>
      <c r="CG385"/>
      <c r="CL385"/>
      <c r="CQ385"/>
      <c r="CV385"/>
    </row>
    <row r="386" spans="9:100" ht="51.6" customHeight="1" x14ac:dyDescent="0.3">
      <c r="I386"/>
      <c r="J386" s="69"/>
      <c r="O386" s="69"/>
      <c r="T386"/>
      <c r="Y386"/>
      <c r="AD386"/>
      <c r="AI386"/>
      <c r="AN386"/>
      <c r="AS386"/>
      <c r="AX386"/>
      <c r="BC386"/>
      <c r="BH386"/>
      <c r="BM386"/>
      <c r="BR386"/>
      <c r="BW386"/>
      <c r="CB386"/>
      <c r="CG386"/>
      <c r="CL386"/>
      <c r="CQ386"/>
      <c r="CV386"/>
    </row>
    <row r="387" spans="9:100" ht="51.6" customHeight="1" x14ac:dyDescent="0.3">
      <c r="I387"/>
      <c r="J387" s="69"/>
      <c r="O387" s="69"/>
      <c r="T387"/>
      <c r="Y387"/>
      <c r="AD387"/>
      <c r="AI387"/>
      <c r="AN387"/>
      <c r="AS387"/>
      <c r="AX387"/>
      <c r="BC387"/>
      <c r="BH387"/>
      <c r="BM387"/>
      <c r="BR387"/>
      <c r="BW387"/>
      <c r="CB387"/>
      <c r="CG387"/>
      <c r="CL387"/>
      <c r="CQ387"/>
      <c r="CV387"/>
    </row>
    <row r="388" spans="9:100" ht="51.6" customHeight="1" x14ac:dyDescent="0.3">
      <c r="I388"/>
      <c r="J388" s="69"/>
      <c r="O388" s="69"/>
      <c r="T388"/>
      <c r="Y388"/>
      <c r="AD388"/>
      <c r="AI388"/>
      <c r="AN388"/>
      <c r="AS388"/>
      <c r="AX388"/>
      <c r="BC388"/>
      <c r="BH388"/>
      <c r="BM388"/>
      <c r="BR388"/>
      <c r="BW388"/>
      <c r="CB388"/>
      <c r="CG388"/>
      <c r="CL388"/>
      <c r="CQ388"/>
      <c r="CV388"/>
    </row>
    <row r="389" spans="9:100" ht="51.6" customHeight="1" x14ac:dyDescent="0.3">
      <c r="I389"/>
      <c r="J389" s="69"/>
      <c r="O389" s="69"/>
      <c r="T389"/>
      <c r="Y389"/>
      <c r="AD389"/>
      <c r="AI389"/>
      <c r="AN389"/>
      <c r="AS389"/>
      <c r="AX389"/>
      <c r="BC389"/>
      <c r="BH389"/>
      <c r="BM389"/>
      <c r="BR389"/>
      <c r="BW389"/>
      <c r="CB389"/>
      <c r="CG389"/>
      <c r="CL389"/>
      <c r="CQ389"/>
      <c r="CV389"/>
    </row>
    <row r="390" spans="9:100" ht="51.6" customHeight="1" x14ac:dyDescent="0.3">
      <c r="I390"/>
      <c r="J390" s="69"/>
      <c r="O390" s="69"/>
      <c r="T390"/>
      <c r="Y390"/>
      <c r="AD390"/>
      <c r="AI390"/>
      <c r="AN390"/>
      <c r="AS390"/>
      <c r="AX390"/>
      <c r="BC390"/>
      <c r="BH390"/>
      <c r="BM390"/>
      <c r="BR390"/>
      <c r="BW390"/>
      <c r="CB390"/>
      <c r="CG390"/>
      <c r="CL390"/>
      <c r="CQ390"/>
      <c r="CV390"/>
    </row>
    <row r="391" spans="9:100" ht="51.6" customHeight="1" x14ac:dyDescent="0.3">
      <c r="I391"/>
      <c r="J391" s="69"/>
      <c r="O391" s="69"/>
      <c r="T391"/>
      <c r="Y391"/>
      <c r="AD391"/>
      <c r="AI391"/>
      <c r="AN391"/>
      <c r="AS391"/>
      <c r="AX391"/>
      <c r="BC391"/>
      <c r="BH391"/>
      <c r="BM391"/>
      <c r="BR391"/>
      <c r="BW391"/>
      <c r="CB391"/>
      <c r="CG391"/>
      <c r="CL391"/>
      <c r="CQ391"/>
      <c r="CV391"/>
    </row>
    <row r="392" spans="9:100" ht="51.6" customHeight="1" x14ac:dyDescent="0.3">
      <c r="I392"/>
      <c r="J392" s="69"/>
      <c r="O392" s="69"/>
      <c r="T392"/>
      <c r="Y392"/>
      <c r="AD392"/>
      <c r="AI392"/>
      <c r="AN392"/>
      <c r="AS392"/>
      <c r="AX392"/>
      <c r="BC392"/>
      <c r="BH392"/>
      <c r="BM392"/>
      <c r="BR392"/>
      <c r="BW392"/>
      <c r="CB392"/>
      <c r="CG392"/>
      <c r="CL392"/>
      <c r="CQ392"/>
      <c r="CV392"/>
    </row>
    <row r="393" spans="9:100" ht="51.6" customHeight="1" x14ac:dyDescent="0.3">
      <c r="I393"/>
      <c r="J393" s="69"/>
      <c r="O393" s="69"/>
      <c r="T393"/>
      <c r="Y393"/>
      <c r="AD393"/>
      <c r="AI393"/>
      <c r="AN393"/>
      <c r="AS393"/>
      <c r="AX393"/>
      <c r="BC393"/>
      <c r="BH393"/>
      <c r="BM393"/>
      <c r="BR393"/>
      <c r="BW393"/>
      <c r="CB393"/>
      <c r="CG393"/>
      <c r="CL393"/>
      <c r="CQ393"/>
      <c r="CV393"/>
    </row>
    <row r="394" spans="9:100" ht="51.6" customHeight="1" x14ac:dyDescent="0.3">
      <c r="I394"/>
      <c r="J394" s="69"/>
      <c r="O394" s="69"/>
      <c r="T394"/>
      <c r="Y394"/>
      <c r="AD394"/>
      <c r="AI394"/>
      <c r="AN394"/>
      <c r="AS394"/>
      <c r="AX394"/>
      <c r="BC394"/>
      <c r="BH394"/>
      <c r="BM394"/>
      <c r="BR394"/>
      <c r="BW394"/>
      <c r="CB394"/>
      <c r="CG394"/>
      <c r="CL394"/>
      <c r="CQ394"/>
      <c r="CV394"/>
    </row>
    <row r="395" spans="9:100" ht="51.6" customHeight="1" x14ac:dyDescent="0.3">
      <c r="I395"/>
      <c r="J395" s="69"/>
      <c r="O395" s="69"/>
      <c r="T395"/>
      <c r="Y395"/>
      <c r="AD395"/>
      <c r="AI395"/>
      <c r="AN395"/>
      <c r="AS395"/>
      <c r="AX395"/>
      <c r="BC395"/>
      <c r="BH395"/>
      <c r="BM395"/>
      <c r="BR395"/>
      <c r="BW395"/>
      <c r="CB395"/>
      <c r="CG395"/>
      <c r="CL395"/>
      <c r="CQ395"/>
      <c r="CV395"/>
    </row>
    <row r="396" spans="9:100" ht="51.6" customHeight="1" x14ac:dyDescent="0.3">
      <c r="I396"/>
      <c r="J396" s="69"/>
      <c r="O396" s="69"/>
      <c r="T396"/>
      <c r="Y396"/>
      <c r="AD396"/>
      <c r="AI396"/>
      <c r="AN396"/>
      <c r="AS396"/>
      <c r="AX396"/>
      <c r="BC396"/>
      <c r="BH396"/>
      <c r="BM396"/>
      <c r="BR396"/>
      <c r="BW396"/>
      <c r="CB396"/>
      <c r="CG396"/>
      <c r="CL396"/>
      <c r="CQ396"/>
      <c r="CV396"/>
    </row>
    <row r="397" spans="9:100" ht="51.6" customHeight="1" x14ac:dyDescent="0.3">
      <c r="I397"/>
      <c r="J397" s="69"/>
      <c r="O397" s="69"/>
      <c r="T397"/>
      <c r="Y397"/>
      <c r="AD397"/>
      <c r="AI397"/>
      <c r="AN397"/>
      <c r="AS397"/>
      <c r="AX397"/>
      <c r="BC397"/>
      <c r="BH397"/>
      <c r="BM397"/>
      <c r="BR397"/>
      <c r="BW397"/>
      <c r="CB397"/>
      <c r="CG397"/>
      <c r="CL397"/>
      <c r="CQ397"/>
      <c r="CV397"/>
    </row>
    <row r="398" spans="9:100" ht="51.6" customHeight="1" x14ac:dyDescent="0.3">
      <c r="I398"/>
      <c r="J398" s="69"/>
      <c r="O398" s="69"/>
      <c r="T398"/>
      <c r="Y398"/>
      <c r="AD398"/>
      <c r="AI398"/>
      <c r="AN398"/>
      <c r="AS398"/>
      <c r="AX398"/>
      <c r="BC398"/>
      <c r="BH398"/>
      <c r="BM398"/>
      <c r="BR398"/>
      <c r="BW398"/>
      <c r="CB398"/>
      <c r="CG398"/>
      <c r="CL398"/>
      <c r="CQ398"/>
      <c r="CV398"/>
    </row>
    <row r="399" spans="9:100" ht="51.6" customHeight="1" x14ac:dyDescent="0.3">
      <c r="I399"/>
      <c r="J399" s="69"/>
      <c r="O399" s="69"/>
      <c r="T399"/>
      <c r="Y399"/>
      <c r="AD399"/>
      <c r="AI399"/>
      <c r="AN399"/>
      <c r="AS399"/>
      <c r="AX399"/>
      <c r="BC399"/>
      <c r="BH399"/>
      <c r="BM399"/>
      <c r="BR399"/>
      <c r="BW399"/>
      <c r="CB399"/>
      <c r="CG399"/>
      <c r="CL399"/>
      <c r="CQ399"/>
      <c r="CV399"/>
    </row>
    <row r="400" spans="9:100" ht="51.6" customHeight="1" x14ac:dyDescent="0.3">
      <c r="I400"/>
      <c r="J400" s="69"/>
      <c r="O400" s="69"/>
      <c r="T400"/>
      <c r="Y400"/>
      <c r="AD400"/>
      <c r="AI400"/>
      <c r="AN400"/>
      <c r="AS400"/>
      <c r="AX400"/>
      <c r="BC400"/>
      <c r="BH400"/>
      <c r="BM400"/>
      <c r="BR400"/>
      <c r="BW400"/>
      <c r="CB400"/>
      <c r="CG400"/>
      <c r="CL400"/>
      <c r="CQ400"/>
      <c r="CV400"/>
    </row>
    <row r="401" spans="9:100" ht="51.6" customHeight="1" x14ac:dyDescent="0.3">
      <c r="I401"/>
      <c r="J401" s="69"/>
      <c r="O401" s="69"/>
      <c r="T401"/>
      <c r="Y401"/>
      <c r="AD401"/>
      <c r="AI401"/>
      <c r="AN401"/>
      <c r="AS401"/>
      <c r="AX401"/>
      <c r="BC401"/>
      <c r="BH401"/>
      <c r="BM401"/>
      <c r="BR401"/>
      <c r="BW401"/>
      <c r="CB401"/>
      <c r="CG401"/>
      <c r="CL401"/>
      <c r="CQ401"/>
      <c r="CV401"/>
    </row>
    <row r="402" spans="9:100" ht="51.6" customHeight="1" x14ac:dyDescent="0.3">
      <c r="I402"/>
      <c r="J402" s="69"/>
      <c r="O402" s="69"/>
      <c r="T402"/>
      <c r="Y402"/>
      <c r="AD402"/>
      <c r="AI402"/>
      <c r="AN402"/>
      <c r="AS402"/>
      <c r="AX402"/>
      <c r="BC402"/>
      <c r="BH402"/>
      <c r="BM402"/>
      <c r="BR402"/>
      <c r="BW402"/>
      <c r="CB402"/>
      <c r="CG402"/>
      <c r="CL402"/>
      <c r="CQ402"/>
      <c r="CV402"/>
    </row>
    <row r="403" spans="9:100" ht="51.6" customHeight="1" x14ac:dyDescent="0.3">
      <c r="I403"/>
      <c r="J403" s="69"/>
      <c r="O403" s="69"/>
      <c r="T403"/>
      <c r="Y403"/>
      <c r="AD403"/>
      <c r="AI403"/>
      <c r="AN403"/>
      <c r="AS403"/>
      <c r="AX403"/>
      <c r="BC403"/>
      <c r="BH403"/>
      <c r="BM403"/>
      <c r="BR403"/>
      <c r="BW403"/>
      <c r="CB403"/>
      <c r="CG403"/>
      <c r="CL403"/>
      <c r="CQ403"/>
      <c r="CV403"/>
    </row>
    <row r="404" spans="9:100" ht="51.6" customHeight="1" x14ac:dyDescent="0.3">
      <c r="I404"/>
      <c r="J404" s="69"/>
      <c r="O404" s="69"/>
      <c r="T404"/>
      <c r="Y404"/>
      <c r="AD404"/>
      <c r="AI404"/>
      <c r="AN404"/>
      <c r="AS404"/>
      <c r="AX404"/>
      <c r="BC404"/>
      <c r="BH404"/>
      <c r="BM404"/>
      <c r="BR404"/>
      <c r="BW404"/>
      <c r="CB404"/>
      <c r="CG404"/>
      <c r="CL404"/>
      <c r="CQ404"/>
      <c r="CV404"/>
    </row>
    <row r="405" spans="9:100" ht="51.6" customHeight="1" x14ac:dyDescent="0.3">
      <c r="I405"/>
      <c r="J405" s="69"/>
      <c r="O405" s="69"/>
      <c r="T405"/>
      <c r="Y405"/>
      <c r="AD405"/>
      <c r="AI405"/>
      <c r="AN405"/>
      <c r="AS405"/>
      <c r="AX405"/>
      <c r="BC405"/>
      <c r="BH405"/>
      <c r="BM405"/>
      <c r="BR405"/>
      <c r="BW405"/>
      <c r="CB405"/>
      <c r="CG405"/>
      <c r="CL405"/>
      <c r="CQ405"/>
      <c r="CV405"/>
    </row>
    <row r="406" spans="9:100" ht="51.6" customHeight="1" x14ac:dyDescent="0.3">
      <c r="I406"/>
      <c r="J406" s="69"/>
      <c r="O406" s="69"/>
      <c r="T406"/>
      <c r="Y406"/>
      <c r="AD406"/>
      <c r="AI406"/>
      <c r="AN406"/>
      <c r="AS406"/>
      <c r="AX406"/>
      <c r="BC406"/>
      <c r="BH406"/>
      <c r="BM406"/>
      <c r="BR406"/>
      <c r="BW406"/>
      <c r="CB406"/>
      <c r="CG406"/>
      <c r="CL406"/>
      <c r="CQ406"/>
      <c r="CV406"/>
    </row>
    <row r="407" spans="9:100" ht="51.6" customHeight="1" x14ac:dyDescent="0.3">
      <c r="I407"/>
      <c r="J407" s="69"/>
      <c r="O407" s="69"/>
      <c r="T407"/>
      <c r="Y407"/>
      <c r="AD407"/>
      <c r="AI407"/>
      <c r="AN407"/>
      <c r="AS407"/>
      <c r="AX407"/>
      <c r="BC407"/>
      <c r="BH407"/>
      <c r="BM407"/>
      <c r="BR407"/>
      <c r="BW407"/>
      <c r="CB407"/>
      <c r="CG407"/>
      <c r="CL407"/>
      <c r="CQ407"/>
      <c r="CV407"/>
    </row>
    <row r="408" spans="9:100" ht="51.6" customHeight="1" x14ac:dyDescent="0.3">
      <c r="I408"/>
      <c r="J408" s="69"/>
      <c r="O408" s="69"/>
      <c r="T408"/>
      <c r="Y408"/>
      <c r="AD408"/>
      <c r="AI408"/>
      <c r="AN408"/>
      <c r="AS408"/>
      <c r="AX408"/>
      <c r="BC408"/>
      <c r="BH408"/>
      <c r="BM408"/>
      <c r="BR408"/>
      <c r="BW408"/>
      <c r="CB408"/>
      <c r="CG408"/>
      <c r="CL408"/>
      <c r="CQ408"/>
      <c r="CV408"/>
    </row>
    <row r="409" spans="9:100" ht="51.6" customHeight="1" x14ac:dyDescent="0.3">
      <c r="I409"/>
      <c r="J409" s="69"/>
      <c r="O409" s="69"/>
      <c r="T409"/>
      <c r="Y409"/>
      <c r="AD409"/>
      <c r="AI409"/>
      <c r="AN409"/>
      <c r="AS409"/>
      <c r="AX409"/>
      <c r="BC409"/>
      <c r="BH409"/>
      <c r="BM409"/>
      <c r="BR409"/>
      <c r="BW409"/>
      <c r="CB409"/>
      <c r="CG409"/>
      <c r="CL409"/>
      <c r="CQ409"/>
      <c r="CV409"/>
    </row>
    <row r="410" spans="9:100" ht="51.6" customHeight="1" x14ac:dyDescent="0.3">
      <c r="I410"/>
      <c r="J410" s="69"/>
      <c r="O410" s="69"/>
      <c r="T410"/>
      <c r="Y410"/>
      <c r="AD410"/>
      <c r="AI410"/>
      <c r="AN410"/>
      <c r="AS410"/>
      <c r="AX410"/>
      <c r="BC410"/>
      <c r="BH410"/>
      <c r="BM410"/>
      <c r="BR410"/>
      <c r="BW410"/>
      <c r="CB410"/>
      <c r="CG410"/>
      <c r="CL410"/>
      <c r="CQ410"/>
      <c r="CV410"/>
    </row>
    <row r="411" spans="9:100" ht="51.6" customHeight="1" x14ac:dyDescent="0.3">
      <c r="I411"/>
      <c r="J411" s="69"/>
      <c r="O411" s="69"/>
      <c r="T411"/>
      <c r="Y411"/>
      <c r="AD411"/>
      <c r="AI411"/>
      <c r="AN411"/>
      <c r="AS411"/>
      <c r="AX411"/>
      <c r="BC411"/>
      <c r="BH411"/>
      <c r="BM411"/>
      <c r="BR411"/>
      <c r="BW411"/>
      <c r="CB411"/>
      <c r="CG411"/>
      <c r="CL411"/>
      <c r="CQ411"/>
      <c r="CV411"/>
    </row>
    <row r="412" spans="9:100" ht="51.6" customHeight="1" x14ac:dyDescent="0.3">
      <c r="I412"/>
      <c r="J412" s="69"/>
      <c r="O412" s="69"/>
      <c r="T412"/>
      <c r="Y412"/>
      <c r="AD412"/>
      <c r="AI412"/>
      <c r="AN412"/>
      <c r="AS412"/>
      <c r="AX412"/>
      <c r="BC412"/>
      <c r="BH412"/>
      <c r="BM412"/>
      <c r="BR412"/>
      <c r="BW412"/>
      <c r="CB412"/>
      <c r="CG412"/>
      <c r="CL412"/>
      <c r="CQ412"/>
      <c r="CV412"/>
    </row>
    <row r="413" spans="9:100" ht="51.6" customHeight="1" x14ac:dyDescent="0.3">
      <c r="I413"/>
      <c r="J413" s="69"/>
      <c r="O413" s="69"/>
      <c r="T413"/>
      <c r="Y413"/>
      <c r="AD413"/>
      <c r="AI413"/>
      <c r="AN413"/>
      <c r="AS413"/>
      <c r="AX413"/>
      <c r="BC413"/>
      <c r="BH413"/>
      <c r="BM413"/>
      <c r="BR413"/>
      <c r="BW413"/>
      <c r="CB413"/>
      <c r="CG413"/>
      <c r="CL413"/>
      <c r="CQ413"/>
      <c r="CV413"/>
    </row>
    <row r="414" spans="9:100" ht="51.6" customHeight="1" x14ac:dyDescent="0.3">
      <c r="I414"/>
      <c r="J414" s="69"/>
      <c r="O414" s="69"/>
      <c r="T414"/>
      <c r="Y414"/>
      <c r="AD414"/>
      <c r="AI414"/>
      <c r="AN414"/>
      <c r="AS414"/>
      <c r="AX414"/>
      <c r="BC414"/>
      <c r="BH414"/>
      <c r="BM414"/>
      <c r="BR414"/>
      <c r="BW414"/>
      <c r="CB414"/>
      <c r="CG414"/>
      <c r="CL414"/>
      <c r="CQ414"/>
      <c r="CV414"/>
    </row>
    <row r="415" spans="9:100" ht="51.6" customHeight="1" x14ac:dyDescent="0.3">
      <c r="I415"/>
      <c r="J415" s="69"/>
      <c r="O415" s="69"/>
      <c r="T415"/>
      <c r="Y415"/>
      <c r="AD415"/>
      <c r="AI415"/>
      <c r="AN415"/>
      <c r="AS415"/>
      <c r="AX415"/>
      <c r="BC415"/>
      <c r="BH415"/>
      <c r="BM415"/>
      <c r="BR415"/>
      <c r="BW415"/>
      <c r="CB415"/>
      <c r="CG415"/>
      <c r="CL415"/>
      <c r="CQ415"/>
      <c r="CV415"/>
    </row>
    <row r="416" spans="9:100" ht="51.6" customHeight="1" x14ac:dyDescent="0.3">
      <c r="I416"/>
      <c r="J416" s="69"/>
      <c r="O416" s="69"/>
      <c r="T416"/>
      <c r="Y416"/>
      <c r="AD416"/>
      <c r="AI416"/>
      <c r="AN416"/>
      <c r="AS416"/>
      <c r="AX416"/>
      <c r="BC416"/>
      <c r="BH416"/>
      <c r="BM416"/>
      <c r="BR416"/>
      <c r="BW416"/>
      <c r="CB416"/>
      <c r="CG416"/>
      <c r="CL416"/>
      <c r="CQ416"/>
      <c r="CV416"/>
    </row>
    <row r="417" spans="9:100" ht="51.6" customHeight="1" x14ac:dyDescent="0.3">
      <c r="I417"/>
      <c r="J417" s="69"/>
      <c r="O417" s="69"/>
      <c r="T417"/>
      <c r="Y417"/>
      <c r="AD417"/>
      <c r="AI417"/>
      <c r="AN417"/>
      <c r="AS417"/>
      <c r="AX417"/>
      <c r="BC417"/>
      <c r="BH417"/>
      <c r="BM417"/>
      <c r="BR417"/>
      <c r="BW417"/>
      <c r="CB417"/>
      <c r="CG417"/>
      <c r="CL417"/>
      <c r="CQ417"/>
      <c r="CV417"/>
    </row>
    <row r="418" spans="9:100" ht="51.6" customHeight="1" x14ac:dyDescent="0.3">
      <c r="I418"/>
      <c r="J418" s="69"/>
      <c r="O418" s="69"/>
      <c r="T418"/>
      <c r="Y418"/>
      <c r="AD418"/>
      <c r="AI418"/>
      <c r="AN418"/>
      <c r="AS418"/>
      <c r="AX418"/>
      <c r="BC418"/>
      <c r="BH418"/>
      <c r="BM418"/>
      <c r="BR418"/>
      <c r="BW418"/>
      <c r="CB418"/>
      <c r="CG418"/>
      <c r="CL418"/>
      <c r="CQ418"/>
      <c r="CV418"/>
    </row>
    <row r="419" spans="9:100" ht="51.6" customHeight="1" x14ac:dyDescent="0.3">
      <c r="I419"/>
      <c r="J419" s="69"/>
      <c r="O419" s="69"/>
      <c r="T419"/>
      <c r="Y419"/>
      <c r="AD419"/>
      <c r="AI419"/>
      <c r="AN419"/>
      <c r="AS419"/>
      <c r="AX419"/>
      <c r="BC419"/>
      <c r="BH419"/>
      <c r="BM419"/>
      <c r="BR419"/>
      <c r="BW419"/>
      <c r="CB419"/>
      <c r="CG419"/>
      <c r="CL419"/>
      <c r="CQ419"/>
      <c r="CV419"/>
    </row>
    <row r="420" spans="9:100" ht="51.6" customHeight="1" x14ac:dyDescent="0.3">
      <c r="I420"/>
      <c r="J420" s="69"/>
      <c r="O420" s="69"/>
      <c r="T420"/>
      <c r="Y420"/>
      <c r="AD420"/>
      <c r="AI420"/>
      <c r="AN420"/>
      <c r="AS420"/>
      <c r="AX420"/>
      <c r="BC420"/>
      <c r="BH420"/>
      <c r="BM420"/>
      <c r="BR420"/>
      <c r="BW420"/>
      <c r="CB420"/>
      <c r="CG420"/>
      <c r="CL420"/>
      <c r="CQ420"/>
      <c r="CV420"/>
    </row>
    <row r="421" spans="9:100" ht="51.6" customHeight="1" x14ac:dyDescent="0.3">
      <c r="I421"/>
      <c r="J421" s="69"/>
      <c r="O421" s="69"/>
      <c r="T421"/>
      <c r="Y421"/>
      <c r="AD421"/>
      <c r="AI421"/>
      <c r="AN421"/>
      <c r="AS421"/>
      <c r="AX421"/>
      <c r="BC421"/>
      <c r="BH421"/>
      <c r="BM421"/>
      <c r="BR421"/>
      <c r="BW421"/>
      <c r="CB421"/>
      <c r="CG421"/>
      <c r="CL421"/>
      <c r="CQ421"/>
      <c r="CV421"/>
    </row>
    <row r="422" spans="9:100" ht="51.6" customHeight="1" x14ac:dyDescent="0.3">
      <c r="I422"/>
      <c r="J422" s="69"/>
      <c r="O422" s="69"/>
      <c r="T422"/>
      <c r="Y422"/>
      <c r="AD422"/>
      <c r="AI422"/>
      <c r="AN422"/>
      <c r="AS422"/>
      <c r="AX422"/>
      <c r="BC422"/>
      <c r="BH422"/>
      <c r="BM422"/>
      <c r="BR422"/>
      <c r="BW422"/>
      <c r="CB422"/>
      <c r="CG422"/>
      <c r="CL422"/>
      <c r="CQ422"/>
      <c r="CV422"/>
    </row>
    <row r="423" spans="9:100" ht="51.6" customHeight="1" x14ac:dyDescent="0.3">
      <c r="I423"/>
      <c r="J423" s="69"/>
      <c r="O423" s="69"/>
      <c r="T423"/>
      <c r="Y423"/>
      <c r="AD423"/>
      <c r="AI423"/>
      <c r="AN423"/>
      <c r="AS423"/>
      <c r="AX423"/>
      <c r="BC423"/>
      <c r="BH423"/>
      <c r="BM423"/>
      <c r="BR423"/>
      <c r="BW423"/>
      <c r="CB423"/>
      <c r="CG423"/>
      <c r="CL423"/>
      <c r="CQ423"/>
      <c r="CV423"/>
    </row>
    <row r="424" spans="9:100" ht="51.6" customHeight="1" x14ac:dyDescent="0.3">
      <c r="I424"/>
      <c r="J424" s="69"/>
      <c r="O424" s="69"/>
      <c r="T424"/>
      <c r="Y424"/>
      <c r="AD424"/>
      <c r="AI424"/>
      <c r="AN424"/>
      <c r="AS424"/>
      <c r="AX424"/>
      <c r="BC424"/>
      <c r="BH424"/>
      <c r="BM424"/>
      <c r="BR424"/>
      <c r="BW424"/>
      <c r="CB424"/>
      <c r="CG424"/>
      <c r="CL424"/>
      <c r="CQ424"/>
      <c r="CV424"/>
    </row>
    <row r="425" spans="9:100" ht="51.6" customHeight="1" x14ac:dyDescent="0.3">
      <c r="I425"/>
      <c r="J425" s="69"/>
      <c r="O425" s="69"/>
      <c r="T425"/>
      <c r="Y425"/>
      <c r="AD425"/>
      <c r="AI425"/>
      <c r="AN425"/>
      <c r="AS425"/>
      <c r="AX425"/>
      <c r="BC425"/>
      <c r="BH425"/>
      <c r="BM425"/>
      <c r="BR425"/>
      <c r="BW425"/>
      <c r="CB425"/>
      <c r="CG425"/>
      <c r="CL425"/>
      <c r="CQ425"/>
      <c r="CV425"/>
    </row>
    <row r="426" spans="9:100" ht="51.6" customHeight="1" x14ac:dyDescent="0.3">
      <c r="I426"/>
      <c r="J426" s="69"/>
      <c r="O426" s="69"/>
      <c r="T426"/>
      <c r="Y426"/>
      <c r="AD426"/>
      <c r="AI426"/>
      <c r="AN426"/>
      <c r="AS426"/>
      <c r="AX426"/>
      <c r="BC426"/>
      <c r="BH426"/>
      <c r="BM426"/>
      <c r="BR426"/>
      <c r="BW426"/>
      <c r="CB426"/>
      <c r="CG426"/>
      <c r="CL426"/>
      <c r="CQ426"/>
      <c r="CV426"/>
    </row>
    <row r="427" spans="9:100" ht="51.6" customHeight="1" x14ac:dyDescent="0.3">
      <c r="I427"/>
      <c r="J427" s="69"/>
      <c r="O427" s="69"/>
      <c r="T427"/>
      <c r="Y427"/>
      <c r="AD427"/>
      <c r="AI427"/>
      <c r="AN427"/>
      <c r="AS427"/>
      <c r="AX427"/>
      <c r="BC427"/>
      <c r="BH427"/>
      <c r="BM427"/>
      <c r="BR427"/>
      <c r="BW427"/>
      <c r="CB427"/>
      <c r="CG427"/>
      <c r="CL427"/>
      <c r="CQ427"/>
      <c r="CV427"/>
    </row>
    <row r="428" spans="9:100" ht="51.6" customHeight="1" x14ac:dyDescent="0.3">
      <c r="I428"/>
      <c r="J428" s="69"/>
      <c r="O428" s="69"/>
      <c r="T428"/>
      <c r="Y428"/>
      <c r="AD428"/>
      <c r="AI428"/>
      <c r="AN428"/>
      <c r="AS428"/>
      <c r="AX428"/>
      <c r="BC428"/>
      <c r="BH428"/>
      <c r="BM428"/>
      <c r="BR428"/>
      <c r="BW428"/>
      <c r="CB428"/>
      <c r="CG428"/>
      <c r="CL428"/>
      <c r="CQ428"/>
      <c r="CV428"/>
    </row>
    <row r="429" spans="9:100" ht="51.6" customHeight="1" x14ac:dyDescent="0.3">
      <c r="I429"/>
      <c r="J429" s="69"/>
      <c r="O429" s="69"/>
      <c r="T429"/>
      <c r="Y429"/>
      <c r="AD429"/>
      <c r="AI429"/>
      <c r="AN429"/>
      <c r="AS429"/>
      <c r="AX429"/>
      <c r="BC429"/>
      <c r="BH429"/>
      <c r="BM429"/>
      <c r="BR429"/>
      <c r="BW429"/>
      <c r="CB429"/>
      <c r="CG429"/>
      <c r="CL429"/>
      <c r="CQ429"/>
      <c r="CV429"/>
    </row>
    <row r="430" spans="9:100" ht="51.6" customHeight="1" x14ac:dyDescent="0.3">
      <c r="I430"/>
      <c r="J430" s="69"/>
      <c r="O430" s="69"/>
      <c r="T430"/>
      <c r="Y430"/>
      <c r="AD430"/>
      <c r="AI430"/>
      <c r="AN430"/>
      <c r="AS430"/>
      <c r="AX430"/>
      <c r="BC430"/>
      <c r="BH430"/>
      <c r="BM430"/>
      <c r="BR430"/>
      <c r="BW430"/>
      <c r="CB430"/>
      <c r="CG430"/>
      <c r="CL430"/>
      <c r="CQ430"/>
      <c r="CV430"/>
    </row>
    <row r="431" spans="9:100" ht="51.6" customHeight="1" x14ac:dyDescent="0.3">
      <c r="I431"/>
      <c r="J431" s="69"/>
      <c r="O431" s="69"/>
      <c r="T431"/>
      <c r="Y431"/>
      <c r="AD431"/>
      <c r="AI431"/>
      <c r="AN431"/>
      <c r="AS431"/>
      <c r="AX431"/>
      <c r="BC431"/>
      <c r="BH431"/>
      <c r="BM431"/>
      <c r="BR431"/>
      <c r="BW431"/>
      <c r="CB431"/>
      <c r="CG431"/>
      <c r="CL431"/>
      <c r="CQ431"/>
      <c r="CV431"/>
    </row>
    <row r="432" spans="9:100" ht="51.6" customHeight="1" x14ac:dyDescent="0.3">
      <c r="I432"/>
      <c r="J432" s="69"/>
      <c r="O432" s="69"/>
      <c r="T432"/>
      <c r="Y432"/>
      <c r="AD432"/>
      <c r="AI432"/>
      <c r="AN432"/>
      <c r="AS432"/>
      <c r="AX432"/>
      <c r="BC432"/>
      <c r="BH432"/>
      <c r="BM432"/>
      <c r="BR432"/>
      <c r="BW432"/>
      <c r="CB432"/>
      <c r="CG432"/>
      <c r="CL432"/>
      <c r="CQ432"/>
      <c r="CV432"/>
    </row>
    <row r="433" spans="9:100" ht="51.6" customHeight="1" x14ac:dyDescent="0.3">
      <c r="I433"/>
      <c r="J433" s="69"/>
      <c r="O433" s="69"/>
      <c r="T433"/>
      <c r="Y433"/>
      <c r="AD433"/>
      <c r="AI433"/>
      <c r="AN433"/>
      <c r="AS433"/>
      <c r="AX433"/>
      <c r="BC433"/>
      <c r="BH433"/>
      <c r="BM433"/>
      <c r="BR433"/>
      <c r="BW433"/>
      <c r="CB433"/>
      <c r="CG433"/>
      <c r="CL433"/>
      <c r="CQ433"/>
      <c r="CV433"/>
    </row>
    <row r="434" spans="9:100" ht="51.6" customHeight="1" x14ac:dyDescent="0.3">
      <c r="I434"/>
      <c r="J434" s="69"/>
      <c r="O434" s="69"/>
      <c r="T434"/>
      <c r="Y434"/>
      <c r="AD434"/>
      <c r="AI434"/>
      <c r="AN434"/>
      <c r="AS434"/>
      <c r="AX434"/>
      <c r="BC434"/>
      <c r="BH434"/>
      <c r="BM434"/>
      <c r="BR434"/>
      <c r="BW434"/>
      <c r="CB434"/>
      <c r="CG434"/>
      <c r="CL434"/>
      <c r="CQ434"/>
      <c r="CV434"/>
    </row>
    <row r="435" spans="9:100" ht="51.6" customHeight="1" x14ac:dyDescent="0.3">
      <c r="I435"/>
      <c r="J435" s="69"/>
      <c r="O435" s="69"/>
      <c r="T435"/>
      <c r="Y435"/>
      <c r="AD435"/>
      <c r="AI435"/>
      <c r="AN435"/>
      <c r="AS435"/>
      <c r="AX435"/>
      <c r="BC435"/>
      <c r="BH435"/>
      <c r="BM435"/>
      <c r="BR435"/>
      <c r="BW435"/>
      <c r="CB435"/>
      <c r="CG435"/>
      <c r="CL435"/>
      <c r="CQ435"/>
      <c r="CV435"/>
    </row>
    <row r="436" spans="9:100" ht="51.6" customHeight="1" x14ac:dyDescent="0.3">
      <c r="I436"/>
      <c r="J436" s="69"/>
      <c r="O436" s="69"/>
      <c r="T436"/>
      <c r="Y436"/>
      <c r="AD436"/>
      <c r="AI436"/>
      <c r="AN436"/>
      <c r="AS436"/>
      <c r="AX436"/>
      <c r="BC436"/>
      <c r="BH436"/>
      <c r="BM436"/>
      <c r="BR436"/>
      <c r="BW436"/>
      <c r="CB436"/>
      <c r="CG436"/>
      <c r="CL436"/>
      <c r="CQ436"/>
      <c r="CV436"/>
    </row>
    <row r="437" spans="9:100" ht="51.6" customHeight="1" x14ac:dyDescent="0.3">
      <c r="I437"/>
      <c r="J437" s="69"/>
      <c r="O437" s="69"/>
      <c r="T437"/>
      <c r="Y437"/>
      <c r="AD437"/>
      <c r="AI437"/>
      <c r="AN437"/>
      <c r="AS437"/>
      <c r="AX437"/>
      <c r="BC437"/>
      <c r="BH437"/>
      <c r="BM437"/>
      <c r="BR437"/>
      <c r="BW437"/>
      <c r="CB437"/>
      <c r="CG437"/>
      <c r="CL437"/>
      <c r="CQ437"/>
      <c r="CV437"/>
    </row>
    <row r="438" spans="9:100" ht="51.6" customHeight="1" x14ac:dyDescent="0.3">
      <c r="I438"/>
      <c r="J438" s="69"/>
      <c r="O438" s="69"/>
      <c r="T438"/>
      <c r="Y438"/>
      <c r="AD438"/>
      <c r="AI438"/>
      <c r="AN438"/>
      <c r="AS438"/>
      <c r="AX438"/>
      <c r="BC438"/>
      <c r="BH438"/>
      <c r="BM438"/>
      <c r="BR438"/>
      <c r="BW438"/>
      <c r="CB438"/>
      <c r="CG438"/>
      <c r="CL438"/>
      <c r="CQ438"/>
      <c r="CV438"/>
    </row>
    <row r="439" spans="9:100" ht="51.6" customHeight="1" x14ac:dyDescent="0.3">
      <c r="I439"/>
      <c r="J439" s="69"/>
      <c r="O439" s="69"/>
      <c r="T439"/>
      <c r="Y439"/>
      <c r="AD439"/>
      <c r="AI439"/>
      <c r="AN439"/>
      <c r="AS439"/>
      <c r="AX439"/>
      <c r="BC439"/>
      <c r="BH439"/>
      <c r="BM439"/>
      <c r="BR439"/>
      <c r="BW439"/>
      <c r="CB439"/>
      <c r="CG439"/>
      <c r="CL439"/>
      <c r="CQ439"/>
      <c r="CV439"/>
    </row>
    <row r="440" spans="9:100" ht="51.6" customHeight="1" x14ac:dyDescent="0.3">
      <c r="I440"/>
      <c r="J440" s="69"/>
      <c r="O440" s="69"/>
      <c r="T440"/>
      <c r="Y440"/>
      <c r="AD440"/>
      <c r="AI440"/>
      <c r="AN440"/>
      <c r="AS440"/>
      <c r="AX440"/>
      <c r="BC440"/>
      <c r="BH440"/>
      <c r="BM440"/>
      <c r="BR440"/>
      <c r="BW440"/>
      <c r="CB440"/>
      <c r="CG440"/>
      <c r="CL440"/>
      <c r="CQ440"/>
      <c r="CV440"/>
    </row>
    <row r="441" spans="9:100" ht="51.6" customHeight="1" x14ac:dyDescent="0.3">
      <c r="I441"/>
      <c r="J441" s="69"/>
      <c r="O441" s="69"/>
      <c r="T441"/>
      <c r="Y441"/>
      <c r="AD441"/>
      <c r="AI441"/>
      <c r="AN441"/>
      <c r="AS441"/>
      <c r="AX441"/>
      <c r="BC441"/>
      <c r="BH441"/>
      <c r="BM441"/>
      <c r="BR441"/>
      <c r="BW441"/>
      <c r="CB441"/>
      <c r="CG441"/>
      <c r="CL441"/>
      <c r="CQ441"/>
      <c r="CV441"/>
    </row>
    <row r="442" spans="9:100" ht="51.6" customHeight="1" x14ac:dyDescent="0.3">
      <c r="I442"/>
      <c r="J442" s="69"/>
      <c r="O442" s="69"/>
      <c r="T442"/>
      <c r="Y442"/>
      <c r="AD442"/>
      <c r="AI442"/>
      <c r="AN442"/>
      <c r="AS442"/>
      <c r="AX442"/>
      <c r="BC442"/>
      <c r="BH442"/>
      <c r="BM442"/>
      <c r="BR442"/>
      <c r="BW442"/>
      <c r="CB442"/>
      <c r="CG442"/>
      <c r="CL442"/>
      <c r="CQ442"/>
      <c r="CV442"/>
    </row>
    <row r="443" spans="9:100" ht="51.6" customHeight="1" x14ac:dyDescent="0.3">
      <c r="I443"/>
      <c r="J443" s="69"/>
      <c r="O443" s="69"/>
      <c r="T443"/>
      <c r="Y443"/>
      <c r="AD443"/>
      <c r="AI443"/>
      <c r="AN443"/>
      <c r="AS443"/>
      <c r="AX443"/>
      <c r="BC443"/>
      <c r="BH443"/>
      <c r="BM443"/>
      <c r="BR443"/>
      <c r="BW443"/>
      <c r="CB443"/>
      <c r="CG443"/>
      <c r="CL443"/>
      <c r="CQ443"/>
      <c r="CV443"/>
    </row>
    <row r="444" spans="9:100" ht="51.6" customHeight="1" x14ac:dyDescent="0.3">
      <c r="I444"/>
      <c r="J444" s="69"/>
      <c r="O444" s="69"/>
      <c r="T444"/>
      <c r="Y444"/>
      <c r="AD444"/>
      <c r="AI444"/>
      <c r="AN444"/>
      <c r="AS444"/>
      <c r="AX444"/>
      <c r="BC444"/>
      <c r="BH444"/>
      <c r="BM444"/>
      <c r="BR444"/>
      <c r="BW444"/>
      <c r="CB444"/>
      <c r="CG444"/>
      <c r="CL444"/>
      <c r="CQ444"/>
      <c r="CV444"/>
    </row>
    <row r="445" spans="9:100" ht="51.6" customHeight="1" x14ac:dyDescent="0.3">
      <c r="I445"/>
      <c r="J445" s="69"/>
      <c r="O445" s="69"/>
      <c r="T445"/>
      <c r="Y445"/>
      <c r="AD445"/>
      <c r="AI445"/>
      <c r="AN445"/>
      <c r="AS445"/>
      <c r="AX445"/>
      <c r="BC445"/>
      <c r="BH445"/>
      <c r="BM445"/>
      <c r="BR445"/>
      <c r="BW445"/>
      <c r="CB445"/>
      <c r="CG445"/>
      <c r="CL445"/>
      <c r="CQ445"/>
      <c r="CV445"/>
    </row>
    <row r="446" spans="9:100" ht="51.6" customHeight="1" x14ac:dyDescent="0.3">
      <c r="I446"/>
      <c r="J446" s="69"/>
      <c r="O446" s="69"/>
      <c r="T446"/>
      <c r="Y446"/>
      <c r="AD446"/>
      <c r="AI446"/>
      <c r="AN446"/>
      <c r="AS446"/>
      <c r="AX446"/>
      <c r="BC446"/>
      <c r="BH446"/>
      <c r="BM446"/>
      <c r="BR446"/>
      <c r="BW446"/>
      <c r="CB446"/>
      <c r="CG446"/>
      <c r="CL446"/>
      <c r="CQ446"/>
      <c r="CV446"/>
    </row>
    <row r="447" spans="9:100" ht="51.6" customHeight="1" x14ac:dyDescent="0.3">
      <c r="I447"/>
      <c r="J447" s="69"/>
      <c r="O447" s="69"/>
      <c r="T447"/>
      <c r="Y447"/>
      <c r="AD447"/>
      <c r="AI447"/>
      <c r="AN447"/>
      <c r="AS447"/>
      <c r="AX447"/>
      <c r="BC447"/>
      <c r="BH447"/>
      <c r="BM447"/>
      <c r="BR447"/>
      <c r="BW447"/>
      <c r="CB447"/>
      <c r="CG447"/>
      <c r="CL447"/>
      <c r="CQ447"/>
      <c r="CV447"/>
    </row>
    <row r="448" spans="9:100" ht="51.6" customHeight="1" x14ac:dyDescent="0.3">
      <c r="I448"/>
      <c r="J448" s="69"/>
      <c r="O448" s="69"/>
      <c r="T448"/>
      <c r="Y448"/>
      <c r="AD448"/>
      <c r="AI448"/>
      <c r="AN448"/>
      <c r="AS448"/>
      <c r="AX448"/>
      <c r="BC448"/>
      <c r="BH448"/>
      <c r="BM448"/>
      <c r="BR448"/>
      <c r="BW448"/>
      <c r="CB448"/>
      <c r="CG448"/>
      <c r="CL448"/>
      <c r="CQ448"/>
      <c r="CV448"/>
    </row>
    <row r="449" spans="9:100" ht="51.6" customHeight="1" x14ac:dyDescent="0.3">
      <c r="I449"/>
      <c r="J449" s="69"/>
      <c r="O449" s="69"/>
      <c r="T449"/>
      <c r="Y449"/>
      <c r="AD449"/>
      <c r="AI449"/>
      <c r="AN449"/>
      <c r="AS449"/>
      <c r="AX449"/>
      <c r="BC449"/>
      <c r="BH449"/>
      <c r="BM449"/>
      <c r="BR449"/>
      <c r="BW449"/>
      <c r="CB449"/>
      <c r="CG449"/>
      <c r="CL449"/>
      <c r="CQ449"/>
      <c r="CV449"/>
    </row>
    <row r="450" spans="9:100" ht="51.6" customHeight="1" x14ac:dyDescent="0.3">
      <c r="I450"/>
      <c r="J450" s="69"/>
      <c r="O450" s="69"/>
      <c r="T450"/>
      <c r="Y450"/>
      <c r="AD450"/>
      <c r="AI450"/>
      <c r="AN450"/>
      <c r="AS450"/>
      <c r="AX450"/>
      <c r="BC450"/>
      <c r="BH450"/>
      <c r="BM450"/>
      <c r="BR450"/>
      <c r="BW450"/>
      <c r="CB450"/>
      <c r="CG450"/>
      <c r="CL450"/>
      <c r="CQ450"/>
      <c r="CV450"/>
    </row>
    <row r="451" spans="9:100" ht="51.6" customHeight="1" x14ac:dyDescent="0.3">
      <c r="I451"/>
      <c r="J451" s="69"/>
      <c r="O451" s="69"/>
      <c r="T451"/>
      <c r="Y451"/>
      <c r="AD451"/>
      <c r="AI451"/>
      <c r="AN451"/>
      <c r="AS451"/>
      <c r="AX451"/>
      <c r="BC451"/>
      <c r="BH451"/>
      <c r="BM451"/>
      <c r="BR451"/>
      <c r="BW451"/>
      <c r="CB451"/>
      <c r="CG451"/>
      <c r="CL451"/>
      <c r="CQ451"/>
      <c r="CV451"/>
    </row>
    <row r="452" spans="9:100" ht="51.6" customHeight="1" x14ac:dyDescent="0.3">
      <c r="I452"/>
      <c r="J452" s="69"/>
      <c r="O452" s="69"/>
      <c r="T452"/>
      <c r="Y452"/>
      <c r="AD452"/>
      <c r="AI452"/>
      <c r="AN452"/>
      <c r="AS452"/>
      <c r="AX452"/>
      <c r="BC452"/>
      <c r="BH452"/>
      <c r="BM452"/>
      <c r="BR452"/>
      <c r="BW452"/>
      <c r="CB452"/>
      <c r="CG452"/>
      <c r="CL452"/>
      <c r="CQ452"/>
      <c r="CV452"/>
    </row>
    <row r="453" spans="9:100" ht="51.6" customHeight="1" x14ac:dyDescent="0.3">
      <c r="I453"/>
      <c r="J453" s="69"/>
      <c r="O453" s="69"/>
      <c r="T453"/>
      <c r="Y453"/>
      <c r="AD453"/>
      <c r="AI453"/>
      <c r="AN453"/>
      <c r="AS453"/>
      <c r="AX453"/>
      <c r="BC453"/>
      <c r="BH453"/>
      <c r="BM453"/>
      <c r="BR453"/>
      <c r="BW453"/>
      <c r="CB453"/>
      <c r="CG453"/>
      <c r="CL453"/>
      <c r="CQ453"/>
      <c r="CV453"/>
    </row>
    <row r="454" spans="9:100" ht="51.6" customHeight="1" x14ac:dyDescent="0.3">
      <c r="I454"/>
      <c r="J454" s="69"/>
      <c r="O454" s="69"/>
      <c r="T454"/>
      <c r="Y454"/>
      <c r="AD454"/>
      <c r="AI454"/>
      <c r="AN454"/>
      <c r="AS454"/>
      <c r="AX454"/>
      <c r="BC454"/>
      <c r="BH454"/>
      <c r="BM454"/>
      <c r="BR454"/>
      <c r="BW454"/>
      <c r="CB454"/>
      <c r="CG454"/>
      <c r="CL454"/>
      <c r="CQ454"/>
      <c r="CV454"/>
    </row>
    <row r="455" spans="9:100" ht="51.6" customHeight="1" x14ac:dyDescent="0.3">
      <c r="I455"/>
      <c r="J455" s="69"/>
      <c r="O455" s="69"/>
      <c r="T455"/>
      <c r="Y455"/>
      <c r="AD455"/>
      <c r="AI455"/>
      <c r="AN455"/>
      <c r="AS455"/>
      <c r="AX455"/>
      <c r="BC455"/>
      <c r="BH455"/>
      <c r="BM455"/>
      <c r="BR455"/>
      <c r="BW455"/>
      <c r="CB455"/>
      <c r="CG455"/>
      <c r="CL455"/>
      <c r="CQ455"/>
      <c r="CV455"/>
    </row>
    <row r="456" spans="9:100" ht="51.6" customHeight="1" x14ac:dyDescent="0.3">
      <c r="I456"/>
      <c r="J456" s="69"/>
      <c r="O456" s="69"/>
      <c r="T456"/>
      <c r="Y456"/>
      <c r="AD456"/>
      <c r="AI456"/>
      <c r="AN456"/>
      <c r="AS456"/>
      <c r="AX456"/>
      <c r="BC456"/>
      <c r="BH456"/>
      <c r="BM456"/>
      <c r="BR456"/>
      <c r="BW456"/>
      <c r="CB456"/>
      <c r="CG456"/>
      <c r="CL456"/>
      <c r="CQ456"/>
      <c r="CV456"/>
    </row>
    <row r="457" spans="9:100" ht="51.6" customHeight="1" x14ac:dyDescent="0.3">
      <c r="I457"/>
      <c r="J457" s="69"/>
      <c r="O457" s="69"/>
      <c r="T457"/>
      <c r="Y457"/>
      <c r="AD457"/>
      <c r="AI457"/>
      <c r="AN457"/>
      <c r="AS457"/>
      <c r="AX457"/>
      <c r="BC457"/>
      <c r="BH457"/>
      <c r="BM457"/>
      <c r="BR457"/>
      <c r="BW457"/>
      <c r="CB457"/>
      <c r="CG457"/>
      <c r="CL457"/>
      <c r="CQ457"/>
      <c r="CV457"/>
    </row>
    <row r="458" spans="9:100" ht="51.6" customHeight="1" x14ac:dyDescent="0.3">
      <c r="I458"/>
      <c r="J458" s="69"/>
      <c r="O458" s="69"/>
      <c r="T458"/>
      <c r="Y458"/>
      <c r="AD458"/>
      <c r="AI458"/>
      <c r="AN458"/>
      <c r="AS458"/>
      <c r="AX458"/>
      <c r="BC458"/>
      <c r="BH458"/>
      <c r="BM458"/>
      <c r="BR458"/>
      <c r="BW458"/>
      <c r="CB458"/>
      <c r="CG458"/>
      <c r="CL458"/>
      <c r="CQ458"/>
      <c r="CV458"/>
    </row>
    <row r="459" spans="9:100" ht="51.6" customHeight="1" x14ac:dyDescent="0.3">
      <c r="I459"/>
      <c r="J459" s="69"/>
      <c r="O459" s="69"/>
      <c r="T459"/>
      <c r="Y459"/>
      <c r="AD459"/>
      <c r="AI459"/>
      <c r="AN459"/>
      <c r="AS459"/>
      <c r="AX459"/>
      <c r="BC459"/>
      <c r="BH459"/>
      <c r="BM459"/>
      <c r="BR459"/>
      <c r="BW459"/>
      <c r="CB459"/>
      <c r="CG459"/>
      <c r="CL459"/>
      <c r="CQ459"/>
      <c r="CV459"/>
    </row>
    <row r="460" spans="9:100" ht="51.6" customHeight="1" x14ac:dyDescent="0.3">
      <c r="I460"/>
      <c r="J460" s="69"/>
      <c r="O460" s="69"/>
      <c r="T460"/>
      <c r="Y460"/>
      <c r="AD460"/>
      <c r="AI460"/>
      <c r="AN460"/>
      <c r="AS460"/>
      <c r="AX460"/>
      <c r="BC460"/>
      <c r="BH460"/>
      <c r="BM460"/>
      <c r="BR460"/>
      <c r="BW460"/>
      <c r="CB460"/>
      <c r="CG460"/>
      <c r="CL460"/>
      <c r="CQ460"/>
      <c r="CV460"/>
    </row>
    <row r="461" spans="9:100" ht="51.6" customHeight="1" x14ac:dyDescent="0.3">
      <c r="I461"/>
      <c r="J461" s="69"/>
      <c r="O461" s="69"/>
      <c r="T461"/>
      <c r="Y461"/>
      <c r="AD461"/>
      <c r="AI461"/>
      <c r="AN461"/>
      <c r="AS461"/>
      <c r="AX461"/>
      <c r="BC461"/>
      <c r="BH461"/>
      <c r="BM461"/>
      <c r="BR461"/>
      <c r="BW461"/>
      <c r="CB461"/>
      <c r="CG461"/>
      <c r="CL461"/>
      <c r="CQ461"/>
      <c r="CV461"/>
    </row>
    <row r="462" spans="9:100" ht="51.6" customHeight="1" x14ac:dyDescent="0.3">
      <c r="I462"/>
      <c r="J462" s="69"/>
      <c r="O462" s="69"/>
      <c r="T462"/>
      <c r="Y462"/>
      <c r="AD462"/>
      <c r="AI462"/>
      <c r="AN462"/>
      <c r="AS462"/>
      <c r="AX462"/>
      <c r="BC462"/>
      <c r="BH462"/>
      <c r="BM462"/>
      <c r="BR462"/>
      <c r="BW462"/>
      <c r="CB462"/>
      <c r="CG462"/>
      <c r="CL462"/>
      <c r="CQ462"/>
      <c r="CV462"/>
    </row>
    <row r="463" spans="9:100" ht="51.6" customHeight="1" x14ac:dyDescent="0.3">
      <c r="I463"/>
      <c r="J463" s="69"/>
      <c r="O463" s="69"/>
      <c r="T463"/>
      <c r="Y463"/>
      <c r="AD463"/>
      <c r="AI463"/>
      <c r="AN463"/>
      <c r="AS463"/>
      <c r="AX463"/>
      <c r="BC463"/>
      <c r="BH463"/>
      <c r="BM463"/>
      <c r="BR463"/>
      <c r="BW463"/>
      <c r="CB463"/>
      <c r="CG463"/>
      <c r="CL463"/>
      <c r="CQ463"/>
      <c r="CV463"/>
    </row>
    <row r="464" spans="9:100" ht="51.6" customHeight="1" x14ac:dyDescent="0.3">
      <c r="I464"/>
      <c r="J464" s="69"/>
      <c r="O464" s="69"/>
      <c r="T464"/>
      <c r="Y464"/>
      <c r="AD464"/>
      <c r="AI464"/>
      <c r="AN464"/>
      <c r="AS464"/>
      <c r="AX464"/>
      <c r="BC464"/>
      <c r="BH464"/>
      <c r="BM464"/>
      <c r="BR464"/>
      <c r="BW464"/>
      <c r="CB464"/>
      <c r="CG464"/>
      <c r="CL464"/>
      <c r="CQ464"/>
      <c r="CV464"/>
    </row>
    <row r="465" spans="9:100" ht="51.6" customHeight="1" x14ac:dyDescent="0.3">
      <c r="I465"/>
      <c r="J465" s="69"/>
      <c r="O465" s="69"/>
      <c r="T465"/>
      <c r="Y465"/>
      <c r="AD465"/>
      <c r="AI465"/>
      <c r="AN465"/>
      <c r="AS465"/>
      <c r="AX465"/>
      <c r="BC465"/>
      <c r="BH465"/>
      <c r="BM465"/>
      <c r="BR465"/>
      <c r="BW465"/>
      <c r="CB465"/>
      <c r="CG465"/>
      <c r="CL465"/>
      <c r="CQ465"/>
      <c r="CV465"/>
    </row>
    <row r="466" spans="9:100" ht="51.6" customHeight="1" x14ac:dyDescent="0.3">
      <c r="I466"/>
      <c r="J466" s="69"/>
      <c r="O466" s="69"/>
      <c r="T466"/>
      <c r="Y466"/>
      <c r="AD466"/>
      <c r="AI466"/>
      <c r="AN466"/>
      <c r="AS466"/>
      <c r="AX466"/>
      <c r="BC466"/>
      <c r="BH466"/>
      <c r="BM466"/>
      <c r="BR466"/>
      <c r="BW466"/>
      <c r="CB466"/>
      <c r="CG466"/>
      <c r="CL466"/>
      <c r="CQ466"/>
      <c r="CV466"/>
    </row>
    <row r="467" spans="9:100" ht="51.6" customHeight="1" x14ac:dyDescent="0.3">
      <c r="I467"/>
      <c r="J467" s="69"/>
      <c r="O467" s="69"/>
      <c r="T467"/>
      <c r="Y467"/>
      <c r="AD467"/>
      <c r="AI467"/>
      <c r="AN467"/>
      <c r="AS467"/>
      <c r="AX467"/>
      <c r="BC467"/>
      <c r="BH467"/>
      <c r="BM467"/>
      <c r="BR467"/>
      <c r="BW467"/>
      <c r="CB467"/>
      <c r="CG467"/>
      <c r="CL467"/>
      <c r="CQ467"/>
      <c r="CV467"/>
    </row>
    <row r="468" spans="9:100" ht="51.6" customHeight="1" x14ac:dyDescent="0.3">
      <c r="I468"/>
      <c r="J468" s="69"/>
      <c r="O468" s="69"/>
      <c r="T468"/>
      <c r="Y468"/>
      <c r="AD468"/>
      <c r="AI468"/>
      <c r="AN468"/>
      <c r="AS468"/>
      <c r="AX468"/>
      <c r="BC468"/>
      <c r="BH468"/>
      <c r="BM468"/>
      <c r="BR468"/>
      <c r="BW468"/>
      <c r="CB468"/>
      <c r="CG468"/>
      <c r="CL468"/>
      <c r="CQ468"/>
      <c r="CV468"/>
    </row>
    <row r="469" spans="9:100" ht="51.6" customHeight="1" x14ac:dyDescent="0.3">
      <c r="I469"/>
      <c r="J469" s="69"/>
      <c r="O469" s="69"/>
      <c r="T469"/>
      <c r="Y469"/>
      <c r="AD469"/>
      <c r="AI469"/>
      <c r="AN469"/>
      <c r="AS469"/>
      <c r="AX469"/>
      <c r="BC469"/>
      <c r="BH469"/>
      <c r="BM469"/>
      <c r="BR469"/>
      <c r="BW469"/>
      <c r="CB469"/>
      <c r="CG469"/>
      <c r="CL469"/>
      <c r="CQ469"/>
      <c r="CV469"/>
    </row>
    <row r="470" spans="9:100" ht="51.6" customHeight="1" x14ac:dyDescent="0.3">
      <c r="I470"/>
      <c r="J470" s="69"/>
      <c r="O470" s="69"/>
      <c r="T470"/>
      <c r="Y470"/>
      <c r="AD470"/>
      <c r="AI470"/>
      <c r="AN470"/>
      <c r="AS470"/>
      <c r="AX470"/>
      <c r="BC470"/>
      <c r="BH470"/>
      <c r="BM470"/>
      <c r="BR470"/>
      <c r="BW470"/>
      <c r="CB470"/>
      <c r="CG470"/>
      <c r="CL470"/>
      <c r="CQ470"/>
      <c r="CV470"/>
    </row>
    <row r="471" spans="9:100" ht="51.6" customHeight="1" x14ac:dyDescent="0.3">
      <c r="I471"/>
      <c r="J471" s="69"/>
      <c r="O471" s="69"/>
      <c r="T471"/>
      <c r="Y471"/>
      <c r="AD471"/>
      <c r="AI471"/>
      <c r="AN471"/>
      <c r="AS471"/>
      <c r="AX471"/>
      <c r="BC471"/>
      <c r="BH471"/>
      <c r="BM471"/>
      <c r="BR471"/>
      <c r="BW471"/>
      <c r="CB471"/>
      <c r="CG471"/>
      <c r="CL471"/>
      <c r="CQ471"/>
      <c r="CV471"/>
    </row>
    <row r="472" spans="9:100" ht="51.6" customHeight="1" x14ac:dyDescent="0.3">
      <c r="I472"/>
      <c r="J472" s="69"/>
      <c r="O472" s="69"/>
      <c r="T472"/>
      <c r="Y472"/>
      <c r="AD472"/>
      <c r="AI472"/>
      <c r="AN472"/>
      <c r="AS472"/>
      <c r="AX472"/>
      <c r="BC472"/>
      <c r="BH472"/>
      <c r="BM472"/>
      <c r="BR472"/>
      <c r="BW472"/>
      <c r="CB472"/>
      <c r="CG472"/>
      <c r="CL472"/>
      <c r="CQ472"/>
      <c r="CV472"/>
    </row>
    <row r="473" spans="9:100" ht="51.6" customHeight="1" x14ac:dyDescent="0.3">
      <c r="I473"/>
      <c r="J473" s="69"/>
      <c r="O473" s="69"/>
      <c r="T473"/>
      <c r="Y473"/>
      <c r="AD473"/>
      <c r="AI473"/>
      <c r="AN473"/>
      <c r="AS473"/>
      <c r="AX473"/>
      <c r="BC473"/>
      <c r="BH473"/>
      <c r="BM473"/>
      <c r="BR473"/>
      <c r="BW473"/>
      <c r="CB473"/>
      <c r="CG473"/>
      <c r="CL473"/>
      <c r="CQ473"/>
      <c r="CV473"/>
    </row>
    <row r="474" spans="9:100" ht="51.6" customHeight="1" x14ac:dyDescent="0.3">
      <c r="I474"/>
      <c r="J474" s="69"/>
      <c r="O474" s="69"/>
      <c r="T474"/>
      <c r="Y474"/>
      <c r="AD474"/>
      <c r="AI474"/>
      <c r="AN474"/>
      <c r="AS474"/>
      <c r="AX474"/>
      <c r="BC474"/>
      <c r="BH474"/>
      <c r="BM474"/>
      <c r="BR474"/>
      <c r="BW474"/>
      <c r="CB474"/>
      <c r="CG474"/>
      <c r="CL474"/>
      <c r="CQ474"/>
      <c r="CV474"/>
    </row>
    <row r="475" spans="9:100" ht="51.6" customHeight="1" x14ac:dyDescent="0.3">
      <c r="I475"/>
      <c r="J475" s="69"/>
      <c r="O475" s="69"/>
      <c r="T475"/>
      <c r="Y475"/>
      <c r="AD475"/>
      <c r="AI475"/>
      <c r="AN475"/>
      <c r="AS475"/>
      <c r="AX475"/>
      <c r="BC475"/>
      <c r="BH475"/>
      <c r="BM475"/>
      <c r="BR475"/>
      <c r="BW475"/>
      <c r="CB475"/>
      <c r="CG475"/>
      <c r="CL475"/>
      <c r="CQ475"/>
      <c r="CV475"/>
    </row>
    <row r="476" spans="9:100" ht="51.6" customHeight="1" x14ac:dyDescent="0.3">
      <c r="I476"/>
      <c r="J476" s="69"/>
      <c r="O476" s="69"/>
      <c r="T476"/>
      <c r="Y476"/>
      <c r="AD476"/>
      <c r="AI476"/>
      <c r="AN476"/>
      <c r="AS476"/>
      <c r="AX476"/>
      <c r="BC476"/>
      <c r="BH476"/>
      <c r="BM476"/>
      <c r="BR476"/>
      <c r="BW476"/>
      <c r="CB476"/>
      <c r="CG476"/>
      <c r="CL476"/>
      <c r="CQ476"/>
      <c r="CV476"/>
    </row>
    <row r="477" spans="9:100" ht="51.6" customHeight="1" x14ac:dyDescent="0.3">
      <c r="I477"/>
      <c r="J477" s="69"/>
      <c r="O477" s="69"/>
      <c r="T477"/>
      <c r="Y477"/>
      <c r="AD477"/>
      <c r="AI477"/>
      <c r="AN477"/>
      <c r="AS477"/>
      <c r="AX477"/>
      <c r="BC477"/>
      <c r="BH477"/>
      <c r="BM477"/>
      <c r="BR477"/>
      <c r="BW477"/>
      <c r="CB477"/>
      <c r="CG477"/>
      <c r="CL477"/>
      <c r="CQ477"/>
      <c r="CV477"/>
    </row>
    <row r="478" spans="9:100" ht="51.6" customHeight="1" x14ac:dyDescent="0.3">
      <c r="I478"/>
      <c r="J478" s="69"/>
      <c r="O478" s="69"/>
      <c r="T478"/>
      <c r="Y478"/>
      <c r="AD478"/>
      <c r="AI478"/>
      <c r="AN478"/>
      <c r="AS478"/>
      <c r="AX478"/>
      <c r="BC478"/>
      <c r="BH478"/>
      <c r="BM478"/>
      <c r="BR478"/>
      <c r="BW478"/>
      <c r="CB478"/>
      <c r="CG478"/>
      <c r="CL478"/>
      <c r="CQ478"/>
      <c r="CV478"/>
    </row>
    <row r="479" spans="9:100" ht="51.6" customHeight="1" x14ac:dyDescent="0.3">
      <c r="I479"/>
      <c r="J479" s="69"/>
      <c r="O479" s="69"/>
      <c r="T479"/>
      <c r="Y479"/>
      <c r="AD479"/>
      <c r="AI479"/>
      <c r="AN479"/>
      <c r="AS479"/>
      <c r="AX479"/>
      <c r="BC479"/>
      <c r="BH479"/>
      <c r="BM479"/>
      <c r="BR479"/>
      <c r="BW479"/>
      <c r="CB479"/>
      <c r="CG479"/>
      <c r="CL479"/>
      <c r="CQ479"/>
      <c r="CV479"/>
    </row>
    <row r="480" spans="9:100" ht="51.6" customHeight="1" x14ac:dyDescent="0.3">
      <c r="I480"/>
      <c r="J480" s="69"/>
      <c r="O480" s="69"/>
      <c r="T480"/>
      <c r="Y480"/>
      <c r="AD480"/>
      <c r="AI480"/>
      <c r="AN480"/>
      <c r="AS480"/>
      <c r="AX480"/>
      <c r="BC480"/>
      <c r="BH480"/>
      <c r="BM480"/>
      <c r="BR480"/>
      <c r="BW480"/>
      <c r="CB480"/>
      <c r="CG480"/>
      <c r="CL480"/>
      <c r="CQ480"/>
      <c r="CV480"/>
    </row>
    <row r="481" spans="9:100" ht="51.6" customHeight="1" x14ac:dyDescent="0.3">
      <c r="I481"/>
      <c r="J481" s="69"/>
      <c r="O481" s="69"/>
      <c r="T481"/>
      <c r="Y481"/>
      <c r="AD481"/>
      <c r="AI481"/>
      <c r="AN481"/>
      <c r="AS481"/>
      <c r="AX481"/>
      <c r="BC481"/>
      <c r="BH481"/>
      <c r="BM481"/>
      <c r="BR481"/>
      <c r="BW481"/>
      <c r="CB481"/>
      <c r="CG481"/>
      <c r="CL481"/>
      <c r="CQ481"/>
      <c r="CV481"/>
    </row>
    <row r="482" spans="9:100" ht="51.6" customHeight="1" x14ac:dyDescent="0.3">
      <c r="I482"/>
      <c r="J482" s="69"/>
      <c r="O482" s="69"/>
      <c r="T482"/>
      <c r="Y482"/>
      <c r="AD482"/>
      <c r="AI482"/>
      <c r="AN482"/>
      <c r="AS482"/>
      <c r="AX482"/>
      <c r="BC482"/>
      <c r="BH482"/>
      <c r="BM482"/>
      <c r="BR482"/>
      <c r="BW482"/>
      <c r="CB482"/>
      <c r="CG482"/>
      <c r="CL482"/>
      <c r="CQ482"/>
      <c r="CV482"/>
    </row>
    <row r="483" spans="9:100" ht="51.6" customHeight="1" x14ac:dyDescent="0.3">
      <c r="I483"/>
      <c r="J483" s="69"/>
      <c r="O483" s="69"/>
      <c r="T483"/>
      <c r="Y483"/>
      <c r="AD483"/>
      <c r="AI483"/>
      <c r="AN483"/>
      <c r="AS483"/>
      <c r="AX483"/>
      <c r="BC483"/>
      <c r="BH483"/>
      <c r="BM483"/>
      <c r="BR483"/>
      <c r="BW483"/>
      <c r="CB483"/>
      <c r="CG483"/>
      <c r="CL483"/>
      <c r="CQ483"/>
      <c r="CV483"/>
    </row>
    <row r="484" spans="9:100" ht="51.6" customHeight="1" x14ac:dyDescent="0.3">
      <c r="I484"/>
      <c r="J484" s="69"/>
      <c r="O484" s="69"/>
      <c r="T484"/>
      <c r="Y484"/>
      <c r="AD484"/>
      <c r="AI484"/>
      <c r="AN484"/>
      <c r="AS484"/>
      <c r="AX484"/>
      <c r="BC484"/>
      <c r="BH484"/>
      <c r="BM484"/>
      <c r="BR484"/>
      <c r="BW484"/>
      <c r="CB484"/>
      <c r="CG484"/>
      <c r="CL484"/>
      <c r="CQ484"/>
      <c r="CV484"/>
    </row>
    <row r="485" spans="9:100" ht="51.6" customHeight="1" x14ac:dyDescent="0.3">
      <c r="I485"/>
      <c r="J485" s="69"/>
      <c r="O485" s="69"/>
      <c r="T485"/>
      <c r="Y485"/>
      <c r="AD485"/>
      <c r="AI485"/>
      <c r="AN485"/>
      <c r="AS485"/>
      <c r="AX485"/>
      <c r="BC485"/>
      <c r="BH485"/>
      <c r="BM485"/>
      <c r="BR485"/>
      <c r="BW485"/>
      <c r="CB485"/>
      <c r="CG485"/>
      <c r="CL485"/>
      <c r="CQ485"/>
      <c r="CV485"/>
    </row>
    <row r="486" spans="9:100" ht="51.6" customHeight="1" x14ac:dyDescent="0.3">
      <c r="I486"/>
      <c r="J486" s="69"/>
      <c r="O486" s="69"/>
      <c r="T486"/>
      <c r="Y486"/>
      <c r="AD486"/>
      <c r="AI486"/>
      <c r="AN486"/>
      <c r="AS486"/>
      <c r="AX486"/>
      <c r="BC486"/>
      <c r="BH486"/>
      <c r="BM486"/>
      <c r="BR486"/>
      <c r="BW486"/>
      <c r="CB486"/>
      <c r="CG486"/>
      <c r="CL486"/>
      <c r="CQ486"/>
      <c r="CV486"/>
    </row>
    <row r="487" spans="9:100" ht="51.6" customHeight="1" x14ac:dyDescent="0.3">
      <c r="I487"/>
      <c r="J487" s="69"/>
      <c r="O487" s="69"/>
      <c r="T487"/>
      <c r="Y487"/>
      <c r="AD487"/>
      <c r="AI487"/>
      <c r="AN487"/>
      <c r="AS487"/>
      <c r="AX487"/>
      <c r="BC487"/>
      <c r="BH487"/>
      <c r="BM487"/>
      <c r="BR487"/>
      <c r="BW487"/>
      <c r="CB487"/>
      <c r="CG487"/>
      <c r="CL487"/>
      <c r="CQ487"/>
      <c r="CV487"/>
    </row>
    <row r="488" spans="9:100" ht="51.6" customHeight="1" x14ac:dyDescent="0.3">
      <c r="I488"/>
      <c r="J488" s="69"/>
      <c r="O488" s="69"/>
      <c r="T488"/>
      <c r="Y488"/>
      <c r="AD488"/>
      <c r="AI488"/>
      <c r="AN488"/>
      <c r="AS488"/>
      <c r="AX488"/>
      <c r="BC488"/>
      <c r="BH488"/>
      <c r="BM488"/>
      <c r="BR488"/>
      <c r="BW488"/>
      <c r="CB488"/>
      <c r="CG488"/>
      <c r="CL488"/>
      <c r="CQ488"/>
      <c r="CV488"/>
    </row>
    <row r="489" spans="9:100" ht="51.6" customHeight="1" x14ac:dyDescent="0.3">
      <c r="I489"/>
      <c r="J489" s="69"/>
      <c r="O489" s="69"/>
      <c r="T489"/>
      <c r="Y489"/>
      <c r="AD489"/>
      <c r="AI489"/>
      <c r="AN489"/>
      <c r="AS489"/>
      <c r="AX489"/>
      <c r="BC489"/>
      <c r="BH489"/>
      <c r="BM489"/>
      <c r="BR489"/>
      <c r="BW489"/>
      <c r="CB489"/>
      <c r="CG489"/>
      <c r="CL489"/>
      <c r="CQ489"/>
      <c r="CV489"/>
    </row>
    <row r="490" spans="9:100" ht="51.6" customHeight="1" x14ac:dyDescent="0.3">
      <c r="I490"/>
      <c r="J490" s="69"/>
      <c r="O490" s="69"/>
      <c r="T490"/>
      <c r="Y490"/>
      <c r="AD490"/>
      <c r="AI490"/>
      <c r="AN490"/>
      <c r="AS490"/>
      <c r="AX490"/>
      <c r="BC490"/>
      <c r="BH490"/>
      <c r="BM490"/>
      <c r="BR490"/>
      <c r="BW490"/>
      <c r="CB490"/>
      <c r="CG490"/>
      <c r="CL490"/>
      <c r="CQ490"/>
      <c r="CV490"/>
    </row>
    <row r="491" spans="9:100" ht="51.6" customHeight="1" x14ac:dyDescent="0.3">
      <c r="I491"/>
      <c r="J491" s="69"/>
      <c r="O491" s="69"/>
      <c r="T491"/>
      <c r="Y491"/>
      <c r="AD491"/>
      <c r="AI491"/>
      <c r="AN491"/>
      <c r="AS491"/>
      <c r="AX491"/>
      <c r="BC491"/>
      <c r="BH491"/>
      <c r="BM491"/>
      <c r="BR491"/>
      <c r="BW491"/>
      <c r="CB491"/>
      <c r="CG491"/>
      <c r="CL491"/>
      <c r="CQ491"/>
      <c r="CV491"/>
    </row>
    <row r="492" spans="9:100" ht="51.6" customHeight="1" x14ac:dyDescent="0.3">
      <c r="I492"/>
      <c r="J492" s="69"/>
      <c r="O492" s="69"/>
      <c r="T492"/>
      <c r="Y492"/>
      <c r="AD492"/>
      <c r="AI492"/>
      <c r="AN492"/>
      <c r="AS492"/>
      <c r="AX492"/>
      <c r="BC492"/>
      <c r="BH492"/>
      <c r="BM492"/>
      <c r="BR492"/>
      <c r="BW492"/>
      <c r="CB492"/>
      <c r="CG492"/>
      <c r="CL492"/>
      <c r="CQ492"/>
      <c r="CV492"/>
    </row>
    <row r="493" spans="9:100" ht="51.6" customHeight="1" x14ac:dyDescent="0.3">
      <c r="I493"/>
      <c r="J493" s="69"/>
      <c r="O493" s="69"/>
      <c r="T493"/>
      <c r="Y493"/>
      <c r="AD493"/>
      <c r="AI493"/>
      <c r="AN493"/>
      <c r="AS493"/>
      <c r="AX493"/>
      <c r="BC493"/>
      <c r="BH493"/>
      <c r="BM493"/>
      <c r="BR493"/>
      <c r="BW493"/>
      <c r="CB493"/>
      <c r="CG493"/>
      <c r="CL493"/>
      <c r="CQ493"/>
      <c r="CV493"/>
    </row>
    <row r="494" spans="9:100" ht="51.6" customHeight="1" x14ac:dyDescent="0.3">
      <c r="I494"/>
      <c r="J494" s="69"/>
      <c r="O494" s="69"/>
      <c r="T494"/>
      <c r="Y494"/>
      <c r="AD494"/>
      <c r="AI494"/>
      <c r="AN494"/>
      <c r="AS494"/>
      <c r="AX494"/>
      <c r="BC494"/>
      <c r="BH494"/>
      <c r="BM494"/>
      <c r="BR494"/>
      <c r="BW494"/>
      <c r="CB494"/>
      <c r="CG494"/>
      <c r="CL494"/>
      <c r="CQ494"/>
      <c r="CV494"/>
    </row>
    <row r="495" spans="9:100" ht="51.6" customHeight="1" x14ac:dyDescent="0.3">
      <c r="I495"/>
      <c r="J495" s="69"/>
      <c r="O495" s="69"/>
      <c r="T495"/>
      <c r="Y495"/>
      <c r="AD495"/>
      <c r="AI495"/>
      <c r="AN495"/>
      <c r="AS495"/>
      <c r="AX495"/>
      <c r="BC495"/>
      <c r="BH495"/>
      <c r="BM495"/>
      <c r="BR495"/>
      <c r="BW495"/>
      <c r="CB495"/>
      <c r="CG495"/>
      <c r="CL495"/>
      <c r="CQ495"/>
      <c r="CV495"/>
    </row>
    <row r="496" spans="9:100" ht="51.6" customHeight="1" x14ac:dyDescent="0.3">
      <c r="I496"/>
      <c r="J496" s="69"/>
      <c r="O496" s="69"/>
      <c r="T496"/>
      <c r="Y496"/>
      <c r="AD496"/>
      <c r="AI496"/>
      <c r="AN496"/>
      <c r="AS496"/>
      <c r="AX496"/>
      <c r="BC496"/>
      <c r="BH496"/>
      <c r="BM496"/>
      <c r="BR496"/>
      <c r="BW496"/>
      <c r="CB496"/>
      <c r="CG496"/>
      <c r="CL496"/>
      <c r="CQ496"/>
      <c r="CV496"/>
    </row>
    <row r="497" spans="9:100" ht="51.6" customHeight="1" x14ac:dyDescent="0.3">
      <c r="I497"/>
      <c r="J497" s="69"/>
      <c r="O497" s="69"/>
      <c r="T497"/>
      <c r="Y497"/>
      <c r="AD497"/>
      <c r="AI497"/>
      <c r="AN497"/>
      <c r="AS497"/>
      <c r="AX497"/>
      <c r="BC497"/>
      <c r="BH497"/>
      <c r="BM497"/>
      <c r="BR497"/>
      <c r="BW497"/>
      <c r="CB497"/>
      <c r="CG497"/>
      <c r="CL497"/>
      <c r="CQ497"/>
      <c r="CV497"/>
    </row>
    <row r="498" spans="9:100" ht="51.6" customHeight="1" x14ac:dyDescent="0.3">
      <c r="I498"/>
      <c r="J498" s="69"/>
      <c r="O498" s="69"/>
      <c r="T498"/>
      <c r="Y498"/>
      <c r="AD498"/>
      <c r="AI498"/>
      <c r="AN498"/>
      <c r="AS498"/>
      <c r="AX498"/>
      <c r="BC498"/>
      <c r="BH498"/>
      <c r="BM498"/>
      <c r="BR498"/>
      <c r="BW498"/>
      <c r="CB498"/>
      <c r="CG498"/>
      <c r="CL498"/>
      <c r="CQ498"/>
      <c r="CV498"/>
    </row>
    <row r="499" spans="9:100" ht="51.6" customHeight="1" x14ac:dyDescent="0.3">
      <c r="I499"/>
      <c r="J499" s="69"/>
      <c r="O499" s="69"/>
      <c r="T499"/>
      <c r="Y499"/>
      <c r="AD499"/>
      <c r="AI499"/>
      <c r="AN499"/>
      <c r="AS499"/>
      <c r="AX499"/>
      <c r="BC499"/>
      <c r="BH499"/>
      <c r="BM499"/>
      <c r="BR499"/>
      <c r="BW499"/>
      <c r="CB499"/>
      <c r="CG499"/>
      <c r="CL499"/>
      <c r="CQ499"/>
      <c r="CV499"/>
    </row>
    <row r="500" spans="9:100" ht="51.6" customHeight="1" x14ac:dyDescent="0.3">
      <c r="I500"/>
      <c r="J500" s="69"/>
      <c r="O500" s="69"/>
      <c r="T500"/>
      <c r="Y500"/>
      <c r="AD500"/>
      <c r="AI500"/>
      <c r="AN500"/>
      <c r="AS500"/>
      <c r="AX500"/>
      <c r="BC500"/>
      <c r="BH500"/>
      <c r="BM500"/>
      <c r="BR500"/>
      <c r="BW500"/>
      <c r="CB500"/>
      <c r="CG500"/>
      <c r="CL500"/>
      <c r="CQ500"/>
      <c r="CV500"/>
    </row>
    <row r="501" spans="9:100" ht="51.6" customHeight="1" x14ac:dyDescent="0.3">
      <c r="I501"/>
      <c r="J501" s="69"/>
      <c r="O501" s="69"/>
      <c r="T501"/>
      <c r="Y501"/>
      <c r="AD501"/>
      <c r="AI501"/>
      <c r="AN501"/>
      <c r="AS501"/>
      <c r="AX501"/>
      <c r="BC501"/>
      <c r="BH501"/>
      <c r="BM501"/>
      <c r="BR501"/>
      <c r="BW501"/>
      <c r="CB501"/>
      <c r="CG501"/>
      <c r="CL501"/>
      <c r="CQ501"/>
      <c r="CV501"/>
    </row>
    <row r="502" spans="9:100" ht="51.6" customHeight="1" x14ac:dyDescent="0.3">
      <c r="I502"/>
      <c r="J502" s="69"/>
      <c r="O502" s="69"/>
      <c r="T502"/>
      <c r="Y502"/>
      <c r="AD502"/>
      <c r="AI502"/>
      <c r="AN502"/>
      <c r="AS502"/>
      <c r="AX502"/>
      <c r="BC502"/>
      <c r="BH502"/>
      <c r="BM502"/>
      <c r="BR502"/>
      <c r="BW502"/>
      <c r="CB502"/>
      <c r="CG502"/>
      <c r="CL502"/>
      <c r="CQ502"/>
      <c r="CV502"/>
    </row>
    <row r="503" spans="9:100" ht="51.6" customHeight="1" x14ac:dyDescent="0.3">
      <c r="I503"/>
      <c r="J503" s="69"/>
      <c r="O503" s="69"/>
      <c r="T503"/>
      <c r="Y503"/>
      <c r="AD503"/>
      <c r="AI503"/>
      <c r="AN503"/>
      <c r="AS503"/>
      <c r="AX503"/>
      <c r="BC503"/>
      <c r="BH503"/>
      <c r="BM503"/>
      <c r="BR503"/>
      <c r="BW503"/>
      <c r="CB503"/>
      <c r="CG503"/>
      <c r="CL503"/>
      <c r="CQ503"/>
      <c r="CV503"/>
    </row>
    <row r="504" spans="9:100" ht="51.6" customHeight="1" x14ac:dyDescent="0.3">
      <c r="I504"/>
      <c r="J504" s="69"/>
      <c r="O504" s="69"/>
      <c r="T504"/>
      <c r="Y504"/>
      <c r="AD504"/>
      <c r="AI504"/>
      <c r="AN504"/>
      <c r="AS504"/>
      <c r="AX504"/>
      <c r="BC504"/>
      <c r="BH504"/>
      <c r="BM504"/>
      <c r="BR504"/>
      <c r="BW504"/>
      <c r="CB504"/>
      <c r="CG504"/>
      <c r="CL504"/>
      <c r="CQ504"/>
      <c r="CV504"/>
    </row>
    <row r="505" spans="9:100" ht="51.6" customHeight="1" x14ac:dyDescent="0.3">
      <c r="I505"/>
      <c r="J505" s="69"/>
      <c r="O505" s="69"/>
      <c r="T505"/>
      <c r="Y505"/>
      <c r="AD505"/>
      <c r="AI505"/>
      <c r="AN505"/>
      <c r="AS505"/>
      <c r="AX505"/>
      <c r="BC505"/>
      <c r="BH505"/>
      <c r="BM505"/>
      <c r="BR505"/>
      <c r="BW505"/>
      <c r="CB505"/>
      <c r="CG505"/>
      <c r="CL505"/>
      <c r="CQ505"/>
      <c r="CV505"/>
    </row>
    <row r="506" spans="9:100" ht="51.6" customHeight="1" x14ac:dyDescent="0.3">
      <c r="I506"/>
      <c r="J506" s="69"/>
      <c r="O506" s="69"/>
      <c r="T506"/>
      <c r="Y506"/>
      <c r="AD506"/>
      <c r="AI506"/>
      <c r="AN506"/>
      <c r="AS506"/>
      <c r="AX506"/>
      <c r="BC506"/>
      <c r="BH506"/>
      <c r="BM506"/>
      <c r="BR506"/>
      <c r="BW506"/>
      <c r="CB506"/>
      <c r="CG506"/>
      <c r="CL506"/>
      <c r="CQ506"/>
      <c r="CV506"/>
    </row>
    <row r="507" spans="9:100" ht="51.6" customHeight="1" x14ac:dyDescent="0.3">
      <c r="I507"/>
      <c r="J507" s="69"/>
      <c r="O507" s="69"/>
      <c r="T507"/>
      <c r="Y507"/>
      <c r="AD507"/>
      <c r="AI507"/>
      <c r="AN507"/>
      <c r="AS507"/>
      <c r="AX507"/>
      <c r="BC507"/>
      <c r="BH507"/>
      <c r="BM507"/>
      <c r="BR507"/>
      <c r="BW507"/>
      <c r="CB507"/>
      <c r="CG507"/>
      <c r="CL507"/>
      <c r="CQ507"/>
      <c r="CV507"/>
    </row>
    <row r="508" spans="9:100" ht="51.6" customHeight="1" x14ac:dyDescent="0.3">
      <c r="I508"/>
      <c r="J508" s="69"/>
      <c r="O508" s="69"/>
      <c r="T508"/>
      <c r="Y508"/>
      <c r="AD508"/>
      <c r="AI508"/>
      <c r="AN508"/>
      <c r="AS508"/>
      <c r="AX508"/>
      <c r="BC508"/>
      <c r="BH508"/>
      <c r="BM508"/>
      <c r="BR508"/>
      <c r="BW508"/>
      <c r="CB508"/>
      <c r="CG508"/>
      <c r="CL508"/>
      <c r="CQ508"/>
      <c r="CV508"/>
    </row>
    <row r="509" spans="9:100" ht="51.6" customHeight="1" x14ac:dyDescent="0.3">
      <c r="I509"/>
      <c r="J509" s="69"/>
      <c r="O509" s="69"/>
      <c r="T509"/>
      <c r="Y509"/>
      <c r="AD509"/>
      <c r="AI509"/>
      <c r="AN509"/>
      <c r="AS509"/>
      <c r="AX509"/>
      <c r="BC509"/>
      <c r="BH509"/>
      <c r="BM509"/>
      <c r="BR509"/>
      <c r="BW509"/>
      <c r="CB509"/>
      <c r="CG509"/>
      <c r="CL509"/>
      <c r="CQ509"/>
      <c r="CV509"/>
    </row>
    <row r="510" spans="9:100" ht="51.6" customHeight="1" x14ac:dyDescent="0.3">
      <c r="I510"/>
      <c r="J510" s="69"/>
      <c r="O510" s="69"/>
      <c r="T510"/>
      <c r="Y510"/>
      <c r="AD510"/>
      <c r="AI510"/>
      <c r="AN510"/>
      <c r="AS510"/>
      <c r="AX510"/>
      <c r="BC510"/>
      <c r="BH510"/>
      <c r="BM510"/>
      <c r="BR510"/>
      <c r="BW510"/>
      <c r="CB510"/>
      <c r="CG510"/>
      <c r="CL510"/>
      <c r="CQ510"/>
      <c r="CV510"/>
    </row>
    <row r="511" spans="9:100" ht="51.6" customHeight="1" x14ac:dyDescent="0.3">
      <c r="I511"/>
      <c r="J511" s="69"/>
      <c r="O511" s="69"/>
      <c r="T511"/>
      <c r="Y511"/>
      <c r="AD511"/>
      <c r="AI511"/>
      <c r="AN511"/>
      <c r="AS511"/>
      <c r="AX511"/>
      <c r="BC511"/>
      <c r="BH511"/>
      <c r="BM511"/>
      <c r="BR511"/>
      <c r="BW511"/>
      <c r="CB511"/>
      <c r="CG511"/>
      <c r="CL511"/>
      <c r="CQ511"/>
      <c r="CV511"/>
    </row>
    <row r="512" spans="9:100" ht="51.6" customHeight="1" x14ac:dyDescent="0.3">
      <c r="I512"/>
      <c r="J512" s="69"/>
      <c r="O512" s="69"/>
      <c r="T512"/>
      <c r="Y512"/>
      <c r="AD512"/>
      <c r="AI512"/>
      <c r="AN512"/>
      <c r="AS512"/>
      <c r="AX512"/>
      <c r="BC512"/>
      <c r="BH512"/>
      <c r="BM512"/>
      <c r="BR512"/>
      <c r="BW512"/>
      <c r="CB512"/>
      <c r="CG512"/>
      <c r="CL512"/>
      <c r="CQ512"/>
      <c r="CV512"/>
    </row>
    <row r="513" spans="9:100" ht="51.6" customHeight="1" x14ac:dyDescent="0.3">
      <c r="I513"/>
      <c r="J513" s="69"/>
      <c r="O513" s="69"/>
      <c r="T513"/>
      <c r="Y513"/>
      <c r="AD513"/>
      <c r="AI513"/>
      <c r="AN513"/>
      <c r="AS513"/>
      <c r="AX513"/>
      <c r="BC513"/>
      <c r="BH513"/>
      <c r="BM513"/>
      <c r="BR513"/>
      <c r="BW513"/>
      <c r="CB513"/>
      <c r="CG513"/>
      <c r="CL513"/>
      <c r="CQ513"/>
      <c r="CV513"/>
    </row>
    <row r="514" spans="9:100" ht="51.6" customHeight="1" x14ac:dyDescent="0.3">
      <c r="I514"/>
      <c r="J514" s="69"/>
      <c r="O514" s="69"/>
      <c r="T514"/>
      <c r="Y514"/>
      <c r="AD514"/>
      <c r="AI514"/>
      <c r="AN514"/>
      <c r="AS514"/>
      <c r="AX514"/>
      <c r="BC514"/>
      <c r="BH514"/>
      <c r="BM514"/>
      <c r="BR514"/>
      <c r="BW514"/>
      <c r="CB514"/>
      <c r="CG514"/>
      <c r="CL514"/>
      <c r="CQ514"/>
      <c r="CV514"/>
    </row>
    <row r="515" spans="9:100" ht="51.6" customHeight="1" x14ac:dyDescent="0.3">
      <c r="I515"/>
      <c r="J515" s="69"/>
      <c r="O515" s="69"/>
      <c r="T515"/>
      <c r="Y515"/>
      <c r="AD515"/>
      <c r="AI515"/>
      <c r="AN515"/>
      <c r="AS515"/>
      <c r="AX515"/>
      <c r="BC515"/>
      <c r="BH515"/>
      <c r="BM515"/>
      <c r="BR515"/>
      <c r="BW515"/>
      <c r="CB515"/>
      <c r="CG515"/>
      <c r="CL515"/>
      <c r="CQ515"/>
      <c r="CV515"/>
    </row>
    <row r="516" spans="9:100" ht="51.6" customHeight="1" x14ac:dyDescent="0.3">
      <c r="I516"/>
      <c r="J516" s="69"/>
      <c r="O516" s="69"/>
      <c r="T516"/>
      <c r="Y516"/>
      <c r="AD516"/>
      <c r="AI516"/>
      <c r="AN516"/>
      <c r="AS516"/>
      <c r="AX516"/>
      <c r="BC516"/>
      <c r="BH516"/>
      <c r="BM516"/>
      <c r="BR516"/>
      <c r="BW516"/>
      <c r="CB516"/>
      <c r="CG516"/>
      <c r="CL516"/>
      <c r="CQ516"/>
      <c r="CV516"/>
    </row>
    <row r="517" spans="9:100" ht="51.6" customHeight="1" x14ac:dyDescent="0.3">
      <c r="I517"/>
      <c r="J517" s="69"/>
      <c r="O517" s="69"/>
      <c r="T517"/>
      <c r="Y517"/>
      <c r="AD517"/>
      <c r="AI517"/>
      <c r="AN517"/>
      <c r="AS517"/>
      <c r="AX517"/>
      <c r="BC517"/>
      <c r="BH517"/>
      <c r="BM517"/>
      <c r="BR517"/>
      <c r="BW517"/>
      <c r="CB517"/>
      <c r="CG517"/>
      <c r="CL517"/>
      <c r="CQ517"/>
      <c r="CV517"/>
    </row>
    <row r="518" spans="9:100" ht="51.6" customHeight="1" x14ac:dyDescent="0.3">
      <c r="I518"/>
      <c r="J518" s="69"/>
      <c r="O518" s="69"/>
      <c r="T518"/>
      <c r="Y518"/>
      <c r="AD518"/>
      <c r="AI518"/>
      <c r="AN518"/>
      <c r="AS518"/>
      <c r="AX518"/>
      <c r="BC518"/>
      <c r="BH518"/>
      <c r="BM518"/>
      <c r="BR518"/>
      <c r="BW518"/>
      <c r="CB518"/>
      <c r="CG518"/>
      <c r="CL518"/>
      <c r="CQ518"/>
      <c r="CV518"/>
    </row>
    <row r="519" spans="9:100" ht="51.6" customHeight="1" x14ac:dyDescent="0.3">
      <c r="I519"/>
      <c r="J519" s="69"/>
      <c r="O519" s="69"/>
      <c r="T519"/>
      <c r="Y519"/>
      <c r="AD519"/>
      <c r="AI519"/>
      <c r="AN519"/>
      <c r="AS519"/>
      <c r="AX519"/>
      <c r="BC519"/>
      <c r="BH519"/>
      <c r="BM519"/>
      <c r="BR519"/>
      <c r="BW519"/>
      <c r="CB519"/>
      <c r="CG519"/>
      <c r="CL519"/>
      <c r="CQ519"/>
      <c r="CV519"/>
    </row>
    <row r="520" spans="9:100" ht="51.6" customHeight="1" x14ac:dyDescent="0.3">
      <c r="I520"/>
      <c r="J520" s="69"/>
      <c r="O520" s="69"/>
      <c r="T520"/>
      <c r="Y520"/>
      <c r="AD520"/>
      <c r="AI520"/>
      <c r="AN520"/>
      <c r="AS520"/>
      <c r="AX520"/>
      <c r="BC520"/>
      <c r="BH520"/>
      <c r="BM520"/>
      <c r="BR520"/>
      <c r="BW520"/>
      <c r="CB520"/>
      <c r="CG520"/>
      <c r="CL520"/>
      <c r="CQ520"/>
      <c r="CV520"/>
    </row>
    <row r="521" spans="9:100" ht="51.6" customHeight="1" x14ac:dyDescent="0.3">
      <c r="I521"/>
      <c r="J521" s="69"/>
      <c r="O521" s="69"/>
      <c r="T521"/>
      <c r="Y521"/>
      <c r="AD521"/>
      <c r="AI521"/>
      <c r="AN521"/>
      <c r="AS521"/>
      <c r="AX521"/>
      <c r="BC521"/>
      <c r="BH521"/>
      <c r="BM521"/>
      <c r="BR521"/>
      <c r="BW521"/>
      <c r="CB521"/>
      <c r="CG521"/>
      <c r="CL521"/>
      <c r="CQ521"/>
      <c r="CV521"/>
    </row>
    <row r="522" spans="9:100" ht="51.6" customHeight="1" x14ac:dyDescent="0.3">
      <c r="I522"/>
      <c r="J522" s="69"/>
      <c r="O522" s="69"/>
      <c r="T522"/>
      <c r="Y522"/>
      <c r="AD522"/>
      <c r="AI522"/>
      <c r="AN522"/>
      <c r="AS522"/>
      <c r="AX522"/>
      <c r="BC522"/>
      <c r="BH522"/>
      <c r="BM522"/>
      <c r="BR522"/>
      <c r="BW522"/>
      <c r="CB522"/>
      <c r="CG522"/>
      <c r="CL522"/>
      <c r="CQ522"/>
      <c r="CV522"/>
    </row>
    <row r="523" spans="9:100" ht="51.6" customHeight="1" x14ac:dyDescent="0.3">
      <c r="I523"/>
      <c r="J523" s="69"/>
      <c r="O523" s="69"/>
      <c r="T523"/>
      <c r="Y523"/>
      <c r="AD523"/>
      <c r="AI523"/>
      <c r="AN523"/>
      <c r="AS523"/>
      <c r="AX523"/>
      <c r="BC523"/>
      <c r="BH523"/>
      <c r="BM523"/>
      <c r="BR523"/>
      <c r="BW523"/>
      <c r="CB523"/>
      <c r="CG523"/>
      <c r="CL523"/>
      <c r="CQ523"/>
      <c r="CV523"/>
    </row>
    <row r="524" spans="9:100" ht="51.6" customHeight="1" x14ac:dyDescent="0.3">
      <c r="I524"/>
      <c r="J524" s="69"/>
      <c r="O524" s="69"/>
      <c r="T524"/>
      <c r="Y524"/>
      <c r="AD524"/>
      <c r="AI524"/>
      <c r="AN524"/>
      <c r="AS524"/>
      <c r="AX524"/>
      <c r="BC524"/>
      <c r="BH524"/>
      <c r="BM524"/>
      <c r="BR524"/>
      <c r="BW524"/>
      <c r="CB524"/>
      <c r="CG524"/>
      <c r="CL524"/>
      <c r="CQ524"/>
      <c r="CV524"/>
    </row>
    <row r="525" spans="9:100" ht="51.6" customHeight="1" x14ac:dyDescent="0.3">
      <c r="I525"/>
      <c r="J525" s="69"/>
      <c r="O525" s="69"/>
      <c r="T525"/>
      <c r="Y525"/>
      <c r="AD525"/>
      <c r="AI525"/>
      <c r="AN525"/>
      <c r="AS525"/>
      <c r="AX525"/>
      <c r="BC525"/>
      <c r="BH525"/>
      <c r="BM525"/>
      <c r="BR525"/>
      <c r="BW525"/>
      <c r="CB525"/>
      <c r="CG525"/>
      <c r="CL525"/>
      <c r="CQ525"/>
      <c r="CV525"/>
    </row>
    <row r="526" spans="9:100" ht="51.6" customHeight="1" x14ac:dyDescent="0.3">
      <c r="I526"/>
      <c r="J526" s="69"/>
      <c r="O526" s="69"/>
      <c r="T526"/>
      <c r="Y526"/>
      <c r="AD526"/>
      <c r="AI526"/>
      <c r="AN526"/>
      <c r="AS526"/>
      <c r="AX526"/>
      <c r="BC526"/>
      <c r="BH526"/>
      <c r="BM526"/>
      <c r="BR526"/>
      <c r="BW526"/>
      <c r="CB526"/>
      <c r="CG526"/>
      <c r="CL526"/>
      <c r="CQ526"/>
      <c r="CV526"/>
    </row>
    <row r="527" spans="9:100" ht="51.6" customHeight="1" x14ac:dyDescent="0.3">
      <c r="I527"/>
      <c r="J527" s="69"/>
      <c r="O527" s="69"/>
      <c r="T527"/>
      <c r="Y527"/>
      <c r="AD527"/>
      <c r="AI527"/>
      <c r="AN527"/>
      <c r="AS527"/>
      <c r="AX527"/>
      <c r="BC527"/>
      <c r="BH527"/>
      <c r="BM527"/>
      <c r="BR527"/>
      <c r="BW527"/>
      <c r="CB527"/>
      <c r="CG527"/>
      <c r="CL527"/>
      <c r="CQ527"/>
      <c r="CV527"/>
    </row>
    <row r="528" spans="9:100" ht="51.6" customHeight="1" x14ac:dyDescent="0.3">
      <c r="I528"/>
      <c r="J528" s="69"/>
      <c r="O528" s="69"/>
      <c r="T528"/>
      <c r="Y528"/>
      <c r="AD528"/>
      <c r="AI528"/>
      <c r="AN528"/>
      <c r="AS528"/>
      <c r="AX528"/>
      <c r="BC528"/>
      <c r="BH528"/>
      <c r="BM528"/>
      <c r="BR528"/>
      <c r="BW528"/>
      <c r="CB528"/>
      <c r="CG528"/>
      <c r="CL528"/>
      <c r="CQ528"/>
      <c r="CV528"/>
    </row>
    <row r="529" spans="9:100" ht="51.6" customHeight="1" x14ac:dyDescent="0.3">
      <c r="I529"/>
      <c r="J529" s="69"/>
      <c r="O529" s="69"/>
      <c r="T529"/>
      <c r="Y529"/>
      <c r="AD529"/>
      <c r="AI529"/>
      <c r="AN529"/>
      <c r="AS529"/>
      <c r="AX529"/>
      <c r="BC529"/>
      <c r="BH529"/>
      <c r="BM529"/>
      <c r="BR529"/>
      <c r="BW529"/>
      <c r="CB529"/>
      <c r="CG529"/>
      <c r="CL529"/>
      <c r="CQ529"/>
      <c r="CV529"/>
    </row>
    <row r="530" spans="9:100" ht="51.6" customHeight="1" x14ac:dyDescent="0.3">
      <c r="I530"/>
      <c r="J530" s="69"/>
      <c r="O530" s="69"/>
      <c r="T530"/>
      <c r="Y530"/>
      <c r="AD530"/>
      <c r="AI530"/>
      <c r="AN530"/>
      <c r="AS530"/>
      <c r="AX530"/>
      <c r="BC530"/>
      <c r="BH530"/>
      <c r="BM530"/>
      <c r="BR530"/>
      <c r="BW530"/>
      <c r="CB530"/>
      <c r="CG530"/>
      <c r="CL530"/>
      <c r="CQ530"/>
      <c r="CV530"/>
    </row>
    <row r="531" spans="9:100" ht="51.6" customHeight="1" x14ac:dyDescent="0.3">
      <c r="I531"/>
      <c r="J531" s="69"/>
      <c r="O531" s="69"/>
      <c r="T531"/>
      <c r="Y531"/>
      <c r="AD531"/>
      <c r="AI531"/>
      <c r="AN531"/>
      <c r="AS531"/>
      <c r="AX531"/>
      <c r="BC531"/>
      <c r="BH531"/>
      <c r="BM531"/>
      <c r="BR531"/>
      <c r="BW531"/>
      <c r="CB531"/>
      <c r="CG531"/>
      <c r="CL531"/>
      <c r="CQ531"/>
      <c r="CV531"/>
    </row>
    <row r="532" spans="9:100" ht="51.6" customHeight="1" x14ac:dyDescent="0.3">
      <c r="I532"/>
      <c r="J532" s="69"/>
      <c r="O532" s="69"/>
      <c r="T532"/>
      <c r="Y532"/>
      <c r="AD532"/>
      <c r="AI532"/>
      <c r="AN532"/>
      <c r="AS532"/>
      <c r="AX532"/>
      <c r="BC532"/>
      <c r="BH532"/>
      <c r="BM532"/>
      <c r="BR532"/>
      <c r="BW532"/>
      <c r="CB532"/>
      <c r="CG532"/>
      <c r="CL532"/>
      <c r="CQ532"/>
      <c r="CV532"/>
    </row>
    <row r="533" spans="9:100" ht="51.6" customHeight="1" x14ac:dyDescent="0.3">
      <c r="I533"/>
      <c r="J533" s="69"/>
      <c r="O533" s="69"/>
      <c r="T533"/>
      <c r="Y533"/>
      <c r="AD533"/>
      <c r="AI533"/>
      <c r="AN533"/>
      <c r="AS533"/>
      <c r="AX533"/>
      <c r="BC533"/>
      <c r="BH533"/>
      <c r="BM533"/>
      <c r="BR533"/>
      <c r="BW533"/>
      <c r="CB533"/>
      <c r="CG533"/>
      <c r="CL533"/>
      <c r="CQ533"/>
      <c r="CV533"/>
    </row>
    <row r="534" spans="9:100" ht="51.6" customHeight="1" x14ac:dyDescent="0.3">
      <c r="I534"/>
      <c r="J534" s="69"/>
      <c r="O534" s="69"/>
      <c r="T534"/>
      <c r="Y534"/>
      <c r="AD534"/>
      <c r="AI534"/>
      <c r="AN534"/>
      <c r="AS534"/>
      <c r="AX534"/>
      <c r="BC534"/>
      <c r="BH534"/>
      <c r="BM534"/>
      <c r="BR534"/>
      <c r="BW534"/>
      <c r="CB534"/>
      <c r="CG534"/>
      <c r="CL534"/>
      <c r="CQ534"/>
      <c r="CV534"/>
    </row>
    <row r="535" spans="9:100" ht="51.6" customHeight="1" x14ac:dyDescent="0.3">
      <c r="I535"/>
      <c r="J535" s="69"/>
      <c r="O535" s="69"/>
      <c r="T535"/>
      <c r="Y535"/>
      <c r="AD535"/>
      <c r="AI535"/>
      <c r="AN535"/>
      <c r="AS535"/>
      <c r="AX535"/>
      <c r="BC535"/>
      <c r="BH535"/>
      <c r="BM535"/>
      <c r="BR535"/>
      <c r="BW535"/>
      <c r="CB535"/>
      <c r="CG535"/>
      <c r="CL535"/>
      <c r="CQ535"/>
      <c r="CV535"/>
    </row>
    <row r="536" spans="9:100" ht="51.6" customHeight="1" x14ac:dyDescent="0.3">
      <c r="I536"/>
      <c r="J536" s="69"/>
      <c r="O536" s="69"/>
      <c r="T536"/>
      <c r="Y536"/>
      <c r="AD536"/>
      <c r="AI536"/>
      <c r="AN536"/>
      <c r="AS536"/>
      <c r="AX536"/>
      <c r="BC536"/>
      <c r="BH536"/>
      <c r="BM536"/>
      <c r="BR536"/>
      <c r="BW536"/>
      <c r="CB536"/>
      <c r="CG536"/>
      <c r="CL536"/>
      <c r="CQ536"/>
      <c r="CV536"/>
    </row>
    <row r="537" spans="9:100" ht="51.6" customHeight="1" x14ac:dyDescent="0.3">
      <c r="I537"/>
      <c r="J537" s="69"/>
      <c r="O537" s="69"/>
      <c r="T537"/>
      <c r="Y537"/>
      <c r="AD537"/>
      <c r="AI537"/>
      <c r="AN537"/>
      <c r="AS537"/>
      <c r="AX537"/>
      <c r="BC537"/>
      <c r="BH537"/>
      <c r="BM537"/>
      <c r="BR537"/>
      <c r="BW537"/>
      <c r="CB537"/>
      <c r="CG537"/>
      <c r="CL537"/>
      <c r="CQ537"/>
      <c r="CV537"/>
    </row>
    <row r="538" spans="9:100" ht="51.6" customHeight="1" x14ac:dyDescent="0.3">
      <c r="I538"/>
      <c r="J538" s="69"/>
      <c r="O538" s="69"/>
      <c r="T538"/>
      <c r="Y538"/>
      <c r="AD538"/>
      <c r="AI538"/>
      <c r="AN538"/>
      <c r="AS538"/>
      <c r="AX538"/>
      <c r="BC538"/>
      <c r="BH538"/>
      <c r="BM538"/>
      <c r="BR538"/>
      <c r="BW538"/>
      <c r="CB538"/>
      <c r="CG538"/>
      <c r="CL538"/>
      <c r="CQ538"/>
      <c r="CV538"/>
    </row>
    <row r="539" spans="9:100" ht="51.6" customHeight="1" x14ac:dyDescent="0.3">
      <c r="I539"/>
      <c r="J539" s="69"/>
      <c r="O539" s="69"/>
      <c r="T539"/>
      <c r="Y539"/>
      <c r="AD539"/>
      <c r="AI539"/>
      <c r="AN539"/>
      <c r="AS539"/>
      <c r="AX539"/>
      <c r="BC539"/>
      <c r="BH539"/>
      <c r="BM539"/>
      <c r="BR539"/>
      <c r="BW539"/>
      <c r="CB539"/>
      <c r="CG539"/>
      <c r="CL539"/>
      <c r="CQ539"/>
      <c r="CV539"/>
    </row>
    <row r="540" spans="9:100" ht="51.6" customHeight="1" x14ac:dyDescent="0.3">
      <c r="I540"/>
      <c r="J540" s="69"/>
      <c r="O540" s="69"/>
      <c r="T540"/>
      <c r="Y540"/>
      <c r="AD540"/>
      <c r="AI540"/>
      <c r="AN540"/>
      <c r="AS540"/>
      <c r="AX540"/>
      <c r="BC540"/>
      <c r="BH540"/>
      <c r="BM540"/>
      <c r="BR540"/>
      <c r="BW540"/>
      <c r="CB540"/>
      <c r="CG540"/>
      <c r="CL540"/>
      <c r="CQ540"/>
      <c r="CV540"/>
    </row>
    <row r="541" spans="9:100" ht="51.6" customHeight="1" x14ac:dyDescent="0.3">
      <c r="I541"/>
      <c r="J541" s="69"/>
      <c r="O541" s="69"/>
      <c r="T541"/>
      <c r="Y541"/>
      <c r="AD541"/>
      <c r="AI541"/>
      <c r="AN541"/>
      <c r="AS541"/>
      <c r="AX541"/>
      <c r="BC541"/>
      <c r="BH541"/>
      <c r="BM541"/>
      <c r="BR541"/>
      <c r="BW541"/>
      <c r="CB541"/>
      <c r="CG541"/>
      <c r="CL541"/>
      <c r="CQ541"/>
      <c r="CV541"/>
    </row>
    <row r="542" spans="9:100" ht="51.6" customHeight="1" x14ac:dyDescent="0.3">
      <c r="I542"/>
      <c r="J542" s="69"/>
      <c r="O542" s="69"/>
      <c r="T542"/>
      <c r="Y542"/>
      <c r="AD542"/>
      <c r="AI542"/>
      <c r="AN542"/>
      <c r="AS542"/>
      <c r="AX542"/>
      <c r="BC542"/>
      <c r="BH542"/>
      <c r="BM542"/>
      <c r="BR542"/>
      <c r="BW542"/>
      <c r="CB542"/>
      <c r="CG542"/>
      <c r="CL542"/>
      <c r="CQ542"/>
      <c r="CV542"/>
    </row>
    <row r="543" spans="9:100" ht="51.6" customHeight="1" x14ac:dyDescent="0.3">
      <c r="I543"/>
      <c r="J543" s="69"/>
      <c r="O543" s="69"/>
      <c r="T543"/>
      <c r="Y543"/>
      <c r="AD543"/>
      <c r="AI543"/>
      <c r="AN543"/>
      <c r="AS543"/>
      <c r="AX543"/>
      <c r="BC543"/>
      <c r="BH543"/>
      <c r="BM543"/>
      <c r="BR543"/>
      <c r="BW543"/>
      <c r="CB543"/>
      <c r="CG543"/>
      <c r="CL543"/>
      <c r="CQ543"/>
      <c r="CV543"/>
    </row>
    <row r="544" spans="9:100" ht="51.6" customHeight="1" x14ac:dyDescent="0.3">
      <c r="I544"/>
      <c r="J544" s="69"/>
      <c r="O544" s="69"/>
      <c r="T544"/>
      <c r="Y544"/>
      <c r="AD544"/>
      <c r="AI544"/>
      <c r="AN544"/>
      <c r="AS544"/>
      <c r="AX544"/>
      <c r="BC544"/>
      <c r="BH544"/>
      <c r="BM544"/>
      <c r="BR544"/>
      <c r="BW544"/>
      <c r="CB544"/>
      <c r="CG544"/>
      <c r="CL544"/>
      <c r="CQ544"/>
      <c r="CV544"/>
    </row>
    <row r="545" spans="9:100" ht="51.6" customHeight="1" x14ac:dyDescent="0.3">
      <c r="I545"/>
      <c r="J545" s="69"/>
      <c r="O545" s="69"/>
      <c r="T545"/>
      <c r="Y545"/>
      <c r="AD545"/>
      <c r="AI545"/>
      <c r="AN545"/>
      <c r="AS545"/>
      <c r="AX545"/>
      <c r="BC545"/>
      <c r="BH545"/>
      <c r="BM545"/>
      <c r="BR545"/>
      <c r="BW545"/>
      <c r="CB545"/>
      <c r="CG545"/>
      <c r="CL545"/>
      <c r="CQ545"/>
      <c r="CV545"/>
    </row>
    <row r="546" spans="9:100" ht="51.6" customHeight="1" x14ac:dyDescent="0.3">
      <c r="I546"/>
      <c r="J546" s="69"/>
      <c r="O546" s="69"/>
      <c r="T546"/>
      <c r="Y546"/>
      <c r="AD546"/>
      <c r="AI546"/>
      <c r="AN546"/>
      <c r="AS546"/>
      <c r="AX546"/>
      <c r="BC546"/>
      <c r="BH546"/>
      <c r="BM546"/>
      <c r="BR546"/>
      <c r="BW546"/>
      <c r="CB546"/>
      <c r="CG546"/>
      <c r="CL546"/>
      <c r="CQ546"/>
      <c r="CV546"/>
    </row>
    <row r="547" spans="9:100" ht="51.6" customHeight="1" x14ac:dyDescent="0.3">
      <c r="I547"/>
      <c r="J547" s="69"/>
      <c r="O547" s="69"/>
      <c r="T547"/>
      <c r="Y547"/>
      <c r="AD547"/>
      <c r="AI547"/>
      <c r="AN547"/>
      <c r="AS547"/>
      <c r="AX547"/>
      <c r="BC547"/>
      <c r="BH547"/>
      <c r="BM547"/>
      <c r="BR547"/>
      <c r="BW547"/>
      <c r="CB547"/>
      <c r="CG547"/>
      <c r="CL547"/>
      <c r="CQ547"/>
      <c r="CV547"/>
    </row>
    <row r="548" spans="9:100" ht="51.6" customHeight="1" x14ac:dyDescent="0.3">
      <c r="I548"/>
      <c r="J548" s="69"/>
      <c r="O548" s="69"/>
      <c r="T548"/>
      <c r="Y548"/>
      <c r="AD548"/>
      <c r="AI548"/>
      <c r="AN548"/>
      <c r="AS548"/>
      <c r="AX548"/>
      <c r="BC548"/>
      <c r="BH548"/>
      <c r="BM548"/>
      <c r="BR548"/>
      <c r="BW548"/>
      <c r="CB548"/>
      <c r="CG548"/>
      <c r="CL548"/>
      <c r="CQ548"/>
      <c r="CV548"/>
    </row>
    <row r="549" spans="9:100" ht="51.6" customHeight="1" x14ac:dyDescent="0.3">
      <c r="I549"/>
      <c r="J549" s="69"/>
      <c r="O549" s="69"/>
      <c r="T549"/>
      <c r="Y549"/>
      <c r="AD549"/>
      <c r="AI549"/>
      <c r="AN549"/>
      <c r="AS549"/>
      <c r="AX549"/>
      <c r="BC549"/>
      <c r="BH549"/>
      <c r="BM549"/>
      <c r="BR549"/>
      <c r="BW549"/>
      <c r="CB549"/>
      <c r="CG549"/>
      <c r="CL549"/>
      <c r="CQ549"/>
      <c r="CV549"/>
    </row>
    <row r="550" spans="9:100" ht="51.6" customHeight="1" x14ac:dyDescent="0.3">
      <c r="I550"/>
      <c r="J550" s="69"/>
      <c r="O550" s="69"/>
      <c r="T550"/>
      <c r="Y550"/>
      <c r="AD550"/>
      <c r="AI550"/>
      <c r="AN550"/>
      <c r="AS550"/>
      <c r="AX550"/>
      <c r="BC550"/>
      <c r="BH550"/>
      <c r="BM550"/>
      <c r="BR550"/>
      <c r="BW550"/>
      <c r="CB550"/>
      <c r="CG550"/>
      <c r="CL550"/>
      <c r="CQ550"/>
      <c r="CV550"/>
    </row>
    <row r="551" spans="9:100" ht="51.6" customHeight="1" x14ac:dyDescent="0.3">
      <c r="I551"/>
      <c r="J551" s="69"/>
      <c r="O551" s="69"/>
      <c r="T551"/>
      <c r="Y551"/>
      <c r="AD551"/>
      <c r="AI551"/>
      <c r="AN551"/>
      <c r="AS551"/>
      <c r="AX551"/>
      <c r="BC551"/>
      <c r="BH551"/>
      <c r="BM551"/>
      <c r="BR551"/>
      <c r="BW551"/>
      <c r="CB551"/>
      <c r="CG551"/>
      <c r="CL551"/>
      <c r="CQ551"/>
      <c r="CV551"/>
    </row>
    <row r="552" spans="9:100" ht="51.6" customHeight="1" x14ac:dyDescent="0.3">
      <c r="I552"/>
      <c r="J552" s="69"/>
      <c r="O552" s="69"/>
      <c r="T552"/>
      <c r="Y552"/>
      <c r="AD552"/>
      <c r="AI552"/>
      <c r="AN552"/>
      <c r="AS552"/>
      <c r="AX552"/>
      <c r="BC552"/>
      <c r="BH552"/>
      <c r="BM552"/>
      <c r="BR552"/>
      <c r="BW552"/>
      <c r="CB552"/>
      <c r="CG552"/>
      <c r="CL552"/>
      <c r="CQ552"/>
      <c r="CV552"/>
    </row>
    <row r="553" spans="9:100" ht="51.6" customHeight="1" x14ac:dyDescent="0.3">
      <c r="I553"/>
      <c r="J553" s="69"/>
      <c r="O553" s="69"/>
      <c r="T553"/>
      <c r="Y553"/>
      <c r="AD553"/>
      <c r="AI553"/>
      <c r="AN553"/>
      <c r="AS553"/>
      <c r="AX553"/>
      <c r="BC553"/>
      <c r="BH553"/>
      <c r="BM553"/>
      <c r="BR553"/>
      <c r="BW553"/>
      <c r="CB553"/>
      <c r="CG553"/>
      <c r="CL553"/>
      <c r="CQ553"/>
      <c r="CV553"/>
    </row>
    <row r="554" spans="9:100" ht="51.6" customHeight="1" x14ac:dyDescent="0.3">
      <c r="I554"/>
      <c r="J554" s="69"/>
      <c r="O554" s="69"/>
      <c r="T554"/>
      <c r="Y554"/>
      <c r="AD554"/>
      <c r="AI554"/>
      <c r="AN554"/>
      <c r="AS554"/>
      <c r="AX554"/>
      <c r="BC554"/>
      <c r="BH554"/>
      <c r="BM554"/>
      <c r="BR554"/>
      <c r="BW554"/>
      <c r="CB554"/>
      <c r="CG554"/>
      <c r="CL554"/>
      <c r="CQ554"/>
      <c r="CV554"/>
    </row>
    <row r="555" spans="9:100" ht="51.6" customHeight="1" x14ac:dyDescent="0.3">
      <c r="I555"/>
      <c r="J555" s="69"/>
      <c r="O555" s="69"/>
      <c r="T555"/>
      <c r="Y555"/>
      <c r="AD555"/>
      <c r="AI555"/>
      <c r="AN555"/>
      <c r="AS555"/>
      <c r="AX555"/>
      <c r="BC555"/>
      <c r="BH555"/>
      <c r="BM555"/>
      <c r="BR555"/>
      <c r="BW555"/>
      <c r="CB555"/>
      <c r="CG555"/>
      <c r="CL555"/>
      <c r="CQ555"/>
      <c r="CV555"/>
    </row>
    <row r="556" spans="9:100" ht="51.6" customHeight="1" x14ac:dyDescent="0.3">
      <c r="I556"/>
      <c r="J556" s="69"/>
      <c r="O556" s="69"/>
      <c r="T556"/>
      <c r="Y556"/>
      <c r="AD556"/>
      <c r="AI556"/>
      <c r="AN556"/>
      <c r="AS556"/>
      <c r="AX556"/>
      <c r="BC556"/>
      <c r="BH556"/>
      <c r="BM556"/>
      <c r="BR556"/>
      <c r="BW556"/>
      <c r="CB556"/>
      <c r="CG556"/>
      <c r="CL556"/>
      <c r="CQ556"/>
      <c r="CV556"/>
    </row>
    <row r="557" spans="9:100" ht="51.6" customHeight="1" x14ac:dyDescent="0.3">
      <c r="I557"/>
      <c r="J557" s="69"/>
      <c r="O557" s="69"/>
      <c r="T557"/>
      <c r="Y557"/>
      <c r="AD557"/>
      <c r="AI557"/>
      <c r="AN557"/>
      <c r="AS557"/>
      <c r="AX557"/>
      <c r="BC557"/>
      <c r="BH557"/>
      <c r="BM557"/>
      <c r="BR557"/>
      <c r="BW557"/>
      <c r="CB557"/>
      <c r="CG557"/>
      <c r="CL557"/>
      <c r="CQ557"/>
      <c r="CV557"/>
    </row>
    <row r="558" spans="9:100" ht="51.6" customHeight="1" x14ac:dyDescent="0.3">
      <c r="I558"/>
      <c r="J558" s="69"/>
      <c r="O558" s="69"/>
      <c r="T558"/>
      <c r="Y558"/>
      <c r="AD558"/>
      <c r="AI558"/>
      <c r="AN558"/>
      <c r="AS558"/>
      <c r="AX558"/>
      <c r="BC558"/>
      <c r="BH558"/>
      <c r="BM558"/>
      <c r="BR558"/>
      <c r="BW558"/>
      <c r="CB558"/>
      <c r="CG558"/>
      <c r="CL558"/>
      <c r="CQ558"/>
      <c r="CV558"/>
    </row>
    <row r="559" spans="9:100" ht="51.6" customHeight="1" x14ac:dyDescent="0.3">
      <c r="I559"/>
      <c r="J559" s="69"/>
      <c r="O559" s="69"/>
      <c r="T559"/>
      <c r="Y559"/>
      <c r="AD559"/>
      <c r="AI559"/>
      <c r="AN559"/>
      <c r="AS559"/>
      <c r="AX559"/>
      <c r="BC559"/>
      <c r="BH559"/>
      <c r="BM559"/>
      <c r="BR559"/>
      <c r="BW559"/>
      <c r="CB559"/>
      <c r="CG559"/>
      <c r="CL559"/>
      <c r="CQ559"/>
      <c r="CV559"/>
    </row>
    <row r="560" spans="9:100" ht="51.6" customHeight="1" x14ac:dyDescent="0.3">
      <c r="I560"/>
      <c r="J560" s="69"/>
      <c r="O560" s="69"/>
      <c r="T560"/>
      <c r="Y560"/>
      <c r="AD560"/>
      <c r="AI560"/>
      <c r="AN560"/>
      <c r="AS560"/>
      <c r="AX560"/>
      <c r="BC560"/>
      <c r="BH560"/>
      <c r="BM560"/>
      <c r="BR560"/>
      <c r="BW560"/>
      <c r="CB560"/>
      <c r="CG560"/>
      <c r="CL560"/>
      <c r="CQ560"/>
      <c r="CV560"/>
    </row>
    <row r="561" spans="9:100" ht="51.6" customHeight="1" x14ac:dyDescent="0.3">
      <c r="I561"/>
      <c r="J561" s="69"/>
      <c r="O561" s="69"/>
      <c r="T561"/>
      <c r="Y561"/>
      <c r="AD561"/>
      <c r="AI561"/>
      <c r="AN561"/>
      <c r="AS561"/>
      <c r="AX561"/>
      <c r="BC561"/>
      <c r="BH561"/>
      <c r="BM561"/>
      <c r="BR561"/>
      <c r="BW561"/>
      <c r="CB561"/>
      <c r="CG561"/>
      <c r="CL561"/>
      <c r="CQ561"/>
      <c r="CV561"/>
    </row>
    <row r="562" spans="9:100" ht="51.6" customHeight="1" x14ac:dyDescent="0.3">
      <c r="I562"/>
      <c r="J562" s="69"/>
      <c r="O562" s="69"/>
      <c r="T562"/>
      <c r="Y562"/>
      <c r="AD562"/>
      <c r="AI562"/>
      <c r="AN562"/>
      <c r="AS562"/>
      <c r="AX562"/>
      <c r="BC562"/>
      <c r="BH562"/>
      <c r="BM562"/>
      <c r="BR562"/>
      <c r="BW562"/>
      <c r="CB562"/>
      <c r="CG562"/>
      <c r="CL562"/>
      <c r="CQ562"/>
      <c r="CV562"/>
    </row>
    <row r="563" spans="9:100" ht="51.6" customHeight="1" x14ac:dyDescent="0.3">
      <c r="I563"/>
      <c r="J563" s="69"/>
      <c r="O563" s="69"/>
      <c r="T563"/>
      <c r="Y563"/>
      <c r="AD563"/>
      <c r="AI563"/>
      <c r="AN563"/>
      <c r="AS563"/>
      <c r="AX563"/>
      <c r="BC563"/>
      <c r="BH563"/>
      <c r="BM563"/>
      <c r="BR563"/>
      <c r="BW563"/>
      <c r="CB563"/>
      <c r="CG563"/>
      <c r="CL563"/>
      <c r="CQ563"/>
      <c r="CV563"/>
    </row>
    <row r="564" spans="9:100" ht="51.6" customHeight="1" x14ac:dyDescent="0.3">
      <c r="I564"/>
      <c r="J564" s="69"/>
      <c r="O564" s="69"/>
      <c r="T564"/>
      <c r="Y564"/>
      <c r="AD564"/>
      <c r="AI564"/>
      <c r="AN564"/>
      <c r="AS564"/>
      <c r="AX564"/>
      <c r="BC564"/>
      <c r="BH564"/>
      <c r="BM564"/>
      <c r="BR564"/>
      <c r="BW564"/>
      <c r="CB564"/>
      <c r="CG564"/>
      <c r="CL564"/>
      <c r="CQ564"/>
      <c r="CV564"/>
    </row>
    <row r="565" spans="9:100" ht="51.6" customHeight="1" x14ac:dyDescent="0.3">
      <c r="I565"/>
      <c r="J565" s="69"/>
      <c r="O565" s="69"/>
      <c r="T565"/>
      <c r="Y565"/>
      <c r="AD565"/>
      <c r="AI565"/>
      <c r="AN565"/>
      <c r="AS565"/>
      <c r="AX565"/>
      <c r="BC565"/>
      <c r="BH565"/>
      <c r="BM565"/>
      <c r="BR565"/>
      <c r="BW565"/>
      <c r="CB565"/>
      <c r="CG565"/>
      <c r="CL565"/>
      <c r="CQ565"/>
      <c r="CV565"/>
    </row>
    <row r="566" spans="9:100" ht="51.6" customHeight="1" x14ac:dyDescent="0.3">
      <c r="I566"/>
      <c r="J566" s="69"/>
      <c r="O566" s="69"/>
      <c r="T566"/>
      <c r="Y566"/>
      <c r="AD566"/>
      <c r="AI566"/>
      <c r="AN566"/>
      <c r="AS566"/>
      <c r="AX566"/>
      <c r="BC566"/>
      <c r="BH566"/>
      <c r="BM566"/>
      <c r="BR566"/>
      <c r="BW566"/>
      <c r="CB566"/>
      <c r="CG566"/>
      <c r="CL566"/>
      <c r="CQ566"/>
      <c r="CV566"/>
    </row>
    <row r="567" spans="9:100" ht="51.6" customHeight="1" x14ac:dyDescent="0.3">
      <c r="I567"/>
      <c r="J567" s="69"/>
      <c r="O567" s="69"/>
      <c r="T567"/>
      <c r="Y567"/>
      <c r="AD567"/>
      <c r="AI567"/>
      <c r="AN567"/>
      <c r="AS567"/>
      <c r="AX567"/>
      <c r="BC567"/>
      <c r="BH567"/>
      <c r="BM567"/>
      <c r="BR567"/>
      <c r="BW567"/>
      <c r="CB567"/>
      <c r="CG567"/>
      <c r="CL567"/>
      <c r="CQ567"/>
      <c r="CV567"/>
    </row>
    <row r="568" spans="9:100" ht="51.6" customHeight="1" x14ac:dyDescent="0.3">
      <c r="I568"/>
      <c r="J568" s="69"/>
      <c r="O568" s="69"/>
      <c r="T568"/>
      <c r="Y568"/>
      <c r="AD568"/>
      <c r="AI568"/>
      <c r="AN568"/>
      <c r="AS568"/>
      <c r="AX568"/>
      <c r="BC568"/>
      <c r="BH568"/>
      <c r="BM568"/>
      <c r="BR568"/>
      <c r="BW568"/>
      <c r="CB568"/>
      <c r="CG568"/>
      <c r="CL568"/>
      <c r="CQ568"/>
      <c r="CV568"/>
    </row>
    <row r="569" spans="9:100" ht="51.6" customHeight="1" x14ac:dyDescent="0.3">
      <c r="I569"/>
      <c r="J569" s="69"/>
      <c r="O569" s="69"/>
      <c r="T569"/>
      <c r="Y569"/>
      <c r="AD569"/>
      <c r="AI569"/>
      <c r="AN569"/>
      <c r="AS569"/>
      <c r="AX569"/>
      <c r="BC569"/>
      <c r="BH569"/>
      <c r="BM569"/>
      <c r="BR569"/>
      <c r="BW569"/>
      <c r="CB569"/>
      <c r="CG569"/>
      <c r="CL569"/>
      <c r="CQ569"/>
      <c r="CV569"/>
    </row>
    <row r="570" spans="9:100" ht="51.6" customHeight="1" x14ac:dyDescent="0.3">
      <c r="I570"/>
      <c r="J570" s="69"/>
      <c r="O570" s="69"/>
      <c r="T570"/>
      <c r="Y570"/>
      <c r="AD570"/>
      <c r="AI570"/>
      <c r="AN570"/>
      <c r="AS570"/>
      <c r="AX570"/>
      <c r="BC570"/>
      <c r="BH570"/>
      <c r="BM570"/>
      <c r="BR570"/>
      <c r="BW570"/>
      <c r="CB570"/>
      <c r="CG570"/>
      <c r="CL570"/>
      <c r="CQ570"/>
      <c r="CV570"/>
    </row>
    <row r="571" spans="9:100" ht="51.6" customHeight="1" x14ac:dyDescent="0.3">
      <c r="I571"/>
      <c r="J571" s="69"/>
      <c r="O571" s="69"/>
      <c r="T571"/>
      <c r="Y571"/>
      <c r="AD571"/>
      <c r="AI571"/>
      <c r="AN571"/>
      <c r="AS571"/>
      <c r="AX571"/>
      <c r="BC571"/>
      <c r="BH571"/>
      <c r="BM571"/>
      <c r="BR571"/>
      <c r="BW571"/>
      <c r="CB571"/>
      <c r="CG571"/>
      <c r="CL571"/>
      <c r="CQ571"/>
      <c r="CV571"/>
    </row>
    <row r="572" spans="9:100" ht="51.6" customHeight="1" x14ac:dyDescent="0.3">
      <c r="I572"/>
      <c r="J572" s="69"/>
      <c r="O572" s="69"/>
      <c r="T572"/>
      <c r="Y572"/>
      <c r="AD572"/>
      <c r="AI572"/>
      <c r="AN572"/>
      <c r="AS572"/>
      <c r="AX572"/>
      <c r="BC572"/>
      <c r="BH572"/>
      <c r="BM572"/>
      <c r="BR572"/>
      <c r="BW572"/>
      <c r="CB572"/>
      <c r="CG572"/>
      <c r="CL572"/>
      <c r="CQ572"/>
      <c r="CV572"/>
    </row>
    <row r="573" spans="9:100" ht="51.6" customHeight="1" x14ac:dyDescent="0.3">
      <c r="I573"/>
      <c r="J573" s="69"/>
      <c r="O573" s="69"/>
      <c r="T573"/>
      <c r="Y573"/>
      <c r="AD573"/>
      <c r="AI573"/>
      <c r="AN573"/>
      <c r="AS573"/>
      <c r="AX573"/>
      <c r="BC573"/>
      <c r="BH573"/>
      <c r="BM573"/>
      <c r="BR573"/>
      <c r="BW573"/>
      <c r="CB573"/>
      <c r="CG573"/>
      <c r="CL573"/>
      <c r="CQ573"/>
      <c r="CV573"/>
    </row>
    <row r="574" spans="9:100" ht="51.6" customHeight="1" x14ac:dyDescent="0.3">
      <c r="I574"/>
      <c r="J574" s="69"/>
      <c r="O574" s="69"/>
      <c r="T574"/>
      <c r="Y574"/>
      <c r="AD574"/>
      <c r="AI574"/>
      <c r="AN574"/>
      <c r="AS574"/>
      <c r="AX574"/>
      <c r="BC574"/>
      <c r="BH574"/>
      <c r="BM574"/>
      <c r="BR574"/>
      <c r="BW574"/>
      <c r="CB574"/>
      <c r="CG574"/>
      <c r="CL574"/>
      <c r="CQ574"/>
      <c r="CV574"/>
    </row>
    <row r="575" spans="9:100" ht="51.6" customHeight="1" x14ac:dyDescent="0.3">
      <c r="I575"/>
      <c r="J575" s="69"/>
      <c r="O575" s="69"/>
      <c r="T575"/>
      <c r="Y575"/>
      <c r="AD575"/>
      <c r="AI575"/>
      <c r="AN575"/>
      <c r="AS575"/>
      <c r="AX575"/>
      <c r="BC575"/>
      <c r="BH575"/>
      <c r="BM575"/>
      <c r="BR575"/>
      <c r="BW575"/>
      <c r="CB575"/>
      <c r="CG575"/>
      <c r="CL575"/>
      <c r="CQ575"/>
      <c r="CV575"/>
    </row>
    <row r="576" spans="9:100" ht="51.6" customHeight="1" x14ac:dyDescent="0.3">
      <c r="I576"/>
      <c r="J576" s="69"/>
      <c r="O576" s="69"/>
      <c r="T576"/>
      <c r="Y576"/>
      <c r="AD576"/>
      <c r="AI576"/>
      <c r="AN576"/>
      <c r="AS576"/>
      <c r="AX576"/>
      <c r="BC576"/>
      <c r="BH576"/>
      <c r="BM576"/>
      <c r="BR576"/>
      <c r="BW576"/>
      <c r="CB576"/>
      <c r="CG576"/>
      <c r="CL576"/>
      <c r="CQ576"/>
      <c r="CV576"/>
    </row>
    <row r="577" spans="9:100" ht="51.6" customHeight="1" x14ac:dyDescent="0.3">
      <c r="I577"/>
      <c r="J577" s="69"/>
      <c r="O577" s="69"/>
      <c r="T577"/>
      <c r="Y577"/>
      <c r="AD577"/>
      <c r="AI577"/>
      <c r="AN577"/>
      <c r="AS577"/>
      <c r="AX577"/>
      <c r="BC577"/>
      <c r="BH577"/>
      <c r="BM577"/>
      <c r="BR577"/>
      <c r="BW577"/>
      <c r="CB577"/>
      <c r="CG577"/>
      <c r="CL577"/>
      <c r="CQ577"/>
      <c r="CV577"/>
    </row>
    <row r="578" spans="9:100" ht="51.6" customHeight="1" x14ac:dyDescent="0.3">
      <c r="I578"/>
      <c r="J578" s="69"/>
      <c r="O578" s="69"/>
      <c r="T578"/>
      <c r="Y578"/>
      <c r="AD578"/>
      <c r="AI578"/>
      <c r="AN578"/>
      <c r="AS578"/>
      <c r="AX578"/>
      <c r="BC578"/>
      <c r="BH578"/>
      <c r="BM578"/>
      <c r="BR578"/>
      <c r="BW578"/>
      <c r="CB578"/>
      <c r="CG578"/>
      <c r="CL578"/>
      <c r="CQ578"/>
      <c r="CV578"/>
    </row>
    <row r="579" spans="9:100" ht="51.6" customHeight="1" x14ac:dyDescent="0.3">
      <c r="I579"/>
      <c r="J579" s="69"/>
      <c r="O579" s="69"/>
      <c r="T579"/>
      <c r="Y579"/>
      <c r="AD579"/>
      <c r="AI579"/>
      <c r="AN579"/>
      <c r="AS579"/>
      <c r="AX579"/>
      <c r="BC579"/>
      <c r="BH579"/>
      <c r="BM579"/>
      <c r="BR579"/>
      <c r="BW579"/>
      <c r="CB579"/>
      <c r="CG579"/>
      <c r="CL579"/>
      <c r="CQ579"/>
      <c r="CV579"/>
    </row>
    <row r="580" spans="9:100" ht="51.6" customHeight="1" x14ac:dyDescent="0.3">
      <c r="I580"/>
      <c r="J580" s="69"/>
      <c r="O580" s="69"/>
      <c r="T580"/>
      <c r="Y580"/>
      <c r="AD580"/>
      <c r="AI580"/>
      <c r="AN580"/>
      <c r="AS580"/>
      <c r="AX580"/>
      <c r="BC580"/>
      <c r="BH580"/>
      <c r="BM580"/>
      <c r="BR580"/>
      <c r="BW580"/>
      <c r="CB580"/>
      <c r="CG580"/>
      <c r="CL580"/>
      <c r="CQ580"/>
      <c r="CV580"/>
    </row>
    <row r="581" spans="9:100" ht="51.6" customHeight="1" x14ac:dyDescent="0.3">
      <c r="I581"/>
      <c r="J581" s="69"/>
      <c r="O581" s="69"/>
      <c r="T581"/>
      <c r="Y581"/>
      <c r="AD581"/>
      <c r="AI581"/>
      <c r="AN581"/>
      <c r="AS581"/>
      <c r="AX581"/>
      <c r="BC581"/>
      <c r="BH581"/>
      <c r="BM581"/>
      <c r="BR581"/>
      <c r="BW581"/>
      <c r="CB581"/>
      <c r="CG581"/>
      <c r="CL581"/>
      <c r="CQ581"/>
      <c r="CV581"/>
    </row>
    <row r="582" spans="9:100" ht="51.6" customHeight="1" x14ac:dyDescent="0.3">
      <c r="I582"/>
      <c r="J582" s="69"/>
      <c r="O582" s="69"/>
      <c r="T582"/>
      <c r="Y582"/>
      <c r="AD582"/>
      <c r="AI582"/>
      <c r="AN582"/>
      <c r="AS582"/>
      <c r="AX582"/>
      <c r="BC582"/>
      <c r="BH582"/>
      <c r="BM582"/>
      <c r="BR582"/>
      <c r="BW582"/>
      <c r="CB582"/>
      <c r="CG582"/>
      <c r="CL582"/>
      <c r="CQ582"/>
      <c r="CV582"/>
    </row>
    <row r="583" spans="9:100" ht="51.6" customHeight="1" x14ac:dyDescent="0.3">
      <c r="I583"/>
      <c r="J583" s="69"/>
      <c r="O583" s="69"/>
      <c r="T583"/>
      <c r="Y583"/>
      <c r="AD583"/>
      <c r="AI583"/>
      <c r="AN583"/>
      <c r="AS583"/>
      <c r="AX583"/>
      <c r="BC583"/>
      <c r="BH583"/>
      <c r="BM583"/>
      <c r="BR583"/>
      <c r="BW583"/>
      <c r="CB583"/>
      <c r="CG583"/>
      <c r="CL583"/>
      <c r="CQ583"/>
      <c r="CV583"/>
    </row>
    <row r="584" spans="9:100" ht="51.6" customHeight="1" x14ac:dyDescent="0.3">
      <c r="I584"/>
      <c r="J584" s="69"/>
      <c r="O584" s="69"/>
      <c r="T584"/>
      <c r="Y584"/>
      <c r="AD584"/>
      <c r="AI584"/>
      <c r="AN584"/>
      <c r="AS584"/>
      <c r="AX584"/>
      <c r="BC584"/>
      <c r="BH584"/>
      <c r="BM584"/>
      <c r="BR584"/>
      <c r="BW584"/>
      <c r="CB584"/>
      <c r="CG584"/>
      <c r="CL584"/>
      <c r="CQ584"/>
      <c r="CV584"/>
    </row>
    <row r="585" spans="9:100" ht="51.6" customHeight="1" x14ac:dyDescent="0.3">
      <c r="I585"/>
      <c r="J585" s="69"/>
      <c r="O585" s="69"/>
      <c r="T585"/>
      <c r="Y585"/>
      <c r="AD585"/>
      <c r="AI585"/>
      <c r="AN585"/>
      <c r="AS585"/>
      <c r="AX585"/>
      <c r="BC585"/>
      <c r="BH585"/>
      <c r="BM585"/>
      <c r="BR585"/>
      <c r="BW585"/>
      <c r="CB585"/>
      <c r="CG585"/>
      <c r="CL585"/>
      <c r="CQ585"/>
      <c r="CV585"/>
    </row>
    <row r="586" spans="9:100" ht="51.6" customHeight="1" x14ac:dyDescent="0.3">
      <c r="I586"/>
      <c r="J586" s="69"/>
      <c r="O586" s="69"/>
      <c r="T586"/>
      <c r="Y586"/>
      <c r="AD586"/>
      <c r="AI586"/>
      <c r="AN586"/>
      <c r="AS586"/>
      <c r="AX586"/>
      <c r="BC586"/>
      <c r="BH586"/>
      <c r="BM586"/>
      <c r="BR586"/>
      <c r="BW586"/>
      <c r="CB586"/>
      <c r="CG586"/>
      <c r="CL586"/>
      <c r="CQ586"/>
      <c r="CV586"/>
    </row>
    <row r="587" spans="9:100" ht="51.6" customHeight="1" x14ac:dyDescent="0.3">
      <c r="I587"/>
      <c r="J587" s="69"/>
      <c r="O587" s="69"/>
      <c r="T587"/>
      <c r="Y587"/>
      <c r="AD587"/>
      <c r="AI587"/>
      <c r="AN587"/>
      <c r="AS587"/>
      <c r="AX587"/>
      <c r="BC587"/>
      <c r="BH587"/>
      <c r="BM587"/>
      <c r="BR587"/>
      <c r="BW587"/>
      <c r="CB587"/>
      <c r="CG587"/>
      <c r="CL587"/>
      <c r="CQ587"/>
      <c r="CV587"/>
    </row>
    <row r="588" spans="9:100" ht="51.6" customHeight="1" x14ac:dyDescent="0.3">
      <c r="I588"/>
      <c r="J588" s="69"/>
      <c r="O588" s="69"/>
      <c r="T588"/>
      <c r="Y588"/>
      <c r="AD588"/>
      <c r="AI588"/>
      <c r="AN588"/>
      <c r="AS588"/>
      <c r="AX588"/>
      <c r="BC588"/>
      <c r="BH588"/>
      <c r="BM588"/>
      <c r="BR588"/>
      <c r="BW588"/>
      <c r="CB588"/>
      <c r="CG588"/>
      <c r="CL588"/>
      <c r="CQ588"/>
      <c r="CV588"/>
    </row>
    <row r="589" spans="9:100" ht="51.6" customHeight="1" x14ac:dyDescent="0.3">
      <c r="I589"/>
      <c r="J589" s="69"/>
      <c r="O589" s="69"/>
      <c r="T589"/>
      <c r="Y589"/>
      <c r="AD589"/>
      <c r="AI589"/>
      <c r="AN589"/>
      <c r="AS589"/>
      <c r="AX589"/>
      <c r="BC589"/>
      <c r="BH589"/>
      <c r="BM589"/>
      <c r="BR589"/>
      <c r="BW589"/>
      <c r="CB589"/>
      <c r="CG589"/>
      <c r="CL589"/>
      <c r="CQ589"/>
      <c r="CV589"/>
    </row>
    <row r="590" spans="9:100" ht="51.6" customHeight="1" x14ac:dyDescent="0.3">
      <c r="I590"/>
      <c r="J590" s="69"/>
      <c r="O590" s="69"/>
      <c r="T590"/>
      <c r="Y590"/>
      <c r="AD590"/>
      <c r="AI590"/>
      <c r="AN590"/>
      <c r="AS590"/>
      <c r="AX590"/>
      <c r="BC590"/>
      <c r="BH590"/>
      <c r="BM590"/>
      <c r="BR590"/>
      <c r="BW590"/>
      <c r="CB590"/>
      <c r="CG590"/>
      <c r="CL590"/>
      <c r="CQ590"/>
      <c r="CV590"/>
    </row>
    <row r="591" spans="9:100" ht="51.6" customHeight="1" x14ac:dyDescent="0.3">
      <c r="I591"/>
      <c r="J591" s="69"/>
      <c r="O591" s="69"/>
      <c r="T591"/>
      <c r="Y591"/>
      <c r="AD591"/>
      <c r="AI591"/>
      <c r="AN591"/>
      <c r="AS591"/>
      <c r="AX591"/>
      <c r="BC591"/>
      <c r="BH591"/>
      <c r="BM591"/>
      <c r="BR591"/>
      <c r="BW591"/>
      <c r="CB591"/>
      <c r="CG591"/>
      <c r="CL591"/>
      <c r="CQ591"/>
      <c r="CV591"/>
    </row>
    <row r="592" spans="9:100" ht="51.6" customHeight="1" x14ac:dyDescent="0.3">
      <c r="I592"/>
      <c r="J592" s="69"/>
      <c r="O592" s="69"/>
      <c r="T592"/>
      <c r="Y592"/>
      <c r="AD592"/>
      <c r="AI592"/>
      <c r="AN592"/>
      <c r="AS592"/>
      <c r="AX592"/>
      <c r="BC592"/>
      <c r="BH592"/>
      <c r="BM592"/>
      <c r="BR592"/>
      <c r="BW592"/>
      <c r="CB592"/>
      <c r="CG592"/>
      <c r="CL592"/>
      <c r="CQ592"/>
      <c r="CV592"/>
    </row>
    <row r="593" spans="9:100" ht="51.6" customHeight="1" x14ac:dyDescent="0.3">
      <c r="I593"/>
      <c r="J593" s="69"/>
      <c r="O593" s="69"/>
      <c r="T593"/>
      <c r="Y593"/>
      <c r="AD593"/>
      <c r="AI593"/>
      <c r="AN593"/>
      <c r="AS593"/>
      <c r="AX593"/>
      <c r="BC593"/>
      <c r="BH593"/>
      <c r="BM593"/>
      <c r="BR593"/>
      <c r="BW593"/>
      <c r="CB593"/>
      <c r="CG593"/>
      <c r="CL593"/>
      <c r="CQ593"/>
      <c r="CV593"/>
    </row>
    <row r="594" spans="9:100" ht="51.6" customHeight="1" x14ac:dyDescent="0.3">
      <c r="I594"/>
      <c r="J594" s="69"/>
      <c r="O594" s="69"/>
      <c r="T594"/>
      <c r="Y594"/>
      <c r="AD594"/>
      <c r="AI594"/>
      <c r="AN594"/>
      <c r="AS594"/>
      <c r="AX594"/>
      <c r="BC594"/>
      <c r="BH594"/>
      <c r="BM594"/>
      <c r="BR594"/>
      <c r="BW594"/>
      <c r="CB594"/>
      <c r="CG594"/>
      <c r="CL594"/>
      <c r="CQ594"/>
      <c r="CV594"/>
    </row>
    <row r="595" spans="9:100" ht="51.6" customHeight="1" x14ac:dyDescent="0.3">
      <c r="I595"/>
      <c r="J595" s="69"/>
      <c r="O595" s="69"/>
      <c r="T595"/>
      <c r="Y595"/>
      <c r="AD595"/>
      <c r="AI595"/>
      <c r="AN595"/>
      <c r="AS595"/>
      <c r="AX595"/>
      <c r="BC595"/>
      <c r="BH595"/>
      <c r="BM595"/>
      <c r="BR595"/>
      <c r="BW595"/>
      <c r="CB595"/>
      <c r="CG595"/>
      <c r="CL595"/>
      <c r="CQ595"/>
      <c r="CV595"/>
    </row>
    <row r="596" spans="9:100" ht="51.6" customHeight="1" x14ac:dyDescent="0.3">
      <c r="I596"/>
      <c r="J596" s="69"/>
      <c r="O596" s="69"/>
      <c r="T596"/>
      <c r="Y596"/>
      <c r="AD596"/>
      <c r="AI596"/>
      <c r="AN596"/>
      <c r="AS596"/>
      <c r="AX596"/>
      <c r="BC596"/>
      <c r="BH596"/>
      <c r="BM596"/>
      <c r="BR596"/>
      <c r="BW596"/>
      <c r="CB596"/>
      <c r="CG596"/>
      <c r="CL596"/>
      <c r="CQ596"/>
      <c r="CV596"/>
    </row>
    <row r="597" spans="9:100" ht="51.6" customHeight="1" x14ac:dyDescent="0.3">
      <c r="I597"/>
      <c r="J597" s="69"/>
      <c r="O597" s="69"/>
      <c r="T597"/>
      <c r="Y597"/>
      <c r="AD597"/>
      <c r="AI597"/>
      <c r="AN597"/>
      <c r="AS597"/>
      <c r="AX597"/>
      <c r="BC597"/>
      <c r="BH597"/>
      <c r="BM597"/>
      <c r="BR597"/>
      <c r="BW597"/>
      <c r="CB597"/>
      <c r="CG597"/>
      <c r="CL597"/>
      <c r="CQ597"/>
      <c r="CV597"/>
    </row>
    <row r="598" spans="9:100" ht="51.6" customHeight="1" x14ac:dyDescent="0.3">
      <c r="I598"/>
      <c r="J598" s="69"/>
      <c r="O598" s="69"/>
      <c r="T598"/>
      <c r="Y598"/>
      <c r="AD598"/>
      <c r="AI598"/>
      <c r="AN598"/>
      <c r="AS598"/>
      <c r="AX598"/>
      <c r="BC598"/>
      <c r="BH598"/>
      <c r="BM598"/>
      <c r="BR598"/>
      <c r="BW598"/>
      <c r="CB598"/>
      <c r="CG598"/>
      <c r="CL598"/>
      <c r="CQ598"/>
      <c r="CV598"/>
    </row>
    <row r="599" spans="9:100" ht="51.6" customHeight="1" x14ac:dyDescent="0.3">
      <c r="I599"/>
      <c r="J599" s="69"/>
      <c r="O599" s="69"/>
      <c r="T599"/>
      <c r="Y599"/>
      <c r="AD599"/>
      <c r="AI599"/>
      <c r="AN599"/>
      <c r="AS599"/>
      <c r="AX599"/>
      <c r="BC599"/>
      <c r="BH599"/>
      <c r="BM599"/>
      <c r="BR599"/>
      <c r="BW599"/>
      <c r="CB599"/>
      <c r="CG599"/>
      <c r="CL599"/>
      <c r="CQ599"/>
      <c r="CV599"/>
    </row>
    <row r="600" spans="9:100" ht="51.6" customHeight="1" x14ac:dyDescent="0.3">
      <c r="I600"/>
      <c r="J600" s="69"/>
      <c r="O600" s="69"/>
      <c r="T600"/>
      <c r="Y600"/>
      <c r="AD600"/>
      <c r="AI600"/>
      <c r="AN600"/>
      <c r="AS600"/>
      <c r="AX600"/>
      <c r="BC600"/>
      <c r="BH600"/>
      <c r="BM600"/>
      <c r="BR600"/>
      <c r="BW600"/>
      <c r="CB600"/>
      <c r="CG600"/>
      <c r="CL600"/>
      <c r="CQ600"/>
      <c r="CV600"/>
    </row>
    <row r="601" spans="9:100" ht="51.6" customHeight="1" x14ac:dyDescent="0.3">
      <c r="I601"/>
      <c r="J601" s="69"/>
      <c r="O601" s="69"/>
      <c r="T601"/>
      <c r="Y601"/>
      <c r="AD601"/>
      <c r="AI601"/>
      <c r="AN601"/>
      <c r="AS601"/>
      <c r="AX601"/>
      <c r="BC601"/>
      <c r="BH601"/>
      <c r="BM601"/>
      <c r="BR601"/>
      <c r="BW601"/>
      <c r="CB601"/>
      <c r="CG601"/>
      <c r="CL601"/>
      <c r="CQ601"/>
      <c r="CV601"/>
    </row>
    <row r="602" spans="9:100" ht="51.6" customHeight="1" x14ac:dyDescent="0.3">
      <c r="I602"/>
      <c r="J602" s="69"/>
      <c r="O602" s="69"/>
      <c r="T602"/>
      <c r="Y602"/>
      <c r="AD602"/>
      <c r="AI602"/>
      <c r="AN602"/>
      <c r="AS602"/>
      <c r="AX602"/>
      <c r="BC602"/>
      <c r="BH602"/>
      <c r="BM602"/>
      <c r="BR602"/>
      <c r="BW602"/>
      <c r="CB602"/>
      <c r="CG602"/>
      <c r="CL602"/>
      <c r="CQ602"/>
      <c r="CV602"/>
    </row>
    <row r="603" spans="9:100" ht="51.6" customHeight="1" x14ac:dyDescent="0.3">
      <c r="I603"/>
      <c r="J603" s="69"/>
      <c r="O603" s="69"/>
      <c r="T603"/>
      <c r="Y603"/>
      <c r="AD603"/>
      <c r="AI603"/>
      <c r="AN603"/>
      <c r="AS603"/>
      <c r="AX603"/>
      <c r="BC603"/>
      <c r="BH603"/>
      <c r="BM603"/>
      <c r="BR603"/>
      <c r="BW603"/>
      <c r="CB603"/>
      <c r="CG603"/>
      <c r="CL603"/>
      <c r="CQ603"/>
      <c r="CV603"/>
    </row>
    <row r="604" spans="9:100" ht="51.6" customHeight="1" x14ac:dyDescent="0.3">
      <c r="I604"/>
      <c r="J604" s="69"/>
      <c r="O604" s="69"/>
      <c r="T604"/>
      <c r="Y604"/>
      <c r="AD604"/>
      <c r="AI604"/>
      <c r="AN604"/>
      <c r="AS604"/>
      <c r="AX604"/>
      <c r="BC604"/>
      <c r="BH604"/>
      <c r="BM604"/>
      <c r="BR604"/>
      <c r="BW604"/>
      <c r="CB604"/>
      <c r="CG604"/>
      <c r="CL604"/>
      <c r="CQ604"/>
      <c r="CV604"/>
    </row>
    <row r="605" spans="9:100" ht="51.6" customHeight="1" x14ac:dyDescent="0.3">
      <c r="I605"/>
      <c r="J605" s="69"/>
      <c r="O605" s="69"/>
      <c r="T605"/>
      <c r="Y605"/>
      <c r="AD605"/>
      <c r="AI605"/>
      <c r="AN605"/>
      <c r="AS605"/>
      <c r="AX605"/>
      <c r="BC605"/>
      <c r="BH605"/>
      <c r="BM605"/>
      <c r="BR605"/>
      <c r="BW605"/>
      <c r="CB605"/>
      <c r="CG605"/>
      <c r="CL605"/>
      <c r="CQ605"/>
      <c r="CV605"/>
    </row>
    <row r="606" spans="9:100" ht="51.6" customHeight="1" x14ac:dyDescent="0.3">
      <c r="I606"/>
      <c r="J606" s="69"/>
      <c r="O606" s="69"/>
      <c r="T606"/>
      <c r="Y606"/>
      <c r="AD606"/>
      <c r="AI606"/>
      <c r="AN606"/>
      <c r="AS606"/>
      <c r="AX606"/>
      <c r="BC606"/>
      <c r="BH606"/>
      <c r="BM606"/>
      <c r="BR606"/>
      <c r="BW606"/>
      <c r="CB606"/>
      <c r="CG606"/>
      <c r="CL606"/>
      <c r="CQ606"/>
      <c r="CV606"/>
    </row>
    <row r="607" spans="9:100" ht="51.6" customHeight="1" x14ac:dyDescent="0.3">
      <c r="I607"/>
      <c r="J607" s="69"/>
      <c r="O607" s="69"/>
      <c r="T607"/>
      <c r="Y607"/>
      <c r="AD607"/>
      <c r="AI607"/>
      <c r="AN607"/>
      <c r="AS607"/>
      <c r="AX607"/>
      <c r="BC607"/>
      <c r="BH607"/>
      <c r="BM607"/>
      <c r="BR607"/>
      <c r="BW607"/>
      <c r="CB607"/>
      <c r="CG607"/>
      <c r="CL607"/>
      <c r="CQ607"/>
      <c r="CV607"/>
    </row>
    <row r="608" spans="9:100" ht="51.6" customHeight="1" x14ac:dyDescent="0.3">
      <c r="I608"/>
      <c r="J608" s="69"/>
      <c r="O608" s="69"/>
      <c r="T608"/>
      <c r="Y608"/>
      <c r="AD608"/>
      <c r="AI608"/>
      <c r="AN608"/>
      <c r="AS608"/>
      <c r="AX608"/>
      <c r="BC608"/>
      <c r="BH608"/>
      <c r="BM608"/>
      <c r="BR608"/>
      <c r="BW608"/>
      <c r="CB608"/>
      <c r="CG608"/>
      <c r="CL608"/>
      <c r="CQ608"/>
      <c r="CV608"/>
    </row>
    <row r="609" spans="9:100" ht="51.6" customHeight="1" x14ac:dyDescent="0.3">
      <c r="I609"/>
      <c r="J609" s="69"/>
      <c r="O609" s="69"/>
      <c r="T609"/>
      <c r="Y609"/>
      <c r="AD609"/>
      <c r="AI609"/>
      <c r="AN609"/>
      <c r="AS609"/>
      <c r="AX609"/>
      <c r="BC609"/>
      <c r="BH609"/>
      <c r="BM609"/>
      <c r="BR609"/>
      <c r="BW609"/>
      <c r="CB609"/>
      <c r="CG609"/>
      <c r="CL609"/>
      <c r="CQ609"/>
      <c r="CV609"/>
    </row>
    <row r="610" spans="9:100" ht="51.6" customHeight="1" x14ac:dyDescent="0.3">
      <c r="I610"/>
      <c r="J610" s="69"/>
      <c r="O610" s="69"/>
      <c r="T610"/>
      <c r="Y610"/>
      <c r="AD610"/>
      <c r="AI610"/>
      <c r="AN610"/>
      <c r="AS610"/>
      <c r="AX610"/>
      <c r="BC610"/>
      <c r="BH610"/>
      <c r="BM610"/>
      <c r="BR610"/>
      <c r="BW610"/>
      <c r="CB610"/>
      <c r="CG610"/>
      <c r="CL610"/>
      <c r="CQ610"/>
      <c r="CV610"/>
    </row>
    <row r="611" spans="9:100" ht="51.6" customHeight="1" x14ac:dyDescent="0.3">
      <c r="I611"/>
      <c r="J611" s="69"/>
      <c r="O611" s="69"/>
      <c r="T611"/>
      <c r="Y611"/>
      <c r="AD611"/>
      <c r="AI611"/>
      <c r="AN611"/>
      <c r="AS611"/>
      <c r="AX611"/>
      <c r="BC611"/>
      <c r="BH611"/>
      <c r="BM611"/>
      <c r="BR611"/>
      <c r="BW611"/>
      <c r="CB611"/>
      <c r="CG611"/>
      <c r="CL611"/>
      <c r="CQ611"/>
      <c r="CV611"/>
    </row>
    <row r="612" spans="9:100" ht="51.6" customHeight="1" x14ac:dyDescent="0.3">
      <c r="I612"/>
      <c r="J612" s="69"/>
      <c r="O612" s="69"/>
      <c r="T612"/>
      <c r="Y612"/>
      <c r="AD612"/>
      <c r="AI612"/>
      <c r="AN612"/>
      <c r="AS612"/>
      <c r="AX612"/>
      <c r="BC612"/>
      <c r="BH612"/>
      <c r="BM612"/>
      <c r="BR612"/>
      <c r="BW612"/>
      <c r="CB612"/>
      <c r="CG612"/>
      <c r="CL612"/>
      <c r="CQ612"/>
      <c r="CV612"/>
    </row>
    <row r="613" spans="9:100" ht="51.6" customHeight="1" x14ac:dyDescent="0.3">
      <c r="I613"/>
      <c r="J613" s="69"/>
      <c r="O613" s="69"/>
      <c r="T613"/>
      <c r="Y613"/>
      <c r="AD613"/>
      <c r="AI613"/>
      <c r="AN613"/>
      <c r="AS613"/>
      <c r="AX613"/>
      <c r="BC613"/>
      <c r="BH613"/>
      <c r="BM613"/>
      <c r="BR613"/>
      <c r="BW613"/>
      <c r="CB613"/>
      <c r="CG613"/>
      <c r="CL613"/>
      <c r="CQ613"/>
      <c r="CV613"/>
    </row>
    <row r="614" spans="9:100" ht="51.6" customHeight="1" x14ac:dyDescent="0.3">
      <c r="I614"/>
      <c r="J614" s="69"/>
      <c r="O614" s="69"/>
      <c r="T614"/>
      <c r="Y614"/>
      <c r="AD614"/>
      <c r="AI614"/>
      <c r="AN614"/>
      <c r="AS614"/>
      <c r="AX614"/>
      <c r="BC614"/>
      <c r="BH614"/>
      <c r="BM614"/>
      <c r="BR614"/>
      <c r="BW614"/>
      <c r="CB614"/>
      <c r="CG614"/>
      <c r="CL614"/>
      <c r="CQ614"/>
      <c r="CV614"/>
    </row>
    <row r="615" spans="9:100" ht="51.6" customHeight="1" x14ac:dyDescent="0.3">
      <c r="I615"/>
      <c r="J615" s="69"/>
      <c r="O615" s="69"/>
      <c r="T615"/>
      <c r="Y615"/>
      <c r="AD615"/>
      <c r="AI615"/>
      <c r="AN615"/>
      <c r="AS615"/>
      <c r="AX615"/>
      <c r="BC615"/>
      <c r="BH615"/>
      <c r="BM615"/>
      <c r="BR615"/>
      <c r="BW615"/>
      <c r="CB615"/>
      <c r="CG615"/>
      <c r="CL615"/>
      <c r="CQ615"/>
      <c r="CV615"/>
    </row>
    <row r="616" spans="9:100" ht="51.6" customHeight="1" x14ac:dyDescent="0.3">
      <c r="I616"/>
      <c r="J616" s="69"/>
      <c r="O616" s="69"/>
      <c r="T616"/>
      <c r="Y616"/>
      <c r="AD616"/>
      <c r="AI616"/>
      <c r="AN616"/>
      <c r="AS616"/>
      <c r="AX616"/>
      <c r="BC616"/>
      <c r="BH616"/>
      <c r="BM616"/>
      <c r="BR616"/>
      <c r="BW616"/>
      <c r="CB616"/>
      <c r="CG616"/>
      <c r="CL616"/>
      <c r="CQ616"/>
      <c r="CV616"/>
    </row>
    <row r="617" spans="9:100" ht="51.6" customHeight="1" x14ac:dyDescent="0.3">
      <c r="I617"/>
      <c r="J617" s="69"/>
      <c r="O617" s="69"/>
      <c r="T617"/>
      <c r="Y617"/>
      <c r="AD617"/>
      <c r="AI617"/>
      <c r="AN617"/>
      <c r="AS617"/>
      <c r="AX617"/>
      <c r="BC617"/>
      <c r="BH617"/>
      <c r="BM617"/>
      <c r="BR617"/>
      <c r="BW617"/>
      <c r="CB617"/>
      <c r="CG617"/>
      <c r="CL617"/>
      <c r="CQ617"/>
      <c r="CV617"/>
    </row>
    <row r="618" spans="9:100" ht="51.6" customHeight="1" x14ac:dyDescent="0.3">
      <c r="I618"/>
      <c r="J618" s="69"/>
      <c r="O618" s="69"/>
      <c r="T618"/>
      <c r="Y618"/>
      <c r="AD618"/>
      <c r="AI618"/>
      <c r="AN618"/>
      <c r="AS618"/>
      <c r="AX618"/>
      <c r="BC618"/>
      <c r="BH618"/>
      <c r="BM618"/>
      <c r="BR618"/>
      <c r="BW618"/>
      <c r="CB618"/>
      <c r="CG618"/>
      <c r="CL618"/>
      <c r="CQ618"/>
      <c r="CV618"/>
    </row>
    <row r="619" spans="9:100" ht="51.6" customHeight="1" x14ac:dyDescent="0.3">
      <c r="I619"/>
      <c r="J619" s="69"/>
      <c r="O619" s="69"/>
      <c r="T619"/>
      <c r="Y619"/>
      <c r="AD619"/>
      <c r="AI619"/>
      <c r="AN619"/>
      <c r="AS619"/>
      <c r="AX619"/>
      <c r="BC619"/>
      <c r="BH619"/>
      <c r="BM619"/>
      <c r="BR619"/>
      <c r="BW619"/>
      <c r="CB619"/>
      <c r="CG619"/>
      <c r="CL619"/>
      <c r="CQ619"/>
      <c r="CV619"/>
    </row>
    <row r="620" spans="9:100" ht="51.6" customHeight="1" x14ac:dyDescent="0.3">
      <c r="I620"/>
      <c r="J620" s="69"/>
      <c r="O620" s="69"/>
      <c r="T620"/>
      <c r="Y620"/>
      <c r="AD620"/>
      <c r="AI620"/>
      <c r="AN620"/>
      <c r="AS620"/>
      <c r="AX620"/>
      <c r="BC620"/>
      <c r="BH620"/>
      <c r="BM620"/>
      <c r="BR620"/>
      <c r="BW620"/>
      <c r="CB620"/>
      <c r="CG620"/>
      <c r="CL620"/>
      <c r="CQ620"/>
      <c r="CV620"/>
    </row>
    <row r="621" spans="9:100" ht="51.6" customHeight="1" x14ac:dyDescent="0.3">
      <c r="I621"/>
      <c r="J621" s="69"/>
      <c r="O621" s="69"/>
      <c r="T621"/>
      <c r="Y621"/>
      <c r="AD621"/>
      <c r="AI621"/>
      <c r="AN621"/>
      <c r="AS621"/>
      <c r="AX621"/>
      <c r="BC621"/>
      <c r="BH621"/>
      <c r="BM621"/>
      <c r="BR621"/>
      <c r="BW621"/>
      <c r="CB621"/>
      <c r="CG621"/>
      <c r="CL621"/>
      <c r="CQ621"/>
      <c r="CV621"/>
    </row>
    <row r="622" spans="9:100" ht="51.6" customHeight="1" x14ac:dyDescent="0.3">
      <c r="I622"/>
      <c r="J622" s="69"/>
      <c r="O622" s="69"/>
      <c r="T622"/>
      <c r="Y622"/>
      <c r="AD622"/>
      <c r="AI622"/>
      <c r="AN622"/>
      <c r="AS622"/>
      <c r="AX622"/>
      <c r="BC622"/>
      <c r="BH622"/>
      <c r="BM622"/>
      <c r="BR622"/>
      <c r="BW622"/>
      <c r="CB622"/>
      <c r="CG622"/>
      <c r="CL622"/>
      <c r="CQ622"/>
      <c r="CV622"/>
    </row>
    <row r="623" spans="9:100" ht="51.6" customHeight="1" x14ac:dyDescent="0.3">
      <c r="I623"/>
      <c r="J623" s="69"/>
      <c r="O623" s="69"/>
      <c r="T623"/>
      <c r="Y623"/>
      <c r="AD623"/>
      <c r="AI623"/>
      <c r="AN623"/>
      <c r="AS623"/>
      <c r="AX623"/>
      <c r="BC623"/>
      <c r="BH623"/>
      <c r="BM623"/>
      <c r="BR623"/>
      <c r="BW623"/>
      <c r="CB623"/>
      <c r="CG623"/>
      <c r="CL623"/>
      <c r="CQ623"/>
      <c r="CV623"/>
    </row>
    <row r="624" spans="9:100" ht="51.6" customHeight="1" x14ac:dyDescent="0.3">
      <c r="I624"/>
      <c r="J624" s="69"/>
      <c r="O624" s="69"/>
      <c r="T624"/>
      <c r="Y624"/>
      <c r="AD624"/>
      <c r="AI624"/>
      <c r="AN624"/>
      <c r="AS624"/>
      <c r="AX624"/>
      <c r="BC624"/>
      <c r="BH624"/>
      <c r="BM624"/>
      <c r="BR624"/>
      <c r="BW624"/>
      <c r="CB624"/>
      <c r="CG624"/>
      <c r="CL624"/>
      <c r="CQ624"/>
      <c r="CV624"/>
    </row>
    <row r="625" spans="9:100" ht="51.6" customHeight="1" x14ac:dyDescent="0.3">
      <c r="I625"/>
      <c r="J625" s="69"/>
      <c r="O625" s="69"/>
      <c r="T625"/>
      <c r="Y625"/>
      <c r="AD625"/>
      <c r="AI625"/>
      <c r="AN625"/>
      <c r="AS625"/>
      <c r="AX625"/>
      <c r="BC625"/>
      <c r="BH625"/>
      <c r="BM625"/>
      <c r="BR625"/>
      <c r="BW625"/>
      <c r="CB625"/>
      <c r="CG625"/>
      <c r="CL625"/>
      <c r="CQ625"/>
      <c r="CV625"/>
    </row>
    <row r="626" spans="9:100" ht="51.6" customHeight="1" x14ac:dyDescent="0.3">
      <c r="I626"/>
      <c r="J626" s="69"/>
      <c r="O626" s="69"/>
      <c r="T626"/>
      <c r="Y626"/>
      <c r="AD626"/>
      <c r="AI626"/>
      <c r="AN626"/>
      <c r="AS626"/>
      <c r="AX626"/>
      <c r="BC626"/>
      <c r="BH626"/>
      <c r="BM626"/>
      <c r="BR626"/>
      <c r="BW626"/>
      <c r="CB626"/>
      <c r="CG626"/>
      <c r="CL626"/>
      <c r="CQ626"/>
      <c r="CV626"/>
    </row>
    <row r="627" spans="9:100" ht="51.6" customHeight="1" x14ac:dyDescent="0.3">
      <c r="I627"/>
      <c r="J627" s="69"/>
      <c r="O627" s="69"/>
      <c r="T627"/>
      <c r="Y627"/>
      <c r="AD627"/>
      <c r="AI627"/>
      <c r="AN627"/>
      <c r="AS627"/>
      <c r="AX627"/>
      <c r="BC627"/>
      <c r="BH627"/>
      <c r="BM627"/>
      <c r="BR627"/>
      <c r="BW627"/>
      <c r="CB627"/>
      <c r="CG627"/>
      <c r="CL627"/>
      <c r="CQ627"/>
      <c r="CV627"/>
    </row>
    <row r="628" spans="9:100" ht="51.6" customHeight="1" x14ac:dyDescent="0.3">
      <c r="I628"/>
      <c r="J628" s="69"/>
      <c r="O628" s="69"/>
      <c r="T628"/>
      <c r="Y628"/>
      <c r="AD628"/>
      <c r="AI628"/>
      <c r="AN628"/>
      <c r="AS628"/>
      <c r="AX628"/>
      <c r="BC628"/>
      <c r="BH628"/>
      <c r="BM628"/>
      <c r="BR628"/>
      <c r="BW628"/>
      <c r="CB628"/>
      <c r="CG628"/>
      <c r="CL628"/>
      <c r="CQ628"/>
      <c r="CV628"/>
    </row>
    <row r="629" spans="9:100" ht="51.6" customHeight="1" x14ac:dyDescent="0.3">
      <c r="I629"/>
      <c r="J629" s="69"/>
      <c r="O629" s="69"/>
      <c r="T629"/>
      <c r="Y629"/>
      <c r="AD629"/>
      <c r="AI629"/>
      <c r="AN629"/>
      <c r="AS629"/>
      <c r="AX629"/>
      <c r="BC629"/>
      <c r="BH629"/>
      <c r="BM629"/>
      <c r="BR629"/>
      <c r="BW629"/>
      <c r="CB629"/>
      <c r="CG629"/>
      <c r="CL629"/>
      <c r="CQ629"/>
      <c r="CV629"/>
    </row>
    <row r="630" spans="9:100" ht="51.6" customHeight="1" x14ac:dyDescent="0.3">
      <c r="I630"/>
      <c r="J630" s="69"/>
      <c r="O630" s="69"/>
      <c r="T630"/>
      <c r="Y630"/>
      <c r="AD630"/>
      <c r="AI630"/>
      <c r="AN630"/>
      <c r="AS630"/>
      <c r="AX630"/>
      <c r="BC630"/>
      <c r="BH630"/>
      <c r="BM630"/>
      <c r="BR630"/>
      <c r="BW630"/>
      <c r="CB630"/>
      <c r="CG630"/>
      <c r="CL630"/>
      <c r="CQ630"/>
      <c r="CV630"/>
    </row>
    <row r="631" spans="9:100" ht="51.6" customHeight="1" x14ac:dyDescent="0.3">
      <c r="I631"/>
      <c r="J631" s="69"/>
      <c r="O631" s="69"/>
      <c r="T631"/>
      <c r="Y631"/>
      <c r="AD631"/>
      <c r="AI631"/>
      <c r="AN631"/>
      <c r="AS631"/>
      <c r="AX631"/>
      <c r="BC631"/>
      <c r="BH631"/>
      <c r="BM631"/>
      <c r="BR631"/>
      <c r="BW631"/>
      <c r="CB631"/>
      <c r="CG631"/>
      <c r="CL631"/>
      <c r="CQ631"/>
      <c r="CV631"/>
    </row>
    <row r="632" spans="9:100" ht="51.6" customHeight="1" x14ac:dyDescent="0.3">
      <c r="I632"/>
      <c r="J632" s="69"/>
      <c r="O632" s="69"/>
      <c r="T632"/>
      <c r="Y632"/>
      <c r="AD632"/>
      <c r="AI632"/>
      <c r="AN632"/>
      <c r="AS632"/>
      <c r="AX632"/>
      <c r="BC632"/>
      <c r="BH632"/>
      <c r="BM632"/>
      <c r="BR632"/>
      <c r="BW632"/>
      <c r="CB632"/>
      <c r="CG632"/>
      <c r="CL632"/>
      <c r="CQ632"/>
      <c r="CV632"/>
    </row>
    <row r="633" spans="9:100" ht="51.6" customHeight="1" x14ac:dyDescent="0.3">
      <c r="I633"/>
      <c r="J633" s="69"/>
      <c r="O633" s="69"/>
      <c r="T633"/>
      <c r="Y633"/>
      <c r="AD633"/>
      <c r="AI633"/>
      <c r="AN633"/>
      <c r="AS633"/>
      <c r="AX633"/>
      <c r="BC633"/>
      <c r="BH633"/>
      <c r="BM633"/>
      <c r="BR633"/>
      <c r="BW633"/>
      <c r="CB633"/>
      <c r="CG633"/>
      <c r="CL633"/>
      <c r="CQ633"/>
      <c r="CV633"/>
    </row>
    <row r="634" spans="9:100" ht="51.6" customHeight="1" x14ac:dyDescent="0.3">
      <c r="I634"/>
      <c r="J634" s="69"/>
      <c r="O634" s="69"/>
      <c r="T634"/>
      <c r="Y634"/>
      <c r="AD634"/>
      <c r="AI634"/>
      <c r="AN634"/>
      <c r="AS634"/>
      <c r="AX634"/>
      <c r="BC634"/>
      <c r="BH634"/>
      <c r="BM634"/>
      <c r="BR634"/>
      <c r="BW634"/>
      <c r="CB634"/>
      <c r="CG634"/>
      <c r="CL634"/>
      <c r="CQ634"/>
      <c r="CV634"/>
    </row>
    <row r="635" spans="9:100" ht="51.6" customHeight="1" x14ac:dyDescent="0.3">
      <c r="I635"/>
      <c r="J635" s="69"/>
      <c r="O635" s="69"/>
      <c r="T635"/>
      <c r="Y635"/>
      <c r="AD635"/>
      <c r="AI635"/>
      <c r="AN635"/>
      <c r="AS635"/>
      <c r="AX635"/>
      <c r="BC635"/>
      <c r="BH635"/>
      <c r="BM635"/>
      <c r="BR635"/>
      <c r="BW635"/>
      <c r="CB635"/>
      <c r="CG635"/>
      <c r="CL635"/>
      <c r="CQ635"/>
      <c r="CV635"/>
    </row>
    <row r="636" spans="9:100" ht="51.6" customHeight="1" x14ac:dyDescent="0.3">
      <c r="I636"/>
      <c r="J636" s="69"/>
      <c r="O636" s="69"/>
      <c r="T636"/>
      <c r="Y636"/>
      <c r="AD636"/>
      <c r="AI636"/>
      <c r="AN636"/>
      <c r="AS636"/>
      <c r="AX636"/>
      <c r="BC636"/>
      <c r="BH636"/>
      <c r="BM636"/>
      <c r="BR636"/>
      <c r="BW636"/>
      <c r="CB636"/>
      <c r="CG636"/>
      <c r="CL636"/>
      <c r="CQ636"/>
      <c r="CV636"/>
    </row>
    <row r="637" spans="9:100" ht="51.6" customHeight="1" x14ac:dyDescent="0.3">
      <c r="I637"/>
      <c r="J637" s="69"/>
      <c r="O637" s="69"/>
      <c r="T637"/>
      <c r="Y637"/>
      <c r="AD637"/>
      <c r="AI637"/>
      <c r="AN637"/>
      <c r="AS637"/>
      <c r="AX637"/>
      <c r="BC637"/>
      <c r="BH637"/>
      <c r="BM637"/>
      <c r="BR637"/>
      <c r="BW637"/>
      <c r="CB637"/>
      <c r="CG637"/>
      <c r="CL637"/>
      <c r="CQ637"/>
      <c r="CV637"/>
    </row>
    <row r="638" spans="9:100" ht="51.6" customHeight="1" x14ac:dyDescent="0.3">
      <c r="I638"/>
      <c r="J638" s="69"/>
      <c r="O638" s="69"/>
      <c r="T638"/>
      <c r="Y638"/>
      <c r="AD638"/>
      <c r="AI638"/>
      <c r="AN638"/>
      <c r="AS638"/>
      <c r="AX638"/>
      <c r="BC638"/>
      <c r="BH638"/>
      <c r="BM638"/>
      <c r="BR638"/>
      <c r="BW638"/>
      <c r="CB638"/>
      <c r="CG638"/>
      <c r="CL638"/>
      <c r="CQ638"/>
      <c r="CV638"/>
    </row>
    <row r="639" spans="9:100" ht="51.6" customHeight="1" x14ac:dyDescent="0.3">
      <c r="I639"/>
      <c r="J639" s="69"/>
      <c r="O639" s="69"/>
      <c r="T639"/>
      <c r="Y639"/>
      <c r="AD639"/>
      <c r="AI639"/>
      <c r="AN639"/>
      <c r="AS639"/>
      <c r="AX639"/>
      <c r="BC639"/>
      <c r="BH639"/>
      <c r="BM639"/>
      <c r="BR639"/>
      <c r="BW639"/>
      <c r="CB639"/>
      <c r="CG639"/>
      <c r="CL639"/>
      <c r="CQ639"/>
      <c r="CV639"/>
    </row>
    <row r="640" spans="9:100" ht="51.6" customHeight="1" x14ac:dyDescent="0.3">
      <c r="I640"/>
      <c r="J640" s="69"/>
      <c r="O640" s="69"/>
      <c r="T640"/>
      <c r="Y640"/>
      <c r="AD640"/>
      <c r="AI640"/>
      <c r="AN640"/>
      <c r="AS640"/>
      <c r="AX640"/>
      <c r="BC640"/>
      <c r="BH640"/>
      <c r="BM640"/>
      <c r="BR640"/>
      <c r="BW640"/>
      <c r="CB640"/>
      <c r="CG640"/>
      <c r="CL640"/>
      <c r="CQ640"/>
      <c r="CV640"/>
    </row>
    <row r="641" spans="9:100" ht="51.6" customHeight="1" x14ac:dyDescent="0.3">
      <c r="I641"/>
      <c r="J641" s="69"/>
      <c r="O641" s="69"/>
      <c r="T641"/>
      <c r="Y641"/>
      <c r="AD641"/>
      <c r="AI641"/>
      <c r="AN641"/>
      <c r="AS641"/>
      <c r="AX641"/>
      <c r="BC641"/>
      <c r="BH641"/>
      <c r="BM641"/>
      <c r="BR641"/>
      <c r="BW641"/>
      <c r="CB641"/>
      <c r="CG641"/>
      <c r="CL641"/>
      <c r="CQ641"/>
      <c r="CV641"/>
    </row>
    <row r="642" spans="9:100" ht="51.6" customHeight="1" x14ac:dyDescent="0.3">
      <c r="I642"/>
      <c r="J642" s="69"/>
      <c r="O642" s="69"/>
      <c r="T642"/>
      <c r="Y642"/>
      <c r="AD642"/>
      <c r="AI642"/>
      <c r="AN642"/>
      <c r="AS642"/>
      <c r="AX642"/>
      <c r="BC642"/>
      <c r="BH642"/>
      <c r="BM642"/>
      <c r="BR642"/>
      <c r="BW642"/>
      <c r="CB642"/>
      <c r="CG642"/>
      <c r="CL642"/>
      <c r="CQ642"/>
      <c r="CV642"/>
    </row>
    <row r="643" spans="9:100" ht="51.6" customHeight="1" x14ac:dyDescent="0.3">
      <c r="I643"/>
      <c r="J643" s="69"/>
      <c r="O643" s="69"/>
      <c r="T643"/>
      <c r="Y643"/>
      <c r="AD643"/>
      <c r="AI643"/>
      <c r="AN643"/>
      <c r="AS643"/>
      <c r="AX643"/>
      <c r="BC643"/>
      <c r="BH643"/>
      <c r="BM643"/>
      <c r="BR643"/>
      <c r="BW643"/>
      <c r="CB643"/>
      <c r="CG643"/>
      <c r="CL643"/>
      <c r="CQ643"/>
      <c r="CV643"/>
    </row>
  </sheetData>
  <sheetProtection password="C611" sheet="1" objects="1" scenarios="1" selectLockedCells="1" selectUnlockedCells="1"/>
  <customSheetViews>
    <customSheetView guid="{F2E46030-49F3-46E6-9036-40A255D924CC}" scale="70">
      <selection activeCell="A15" sqref="A15:XFD15"/>
      <pageMargins left="0.7" right="0.7" top="0.75" bottom="0.75" header="0.3" footer="0.3"/>
    </customSheetView>
    <customSheetView guid="{FE079330-EA52-4CE0-9E5A-80865C54CE2C}" scale="56">
      <pane xSplit="9" ySplit="2" topLeftCell="J18" activePane="bottomRight" state="frozen"/>
      <selection pane="bottomRight" activeCell="AW28" sqref="AW28"/>
      <pageMargins left="0.7" right="0.7" top="0.75" bottom="0.75" header="0.3" footer="0.3"/>
    </customSheetView>
    <customSheetView guid="{1F1E3F11-2EEF-4BC4-A39B-8CB5D2CF0C2F}" scale="80" topLeftCell="A19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A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56">
      <pane xSplit="9" ySplit="2" topLeftCell="J15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70">
      <pane xSplit="9" ySplit="2" topLeftCell="AR21" activePane="bottomRight" state="frozen"/>
      <selection pane="bottomRight" activeCell="AT26" sqref="AT26"/>
      <pageMargins left="0.7" right="0.7" top="0.75" bottom="0.75" header="0.3" footer="0.3"/>
    </customSheetView>
  </customSheetViews>
  <mergeCells count="21">
    <mergeCell ref="BX1:CB1"/>
    <mergeCell ref="CC1:CG1"/>
    <mergeCell ref="CH1:CL1"/>
    <mergeCell ref="CM1:CQ1"/>
    <mergeCell ref="CR1:CV1"/>
    <mergeCell ref="A1:D1"/>
    <mergeCell ref="J1:J2"/>
    <mergeCell ref="K1:O1"/>
    <mergeCell ref="P1:T1"/>
    <mergeCell ref="BS1:BW1"/>
    <mergeCell ref="BN1:BR1"/>
    <mergeCell ref="U1:Y1"/>
    <mergeCell ref="Z1:AD1"/>
    <mergeCell ref="AE1:AI1"/>
    <mergeCell ref="AJ1:AN1"/>
    <mergeCell ref="AO1:AS1"/>
    <mergeCell ref="E1:I1"/>
    <mergeCell ref="AT1:AX1"/>
    <mergeCell ref="AY1:BC1"/>
    <mergeCell ref="BD1:BH1"/>
    <mergeCell ref="BI1:BM1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BY30"/>
  <sheetViews>
    <sheetView zoomScale="7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30" sqref="B30"/>
    </sheetView>
  </sheetViews>
  <sheetFormatPr defaultRowHeight="49.95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1" width="5.109375" customWidth="1"/>
    <col min="52" max="53" width="5" customWidth="1"/>
    <col min="54" max="54" width="5.88671875" customWidth="1"/>
    <col min="55" max="55" width="5.33203125" customWidth="1"/>
    <col min="56" max="59" width="5.44140625" customWidth="1"/>
    <col min="60" max="61" width="5.5546875" customWidth="1"/>
    <col min="62" max="66" width="5.44140625" customWidth="1"/>
    <col min="67" max="67" width="6.6640625" customWidth="1"/>
    <col min="68" max="69" width="5.88671875" customWidth="1"/>
    <col min="70" max="71" width="5.44140625" customWidth="1"/>
    <col min="72" max="73" width="6.109375" customWidth="1"/>
    <col min="74" max="75" width="5.44140625" customWidth="1"/>
    <col min="76" max="77" width="5.88671875" customWidth="1"/>
  </cols>
  <sheetData>
    <row r="1" spans="1:77" ht="49.95" customHeight="1" thickBot="1" x14ac:dyDescent="0.35">
      <c r="A1" s="601" t="s">
        <v>0</v>
      </c>
      <c r="B1" s="601"/>
      <c r="C1" s="601"/>
      <c r="D1" s="601"/>
      <c r="E1" s="611" t="s">
        <v>304</v>
      </c>
      <c r="F1" s="611"/>
      <c r="G1" s="611"/>
      <c r="H1" s="611"/>
      <c r="I1" s="611"/>
      <c r="J1" s="602" t="s">
        <v>359</v>
      </c>
      <c r="K1" s="609" t="s">
        <v>325</v>
      </c>
      <c r="L1" s="609"/>
      <c r="M1" s="609"/>
      <c r="N1" s="609"/>
      <c r="O1" s="609"/>
      <c r="P1" s="609" t="s">
        <v>326</v>
      </c>
      <c r="Q1" s="609"/>
      <c r="R1" s="609"/>
      <c r="S1" s="609"/>
      <c r="T1" s="609"/>
      <c r="U1" s="610" t="s">
        <v>327</v>
      </c>
      <c r="V1" s="610"/>
      <c r="W1" s="610"/>
      <c r="X1" s="610"/>
      <c r="Y1" s="610"/>
      <c r="Z1" s="610" t="s">
        <v>328</v>
      </c>
      <c r="AA1" s="610"/>
      <c r="AB1" s="610"/>
      <c r="AC1" s="610"/>
      <c r="AD1" s="610"/>
      <c r="AE1" s="610" t="s">
        <v>329</v>
      </c>
      <c r="AF1" s="610"/>
      <c r="AG1" s="610"/>
      <c r="AH1" s="610"/>
      <c r="AI1" s="610"/>
      <c r="AJ1" s="610" t="s">
        <v>330</v>
      </c>
      <c r="AK1" s="610"/>
      <c r="AL1" s="610"/>
      <c r="AM1" s="610"/>
      <c r="AN1" s="610"/>
      <c r="AO1" s="609" t="s">
        <v>331</v>
      </c>
      <c r="AP1" s="609"/>
      <c r="AQ1" s="609"/>
      <c r="AR1" s="609"/>
      <c r="AS1" s="609"/>
      <c r="AT1" s="591" t="s">
        <v>80</v>
      </c>
      <c r="AU1" s="609"/>
      <c r="AV1" s="609"/>
      <c r="AW1" s="609"/>
      <c r="AX1" s="609" t="s">
        <v>81</v>
      </c>
      <c r="AY1" s="609"/>
      <c r="AZ1" s="609"/>
      <c r="BA1" s="609"/>
      <c r="BB1" s="610" t="s">
        <v>82</v>
      </c>
      <c r="BC1" s="610"/>
      <c r="BD1" s="610"/>
      <c r="BE1" s="610"/>
      <c r="BF1" s="609" t="s">
        <v>83</v>
      </c>
      <c r="BG1" s="609"/>
      <c r="BH1" s="609"/>
      <c r="BI1" s="609"/>
      <c r="BJ1" s="610" t="s">
        <v>70</v>
      </c>
      <c r="BK1" s="610"/>
      <c r="BL1" s="610"/>
      <c r="BM1" s="610"/>
      <c r="BN1" s="610" t="s">
        <v>71</v>
      </c>
      <c r="BO1" s="610"/>
      <c r="BP1" s="610"/>
      <c r="BQ1" s="610"/>
      <c r="BR1" s="609" t="s">
        <v>15</v>
      </c>
      <c r="BS1" s="609"/>
      <c r="BT1" s="609"/>
      <c r="BU1" s="609"/>
      <c r="BV1" s="609" t="s">
        <v>16</v>
      </c>
      <c r="BW1" s="609"/>
      <c r="BX1" s="609"/>
      <c r="BY1" s="609"/>
    </row>
    <row r="2" spans="1:77" ht="49.95" customHeight="1" thickBot="1" x14ac:dyDescent="0.35">
      <c r="A2" s="5" t="s">
        <v>17</v>
      </c>
      <c r="B2" s="5" t="s">
        <v>18</v>
      </c>
      <c r="C2" s="3" t="s">
        <v>19</v>
      </c>
      <c r="D2" s="3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5" t="s">
        <v>365</v>
      </c>
      <c r="J2" s="602"/>
      <c r="K2" s="5" t="s">
        <v>21</v>
      </c>
      <c r="L2" s="5" t="s">
        <v>22</v>
      </c>
      <c r="M2" s="5" t="s">
        <v>23</v>
      </c>
      <c r="N2" s="5" t="s">
        <v>24</v>
      </c>
      <c r="O2" s="5" t="s">
        <v>365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365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365</v>
      </c>
      <c r="Z2" s="5" t="s">
        <v>21</v>
      </c>
      <c r="AA2" s="5" t="s">
        <v>22</v>
      </c>
      <c r="AB2" s="5" t="s">
        <v>23</v>
      </c>
      <c r="AC2" s="5" t="s">
        <v>24</v>
      </c>
      <c r="AD2" s="5" t="s">
        <v>365</v>
      </c>
      <c r="AE2" s="5" t="s">
        <v>21</v>
      </c>
      <c r="AF2" s="5" t="s">
        <v>22</v>
      </c>
      <c r="AG2" s="5" t="s">
        <v>23</v>
      </c>
      <c r="AH2" s="5" t="s">
        <v>24</v>
      </c>
      <c r="AI2" s="5" t="s">
        <v>365</v>
      </c>
      <c r="AJ2" s="5" t="s">
        <v>21</v>
      </c>
      <c r="AK2" s="5" t="s">
        <v>22</v>
      </c>
      <c r="AL2" s="5" t="s">
        <v>23</v>
      </c>
      <c r="AM2" s="5" t="s">
        <v>24</v>
      </c>
      <c r="AN2" s="5" t="s">
        <v>365</v>
      </c>
      <c r="AO2" s="5" t="s">
        <v>21</v>
      </c>
      <c r="AP2" s="5" t="s">
        <v>22</v>
      </c>
      <c r="AQ2" s="5" t="s">
        <v>23</v>
      </c>
      <c r="AR2" s="5" t="s">
        <v>24</v>
      </c>
      <c r="AS2" s="5" t="s">
        <v>365</v>
      </c>
      <c r="AT2" s="6" t="s">
        <v>21</v>
      </c>
      <c r="AU2" s="5" t="s">
        <v>22</v>
      </c>
      <c r="AV2" s="5" t="s">
        <v>23</v>
      </c>
      <c r="AW2" s="5" t="s">
        <v>24</v>
      </c>
      <c r="AX2" s="5" t="s">
        <v>21</v>
      </c>
      <c r="AY2" s="5" t="s">
        <v>22</v>
      </c>
      <c r="AZ2" s="5" t="s">
        <v>23</v>
      </c>
      <c r="BA2" s="5" t="s">
        <v>24</v>
      </c>
      <c r="BB2" s="5" t="s">
        <v>21</v>
      </c>
      <c r="BC2" s="5" t="s">
        <v>22</v>
      </c>
      <c r="BD2" s="5" t="s">
        <v>23</v>
      </c>
      <c r="BE2" s="5" t="s">
        <v>24</v>
      </c>
      <c r="BF2" s="5" t="s">
        <v>21</v>
      </c>
      <c r="BG2" s="5" t="s">
        <v>22</v>
      </c>
      <c r="BH2" s="5" t="s">
        <v>23</v>
      </c>
      <c r="BI2" s="5" t="s">
        <v>24</v>
      </c>
      <c r="BJ2" s="5" t="s">
        <v>21</v>
      </c>
      <c r="BK2" s="5" t="s">
        <v>22</v>
      </c>
      <c r="BL2" s="5" t="s">
        <v>23</v>
      </c>
      <c r="BM2" s="5" t="s">
        <v>24</v>
      </c>
      <c r="BN2" s="5" t="s">
        <v>21</v>
      </c>
      <c r="BO2" s="5" t="s">
        <v>22</v>
      </c>
      <c r="BP2" s="5" t="s">
        <v>23</v>
      </c>
      <c r="BQ2" s="5" t="s">
        <v>24</v>
      </c>
      <c r="BR2" s="5" t="s">
        <v>21</v>
      </c>
      <c r="BS2" s="5" t="s">
        <v>22</v>
      </c>
      <c r="BT2" s="5" t="s">
        <v>23</v>
      </c>
      <c r="BU2" s="5" t="s">
        <v>24</v>
      </c>
      <c r="BV2" s="5" t="s">
        <v>21</v>
      </c>
      <c r="BW2" s="5" t="s">
        <v>22</v>
      </c>
      <c r="BX2" s="5" t="s">
        <v>23</v>
      </c>
      <c r="BY2" s="5" t="s">
        <v>24</v>
      </c>
    </row>
    <row r="3" spans="1:77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32">
        <f t="shared" ref="E3:E12" si="0">K3+P3+U3+Z3+AE3+AJ3+AO3+AT3+AX3+BB3+BF3+BJ3+BN3+BR3+BV3</f>
        <v>0</v>
      </c>
      <c r="F3" s="232">
        <f t="shared" ref="F3:F12" si="1">L3+Q3+V3+AA3+AF3+AK3+AP3+AU3+AY3+BC3+BG3+BK3+BO3+BS3+BW3</f>
        <v>39</v>
      </c>
      <c r="G3" s="233">
        <f t="shared" ref="G3:G12" si="2">M3+R3+W3+AB3+AG3+AL3+AQ3+AV3+AZ3+BD3+BH3+BL3+BP3+BT3+BX3</f>
        <v>-39</v>
      </c>
      <c r="H3" s="233">
        <f t="shared" ref="H3:H12" si="3">N3+S3+X3+AC3+AH3+AM3+AR3+AW3+BA3+BE3+BI3+BM3+BQ3+BU3+BY3</f>
        <v>39</v>
      </c>
      <c r="I3" s="220">
        <f>SUM(O3+T3+Y3+AD3+AI3+AN3+AS3)</f>
        <v>39</v>
      </c>
      <c r="J3" s="219">
        <f>E3+H3-F3</f>
        <v>0</v>
      </c>
      <c r="K3" s="9">
        <v>0</v>
      </c>
      <c r="L3" s="13">
        <v>3</v>
      </c>
      <c r="M3" s="11">
        <f>K3-L3</f>
        <v>-3</v>
      </c>
      <c r="N3" s="156">
        <v>3</v>
      </c>
      <c r="O3" s="204">
        <f>SUM(K3+N3)</f>
        <v>3</v>
      </c>
      <c r="P3" s="9">
        <v>0</v>
      </c>
      <c r="Q3" s="15">
        <v>7</v>
      </c>
      <c r="R3" s="11">
        <f t="shared" ref="R3:R30" si="4">P3-Q3</f>
        <v>-7</v>
      </c>
      <c r="S3" s="157">
        <v>7</v>
      </c>
      <c r="T3" s="204">
        <f t="shared" ref="T3:T30" si="5">SUM(P3+S3)</f>
        <v>7</v>
      </c>
      <c r="U3" s="9">
        <v>0</v>
      </c>
      <c r="V3" s="11">
        <v>5</v>
      </c>
      <c r="W3" s="11">
        <f t="shared" ref="W3:W30" si="6">U3-V3</f>
        <v>-5</v>
      </c>
      <c r="X3" s="156">
        <v>5</v>
      </c>
      <c r="Y3" s="204">
        <f t="shared" ref="Y3:Y30" si="7">SUM(U3+X3)</f>
        <v>5</v>
      </c>
      <c r="Z3" s="9">
        <v>0</v>
      </c>
      <c r="AA3" s="13">
        <v>3</v>
      </c>
      <c r="AB3" s="11">
        <f t="shared" ref="AB3:AB30" si="8">Z3-AA3</f>
        <v>-3</v>
      </c>
      <c r="AC3" s="156">
        <v>3</v>
      </c>
      <c r="AD3" s="204">
        <f t="shared" ref="AD3:AD30" si="9">SUM(Z3+AC3)</f>
        <v>3</v>
      </c>
      <c r="AE3" s="9">
        <v>0</v>
      </c>
      <c r="AF3" s="13">
        <v>16</v>
      </c>
      <c r="AG3" s="11">
        <f t="shared" ref="AG3:AG30" si="10">AE3-AF3</f>
        <v>-16</v>
      </c>
      <c r="AH3" s="156">
        <v>16</v>
      </c>
      <c r="AI3" s="204">
        <f t="shared" ref="AI3:AI30" si="11">SUM(AE3+AH3)</f>
        <v>16</v>
      </c>
      <c r="AJ3" s="9">
        <v>0</v>
      </c>
      <c r="AK3" s="13">
        <v>3</v>
      </c>
      <c r="AL3" s="11">
        <f t="shared" ref="AL3:AL30" si="12">AJ3-AK3</f>
        <v>-3</v>
      </c>
      <c r="AM3" s="156">
        <v>3</v>
      </c>
      <c r="AN3" s="204">
        <f t="shared" ref="AN3:AN30" si="13">SUM(AJ3+AM3)</f>
        <v>3</v>
      </c>
      <c r="AO3" s="9">
        <v>0</v>
      </c>
      <c r="AP3" s="13">
        <v>2</v>
      </c>
      <c r="AQ3" s="11">
        <f t="shared" ref="AQ3:AQ30" si="14">AO3-AP3</f>
        <v>-2</v>
      </c>
      <c r="AR3" s="190">
        <v>2</v>
      </c>
      <c r="AS3" s="204">
        <f t="shared" ref="AS3:AS30" si="15">SUM(AO3+AR3)</f>
        <v>2</v>
      </c>
      <c r="AT3" s="13"/>
      <c r="AU3" s="13"/>
      <c r="AV3" s="11">
        <f t="shared" ref="AV3:AV30" si="16">AT3-AU3</f>
        <v>0</v>
      </c>
      <c r="AW3" s="13"/>
      <c r="AX3" s="13"/>
      <c r="AY3" s="13"/>
      <c r="AZ3" s="11">
        <f t="shared" ref="AZ3:AZ30" si="17">AX3-AY3</f>
        <v>0</v>
      </c>
      <c r="BA3" s="13"/>
      <c r="BB3" s="13"/>
      <c r="BC3" s="15"/>
      <c r="BD3" s="11">
        <f t="shared" ref="BD3:BD30" si="18">BB3-BC3</f>
        <v>0</v>
      </c>
      <c r="BE3" s="11"/>
      <c r="BF3" s="11"/>
      <c r="BG3" s="11"/>
      <c r="BH3" s="11">
        <f t="shared" ref="BH3:BH30" si="19">BF3-BG3</f>
        <v>0</v>
      </c>
      <c r="BI3" s="11"/>
      <c r="BJ3" s="11"/>
      <c r="BK3" s="11"/>
      <c r="BL3" s="11">
        <f t="shared" ref="BL3:BL30" si="20">BJ3-BK3</f>
        <v>0</v>
      </c>
      <c r="BM3" s="11"/>
      <c r="BN3" s="11"/>
      <c r="BO3" s="11"/>
      <c r="BP3" s="11">
        <f t="shared" ref="BP3:BP30" si="21">BN3-BO3</f>
        <v>0</v>
      </c>
      <c r="BQ3" s="11"/>
      <c r="BR3" s="11"/>
      <c r="BS3" s="11"/>
      <c r="BT3" s="11">
        <f t="shared" ref="BT3:BT30" si="22">BR3-BS3</f>
        <v>0</v>
      </c>
      <c r="BU3" s="11"/>
      <c r="BV3" s="11"/>
      <c r="BW3" s="11"/>
      <c r="BX3" s="12">
        <f t="shared" ref="BX3:BX30" si="23">BV3-BW3</f>
        <v>0</v>
      </c>
      <c r="BY3" s="11"/>
    </row>
    <row r="4" spans="1:77" ht="49.95" customHeight="1" x14ac:dyDescent="0.3">
      <c r="A4" s="18">
        <v>2</v>
      </c>
      <c r="B4" s="25" t="s">
        <v>360</v>
      </c>
      <c r="C4" s="20" t="s">
        <v>27</v>
      </c>
      <c r="D4" s="21" t="s">
        <v>27</v>
      </c>
      <c r="E4" s="232">
        <f t="shared" si="0"/>
        <v>0</v>
      </c>
      <c r="F4" s="232">
        <f t="shared" si="1"/>
        <v>54</v>
      </c>
      <c r="G4" s="233">
        <f t="shared" si="2"/>
        <v>-54</v>
      </c>
      <c r="H4" s="233">
        <f t="shared" si="3"/>
        <v>54</v>
      </c>
      <c r="I4" s="220">
        <f t="shared" ref="I4:I30" si="24">SUM(O4+T4+Y4+AD4+AI4+AN4+AS4)</f>
        <v>54</v>
      </c>
      <c r="J4" s="219">
        <f t="shared" ref="J4:J30" si="25">E4+H4-F4</f>
        <v>0</v>
      </c>
      <c r="K4" s="18">
        <v>0</v>
      </c>
      <c r="L4" s="22">
        <v>4</v>
      </c>
      <c r="M4" s="11">
        <f t="shared" ref="M4:M11" si="26">K4-L4</f>
        <v>-4</v>
      </c>
      <c r="N4" s="156">
        <v>4</v>
      </c>
      <c r="O4" s="204">
        <f t="shared" ref="O4:O30" si="27">SUM(K4+N4)</f>
        <v>4</v>
      </c>
      <c r="P4" s="18">
        <v>0</v>
      </c>
      <c r="Q4" s="89">
        <v>10</v>
      </c>
      <c r="R4" s="11">
        <f t="shared" si="4"/>
        <v>-10</v>
      </c>
      <c r="S4" s="11">
        <v>10</v>
      </c>
      <c r="T4" s="204">
        <f t="shared" si="5"/>
        <v>10</v>
      </c>
      <c r="U4" s="18">
        <v>0</v>
      </c>
      <c r="V4" s="23">
        <v>7</v>
      </c>
      <c r="W4" s="11">
        <f t="shared" si="6"/>
        <v>-7</v>
      </c>
      <c r="X4" s="156">
        <v>7</v>
      </c>
      <c r="Y4" s="204">
        <f t="shared" si="7"/>
        <v>7</v>
      </c>
      <c r="Z4" s="18">
        <v>0</v>
      </c>
      <c r="AA4" s="22">
        <v>4</v>
      </c>
      <c r="AB4" s="11">
        <f t="shared" si="8"/>
        <v>-4</v>
      </c>
      <c r="AC4" s="156">
        <v>4</v>
      </c>
      <c r="AD4" s="204">
        <f t="shared" si="9"/>
        <v>4</v>
      </c>
      <c r="AE4" s="18">
        <v>0</v>
      </c>
      <c r="AF4" s="22">
        <v>22</v>
      </c>
      <c r="AG4" s="11">
        <f t="shared" si="10"/>
        <v>-22</v>
      </c>
      <c r="AH4" s="156">
        <v>22</v>
      </c>
      <c r="AI4" s="204">
        <f t="shared" si="11"/>
        <v>22</v>
      </c>
      <c r="AJ4" s="18">
        <v>0</v>
      </c>
      <c r="AK4" s="22">
        <v>4</v>
      </c>
      <c r="AL4" s="11">
        <f t="shared" si="12"/>
        <v>-4</v>
      </c>
      <c r="AM4" s="156">
        <v>4</v>
      </c>
      <c r="AN4" s="204">
        <f t="shared" si="13"/>
        <v>4</v>
      </c>
      <c r="AO4" s="18">
        <v>0</v>
      </c>
      <c r="AP4" s="22">
        <v>3</v>
      </c>
      <c r="AQ4" s="11">
        <f t="shared" si="14"/>
        <v>-3</v>
      </c>
      <c r="AR4" s="191">
        <v>3</v>
      </c>
      <c r="AS4" s="204">
        <f t="shared" si="15"/>
        <v>3</v>
      </c>
      <c r="AT4" s="22"/>
      <c r="AU4" s="22"/>
      <c r="AV4" s="11">
        <f t="shared" si="16"/>
        <v>0</v>
      </c>
      <c r="AW4" s="13"/>
      <c r="AX4" s="22"/>
      <c r="AY4" s="22"/>
      <c r="AZ4" s="11">
        <f t="shared" si="17"/>
        <v>0</v>
      </c>
      <c r="BA4" s="13"/>
      <c r="BB4" s="22"/>
      <c r="BC4" s="89"/>
      <c r="BD4" s="11">
        <f t="shared" si="18"/>
        <v>0</v>
      </c>
      <c r="BE4" s="11"/>
      <c r="BF4" s="23"/>
      <c r="BG4" s="23"/>
      <c r="BH4" s="11">
        <f t="shared" si="19"/>
        <v>0</v>
      </c>
      <c r="BI4" s="11"/>
      <c r="BJ4" s="23"/>
      <c r="BK4" s="23"/>
      <c r="BL4" s="11">
        <f t="shared" si="20"/>
        <v>0</v>
      </c>
      <c r="BM4" s="11"/>
      <c r="BN4" s="23"/>
      <c r="BO4" s="23"/>
      <c r="BP4" s="11">
        <f t="shared" si="21"/>
        <v>0</v>
      </c>
      <c r="BQ4" s="11"/>
      <c r="BR4" s="23"/>
      <c r="BS4" s="23"/>
      <c r="BT4" s="11">
        <f t="shared" si="22"/>
        <v>0</v>
      </c>
      <c r="BU4" s="11"/>
      <c r="BV4" s="23"/>
      <c r="BW4" s="23"/>
      <c r="BX4" s="12">
        <f t="shared" si="23"/>
        <v>0</v>
      </c>
      <c r="BY4" s="26"/>
    </row>
    <row r="5" spans="1:77" ht="49.95" customHeight="1" x14ac:dyDescent="0.3">
      <c r="A5" s="9">
        <v>3</v>
      </c>
      <c r="B5" s="25" t="s">
        <v>28</v>
      </c>
      <c r="C5" s="26">
        <v>4</v>
      </c>
      <c r="D5" s="26">
        <v>35</v>
      </c>
      <c r="E5" s="232">
        <f t="shared" si="0"/>
        <v>169</v>
      </c>
      <c r="F5" s="232">
        <f t="shared" si="1"/>
        <v>173</v>
      </c>
      <c r="G5" s="233">
        <f t="shared" si="2"/>
        <v>-4</v>
      </c>
      <c r="H5" s="233">
        <f t="shared" si="3"/>
        <v>25</v>
      </c>
      <c r="I5" s="220">
        <f t="shared" si="24"/>
        <v>194</v>
      </c>
      <c r="J5" s="219">
        <f t="shared" si="25"/>
        <v>21</v>
      </c>
      <c r="K5" s="9">
        <v>0</v>
      </c>
      <c r="L5" s="13">
        <v>12</v>
      </c>
      <c r="M5" s="11">
        <f t="shared" si="26"/>
        <v>-12</v>
      </c>
      <c r="N5" s="156">
        <v>12</v>
      </c>
      <c r="O5" s="204">
        <f t="shared" si="27"/>
        <v>12</v>
      </c>
      <c r="P5" s="9">
        <v>30</v>
      </c>
      <c r="Q5" s="15">
        <v>30</v>
      </c>
      <c r="R5" s="11">
        <f t="shared" si="4"/>
        <v>0</v>
      </c>
      <c r="S5" s="11">
        <v>0</v>
      </c>
      <c r="T5" s="204">
        <f t="shared" si="5"/>
        <v>30</v>
      </c>
      <c r="U5" s="9">
        <v>33</v>
      </c>
      <c r="V5" s="11">
        <v>23</v>
      </c>
      <c r="W5" s="11">
        <f t="shared" si="6"/>
        <v>10</v>
      </c>
      <c r="X5" s="13">
        <v>0</v>
      </c>
      <c r="Y5" s="204">
        <f t="shared" si="7"/>
        <v>33</v>
      </c>
      <c r="Z5" s="9">
        <v>12</v>
      </c>
      <c r="AA5" s="13">
        <v>12</v>
      </c>
      <c r="AB5" s="11">
        <f t="shared" si="8"/>
        <v>0</v>
      </c>
      <c r="AC5" s="156">
        <v>0</v>
      </c>
      <c r="AD5" s="204">
        <f t="shared" si="9"/>
        <v>12</v>
      </c>
      <c r="AE5" s="9">
        <v>64</v>
      </c>
      <c r="AF5" s="13">
        <v>74</v>
      </c>
      <c r="AG5" s="11">
        <f t="shared" si="10"/>
        <v>-10</v>
      </c>
      <c r="AH5" s="156">
        <v>10</v>
      </c>
      <c r="AI5" s="204">
        <f t="shared" si="11"/>
        <v>74</v>
      </c>
      <c r="AJ5" s="9">
        <v>25</v>
      </c>
      <c r="AK5" s="13">
        <v>14</v>
      </c>
      <c r="AL5" s="11">
        <f t="shared" si="12"/>
        <v>11</v>
      </c>
      <c r="AM5" s="156">
        <v>0</v>
      </c>
      <c r="AN5" s="204">
        <f t="shared" si="13"/>
        <v>25</v>
      </c>
      <c r="AO5" s="9">
        <v>5</v>
      </c>
      <c r="AP5" s="13">
        <v>8</v>
      </c>
      <c r="AQ5" s="11">
        <f t="shared" si="14"/>
        <v>-3</v>
      </c>
      <c r="AR5" s="158">
        <v>3</v>
      </c>
      <c r="AS5" s="204">
        <f t="shared" si="15"/>
        <v>8</v>
      </c>
      <c r="AT5" s="13"/>
      <c r="AU5" s="13"/>
      <c r="AV5" s="11">
        <f t="shared" si="16"/>
        <v>0</v>
      </c>
      <c r="AW5" s="13"/>
      <c r="AX5" s="13"/>
      <c r="AY5" s="13"/>
      <c r="AZ5" s="11">
        <f t="shared" si="17"/>
        <v>0</v>
      </c>
      <c r="BA5" s="13"/>
      <c r="BB5" s="13"/>
      <c r="BC5" s="15"/>
      <c r="BD5" s="11">
        <f t="shared" si="18"/>
        <v>0</v>
      </c>
      <c r="BE5" s="11"/>
      <c r="BF5" s="11"/>
      <c r="BG5" s="11"/>
      <c r="BH5" s="11">
        <f t="shared" si="19"/>
        <v>0</v>
      </c>
      <c r="BI5" s="11"/>
      <c r="BJ5" s="11"/>
      <c r="BK5" s="11"/>
      <c r="BL5" s="11">
        <f t="shared" si="20"/>
        <v>0</v>
      </c>
      <c r="BM5" s="11"/>
      <c r="BN5" s="11"/>
      <c r="BO5" s="11"/>
      <c r="BP5" s="11">
        <f t="shared" si="21"/>
        <v>0</v>
      </c>
      <c r="BQ5" s="11"/>
      <c r="BR5" s="11"/>
      <c r="BS5" s="11"/>
      <c r="BT5" s="11">
        <f t="shared" si="22"/>
        <v>0</v>
      </c>
      <c r="BU5" s="11"/>
      <c r="BV5" s="11"/>
      <c r="BW5" s="11"/>
      <c r="BX5" s="12">
        <f t="shared" si="23"/>
        <v>0</v>
      </c>
      <c r="BY5" s="26"/>
    </row>
    <row r="6" spans="1:77" ht="49.95" customHeight="1" x14ac:dyDescent="0.3">
      <c r="A6" s="18">
        <v>4</v>
      </c>
      <c r="B6" s="25" t="s">
        <v>29</v>
      </c>
      <c r="C6" s="27">
        <v>8</v>
      </c>
      <c r="D6" s="27">
        <v>25</v>
      </c>
      <c r="E6" s="232">
        <f t="shared" si="0"/>
        <v>139</v>
      </c>
      <c r="F6" s="232">
        <f t="shared" si="1"/>
        <v>131</v>
      </c>
      <c r="G6" s="233">
        <f t="shared" si="2"/>
        <v>8</v>
      </c>
      <c r="H6" s="233">
        <f t="shared" si="3"/>
        <v>18</v>
      </c>
      <c r="I6" s="220">
        <f t="shared" si="24"/>
        <v>157</v>
      </c>
      <c r="J6" s="219">
        <f t="shared" si="25"/>
        <v>26</v>
      </c>
      <c r="K6" s="18">
        <v>0</v>
      </c>
      <c r="L6" s="22">
        <v>10</v>
      </c>
      <c r="M6" s="11">
        <f t="shared" si="26"/>
        <v>-10</v>
      </c>
      <c r="N6" s="156">
        <v>10</v>
      </c>
      <c r="O6" s="204">
        <f t="shared" si="27"/>
        <v>10</v>
      </c>
      <c r="P6" s="18">
        <v>25</v>
      </c>
      <c r="Q6" s="89">
        <v>22</v>
      </c>
      <c r="R6" s="11">
        <f t="shared" si="4"/>
        <v>3</v>
      </c>
      <c r="S6" s="11">
        <v>0</v>
      </c>
      <c r="T6" s="204">
        <f t="shared" si="5"/>
        <v>25</v>
      </c>
      <c r="U6" s="18">
        <v>29</v>
      </c>
      <c r="V6" s="23">
        <v>18</v>
      </c>
      <c r="W6" s="11">
        <f t="shared" si="6"/>
        <v>11</v>
      </c>
      <c r="X6" s="13">
        <v>0</v>
      </c>
      <c r="Y6" s="204">
        <f t="shared" si="7"/>
        <v>29</v>
      </c>
      <c r="Z6" s="18">
        <v>11</v>
      </c>
      <c r="AA6" s="22">
        <v>10</v>
      </c>
      <c r="AB6" s="11">
        <f t="shared" si="8"/>
        <v>1</v>
      </c>
      <c r="AC6" s="156">
        <v>0</v>
      </c>
      <c r="AD6" s="204">
        <f t="shared" si="9"/>
        <v>11</v>
      </c>
      <c r="AE6" s="18">
        <v>50</v>
      </c>
      <c r="AF6" s="22">
        <v>55</v>
      </c>
      <c r="AG6" s="11">
        <f t="shared" si="10"/>
        <v>-5</v>
      </c>
      <c r="AH6" s="156">
        <v>5</v>
      </c>
      <c r="AI6" s="204">
        <f t="shared" si="11"/>
        <v>55</v>
      </c>
      <c r="AJ6" s="18">
        <v>19</v>
      </c>
      <c r="AK6" s="22">
        <v>9</v>
      </c>
      <c r="AL6" s="11">
        <f t="shared" si="12"/>
        <v>10</v>
      </c>
      <c r="AM6" s="156">
        <v>0</v>
      </c>
      <c r="AN6" s="204">
        <f t="shared" si="13"/>
        <v>19</v>
      </c>
      <c r="AO6" s="18">
        <v>5</v>
      </c>
      <c r="AP6" s="22">
        <v>7</v>
      </c>
      <c r="AQ6" s="11">
        <f t="shared" si="14"/>
        <v>-2</v>
      </c>
      <c r="AR6" s="158">
        <v>3</v>
      </c>
      <c r="AS6" s="204">
        <f t="shared" si="15"/>
        <v>8</v>
      </c>
      <c r="AT6" s="22"/>
      <c r="AU6" s="22"/>
      <c r="AV6" s="11">
        <f t="shared" si="16"/>
        <v>0</v>
      </c>
      <c r="AW6" s="13"/>
      <c r="AX6" s="22"/>
      <c r="AY6" s="22"/>
      <c r="AZ6" s="11">
        <f t="shared" si="17"/>
        <v>0</v>
      </c>
      <c r="BA6" s="13"/>
      <c r="BB6" s="22"/>
      <c r="BC6" s="89"/>
      <c r="BD6" s="11">
        <f t="shared" si="18"/>
        <v>0</v>
      </c>
      <c r="BE6" s="11"/>
      <c r="BF6" s="23"/>
      <c r="BG6" s="23"/>
      <c r="BH6" s="11">
        <f t="shared" si="19"/>
        <v>0</v>
      </c>
      <c r="BI6" s="11"/>
      <c r="BJ6" s="23"/>
      <c r="BK6" s="23"/>
      <c r="BL6" s="11">
        <f t="shared" si="20"/>
        <v>0</v>
      </c>
      <c r="BM6" s="11"/>
      <c r="BN6" s="23"/>
      <c r="BO6" s="23"/>
      <c r="BP6" s="11">
        <f t="shared" si="21"/>
        <v>0</v>
      </c>
      <c r="BQ6" s="11"/>
      <c r="BR6" s="23"/>
      <c r="BS6" s="23"/>
      <c r="BT6" s="11">
        <f t="shared" si="22"/>
        <v>0</v>
      </c>
      <c r="BU6" s="11"/>
      <c r="BV6" s="23"/>
      <c r="BW6" s="23"/>
      <c r="BX6" s="12">
        <f t="shared" si="23"/>
        <v>0</v>
      </c>
      <c r="BY6" s="26"/>
    </row>
    <row r="7" spans="1:77" ht="49.95" customHeight="1" x14ac:dyDescent="0.3">
      <c r="A7" s="26">
        <v>5</v>
      </c>
      <c r="B7" s="25" t="s">
        <v>30</v>
      </c>
      <c r="C7" s="26">
        <v>20</v>
      </c>
      <c r="D7" s="26">
        <v>50</v>
      </c>
      <c r="E7" s="232">
        <f t="shared" si="0"/>
        <v>247</v>
      </c>
      <c r="F7" s="232">
        <f t="shared" si="1"/>
        <v>228</v>
      </c>
      <c r="G7" s="233">
        <f t="shared" si="2"/>
        <v>19</v>
      </c>
      <c r="H7" s="233">
        <f t="shared" si="3"/>
        <v>21</v>
      </c>
      <c r="I7" s="220">
        <f t="shared" si="24"/>
        <v>268</v>
      </c>
      <c r="J7" s="219">
        <f t="shared" si="25"/>
        <v>40</v>
      </c>
      <c r="K7" s="102">
        <v>0</v>
      </c>
      <c r="L7" s="75">
        <v>16</v>
      </c>
      <c r="M7" s="11">
        <f t="shared" si="26"/>
        <v>-16</v>
      </c>
      <c r="N7" s="157">
        <v>16</v>
      </c>
      <c r="O7" s="204">
        <f t="shared" si="27"/>
        <v>16</v>
      </c>
      <c r="P7" s="102">
        <v>43</v>
      </c>
      <c r="Q7" s="75">
        <v>38</v>
      </c>
      <c r="R7" s="11">
        <f t="shared" si="4"/>
        <v>5</v>
      </c>
      <c r="S7" s="11">
        <v>0</v>
      </c>
      <c r="T7" s="204">
        <f t="shared" si="5"/>
        <v>43</v>
      </c>
      <c r="U7" s="102">
        <v>52</v>
      </c>
      <c r="V7" s="75">
        <v>30</v>
      </c>
      <c r="W7" s="11">
        <f t="shared" si="6"/>
        <v>22</v>
      </c>
      <c r="X7" s="11">
        <v>0</v>
      </c>
      <c r="Y7" s="204">
        <f t="shared" si="7"/>
        <v>52</v>
      </c>
      <c r="Z7" s="355">
        <v>22</v>
      </c>
      <c r="AA7" s="90">
        <v>17</v>
      </c>
      <c r="AB7" s="11">
        <f t="shared" si="8"/>
        <v>5</v>
      </c>
      <c r="AC7" s="157">
        <v>0</v>
      </c>
      <c r="AD7" s="204">
        <f t="shared" si="9"/>
        <v>22</v>
      </c>
      <c r="AE7" s="102">
        <v>96</v>
      </c>
      <c r="AF7" s="75">
        <v>98</v>
      </c>
      <c r="AG7" s="11">
        <f t="shared" si="10"/>
        <v>-2</v>
      </c>
      <c r="AH7" s="157">
        <v>2</v>
      </c>
      <c r="AI7" s="204">
        <f t="shared" si="11"/>
        <v>98</v>
      </c>
      <c r="AJ7" s="102">
        <v>26</v>
      </c>
      <c r="AK7" s="75">
        <v>18</v>
      </c>
      <c r="AL7" s="11">
        <f t="shared" si="12"/>
        <v>8</v>
      </c>
      <c r="AM7" s="157">
        <v>0</v>
      </c>
      <c r="AN7" s="204">
        <f t="shared" si="13"/>
        <v>26</v>
      </c>
      <c r="AO7" s="102">
        <v>8</v>
      </c>
      <c r="AP7" s="75">
        <v>11</v>
      </c>
      <c r="AQ7" s="11">
        <f t="shared" si="14"/>
        <v>-3</v>
      </c>
      <c r="AR7" s="158">
        <v>3</v>
      </c>
      <c r="AS7" s="204">
        <f t="shared" si="15"/>
        <v>11</v>
      </c>
      <c r="AT7" s="278"/>
      <c r="AU7" s="90"/>
      <c r="AV7" s="11">
        <f t="shared" si="16"/>
        <v>0</v>
      </c>
      <c r="AW7" s="11"/>
      <c r="AX7" s="90"/>
      <c r="AY7" s="90"/>
      <c r="AZ7" s="11">
        <f t="shared" si="17"/>
        <v>0</v>
      </c>
      <c r="BA7" s="11"/>
      <c r="BB7" s="90"/>
      <c r="BC7" s="90"/>
      <c r="BD7" s="11">
        <f t="shared" si="18"/>
        <v>0</v>
      </c>
      <c r="BE7" s="11"/>
      <c r="BF7" s="28"/>
      <c r="BG7" s="28"/>
      <c r="BH7" s="11">
        <f t="shared" si="19"/>
        <v>0</v>
      </c>
      <c r="BI7" s="11"/>
      <c r="BJ7" s="28"/>
      <c r="BK7" s="28"/>
      <c r="BL7" s="11">
        <f t="shared" si="20"/>
        <v>0</v>
      </c>
      <c r="BM7" s="11"/>
      <c r="BN7" s="28"/>
      <c r="BO7" s="28"/>
      <c r="BP7" s="11">
        <f t="shared" si="21"/>
        <v>0</v>
      </c>
      <c r="BQ7" s="11"/>
      <c r="BR7" s="28"/>
      <c r="BS7" s="28"/>
      <c r="BT7" s="11">
        <f t="shared" si="22"/>
        <v>0</v>
      </c>
      <c r="BU7" s="11"/>
      <c r="BV7" s="28"/>
      <c r="BW7" s="28"/>
      <c r="BX7" s="12">
        <f t="shared" si="23"/>
        <v>0</v>
      </c>
      <c r="BY7" s="26"/>
    </row>
    <row r="8" spans="1:77" ht="49.95" customHeight="1" x14ac:dyDescent="0.3">
      <c r="A8" s="29">
        <v>6</v>
      </c>
      <c r="B8" s="25" t="s">
        <v>31</v>
      </c>
      <c r="C8" s="27">
        <v>8</v>
      </c>
      <c r="D8" s="27">
        <v>35</v>
      </c>
      <c r="E8" s="232">
        <f t="shared" si="0"/>
        <v>229</v>
      </c>
      <c r="F8" s="232">
        <f t="shared" si="1"/>
        <v>161</v>
      </c>
      <c r="G8" s="233">
        <f t="shared" si="2"/>
        <v>68</v>
      </c>
      <c r="H8" s="233">
        <f t="shared" si="3"/>
        <v>12</v>
      </c>
      <c r="I8" s="220">
        <f t="shared" si="24"/>
        <v>241</v>
      </c>
      <c r="J8" s="219">
        <f t="shared" si="25"/>
        <v>80</v>
      </c>
      <c r="K8" s="109">
        <v>0</v>
      </c>
      <c r="L8" s="76">
        <v>12</v>
      </c>
      <c r="M8" s="11">
        <f t="shared" si="26"/>
        <v>-12</v>
      </c>
      <c r="N8" s="157">
        <v>12</v>
      </c>
      <c r="O8" s="204">
        <f t="shared" si="27"/>
        <v>12</v>
      </c>
      <c r="P8" s="109">
        <v>37</v>
      </c>
      <c r="Q8" s="76">
        <v>28</v>
      </c>
      <c r="R8" s="11">
        <f t="shared" si="4"/>
        <v>9</v>
      </c>
      <c r="S8" s="11">
        <v>0</v>
      </c>
      <c r="T8" s="204">
        <f t="shared" si="5"/>
        <v>37</v>
      </c>
      <c r="U8" s="109">
        <v>39</v>
      </c>
      <c r="V8" s="76">
        <v>21</v>
      </c>
      <c r="W8" s="11">
        <f t="shared" si="6"/>
        <v>18</v>
      </c>
      <c r="X8" s="11">
        <v>0</v>
      </c>
      <c r="Y8" s="204">
        <f t="shared" si="7"/>
        <v>39</v>
      </c>
      <c r="Z8" s="109">
        <v>19</v>
      </c>
      <c r="AA8" s="76">
        <v>12</v>
      </c>
      <c r="AB8" s="11">
        <f t="shared" si="8"/>
        <v>7</v>
      </c>
      <c r="AC8" s="157">
        <v>0</v>
      </c>
      <c r="AD8" s="204">
        <f t="shared" si="9"/>
        <v>19</v>
      </c>
      <c r="AE8" s="109">
        <v>81</v>
      </c>
      <c r="AF8" s="76">
        <v>68</v>
      </c>
      <c r="AG8" s="11">
        <f t="shared" si="10"/>
        <v>13</v>
      </c>
      <c r="AH8" s="11">
        <v>0</v>
      </c>
      <c r="AI8" s="204">
        <f t="shared" si="11"/>
        <v>81</v>
      </c>
      <c r="AJ8" s="109">
        <v>44</v>
      </c>
      <c r="AK8" s="76">
        <v>12</v>
      </c>
      <c r="AL8" s="11">
        <f t="shared" si="12"/>
        <v>32</v>
      </c>
      <c r="AM8" s="157">
        <v>0</v>
      </c>
      <c r="AN8" s="204">
        <f t="shared" si="13"/>
        <v>44</v>
      </c>
      <c r="AO8" s="109">
        <v>9</v>
      </c>
      <c r="AP8" s="76">
        <v>8</v>
      </c>
      <c r="AQ8" s="11">
        <f t="shared" si="14"/>
        <v>1</v>
      </c>
      <c r="AR8" s="116">
        <v>0</v>
      </c>
      <c r="AS8" s="204">
        <f t="shared" si="15"/>
        <v>9</v>
      </c>
      <c r="AT8" s="279"/>
      <c r="AU8" s="92"/>
      <c r="AV8" s="11">
        <f t="shared" si="16"/>
        <v>0</v>
      </c>
      <c r="AW8" s="11"/>
      <c r="AX8" s="92"/>
      <c r="AY8" s="92"/>
      <c r="AZ8" s="11">
        <f t="shared" si="17"/>
        <v>0</v>
      </c>
      <c r="BA8" s="11"/>
      <c r="BB8" s="92"/>
      <c r="BC8" s="92"/>
      <c r="BD8" s="11">
        <f t="shared" si="18"/>
        <v>0</v>
      </c>
      <c r="BE8" s="11"/>
      <c r="BF8" s="30"/>
      <c r="BG8" s="30"/>
      <c r="BH8" s="11">
        <f t="shared" si="19"/>
        <v>0</v>
      </c>
      <c r="BI8" s="11"/>
      <c r="BJ8" s="30"/>
      <c r="BK8" s="30"/>
      <c r="BL8" s="11">
        <f t="shared" si="20"/>
        <v>0</v>
      </c>
      <c r="BM8" s="11"/>
      <c r="BN8" s="30"/>
      <c r="BO8" s="30"/>
      <c r="BP8" s="11">
        <f t="shared" si="21"/>
        <v>0</v>
      </c>
      <c r="BQ8" s="11"/>
      <c r="BR8" s="30"/>
      <c r="BS8" s="30"/>
      <c r="BT8" s="11">
        <f t="shared" si="22"/>
        <v>0</v>
      </c>
      <c r="BU8" s="11"/>
      <c r="BV8" s="30"/>
      <c r="BW8" s="30"/>
      <c r="BX8" s="12">
        <f t="shared" si="23"/>
        <v>0</v>
      </c>
      <c r="BY8" s="26"/>
    </row>
    <row r="9" spans="1:77" ht="49.95" customHeight="1" x14ac:dyDescent="0.3">
      <c r="A9" s="31">
        <v>7</v>
      </c>
      <c r="B9" s="25" t="s">
        <v>32</v>
      </c>
      <c r="C9" s="26">
        <v>8</v>
      </c>
      <c r="D9" s="26">
        <v>30</v>
      </c>
      <c r="E9" s="232">
        <f t="shared" si="0"/>
        <v>99</v>
      </c>
      <c r="F9" s="232">
        <f t="shared" si="1"/>
        <v>83</v>
      </c>
      <c r="G9" s="233">
        <f t="shared" si="2"/>
        <v>16</v>
      </c>
      <c r="H9" s="233">
        <f t="shared" si="3"/>
        <v>13</v>
      </c>
      <c r="I9" s="220">
        <f t="shared" si="24"/>
        <v>112</v>
      </c>
      <c r="J9" s="219">
        <f t="shared" si="25"/>
        <v>29</v>
      </c>
      <c r="K9" s="289">
        <v>0</v>
      </c>
      <c r="L9" s="55">
        <v>6</v>
      </c>
      <c r="M9" s="11">
        <f t="shared" si="26"/>
        <v>-6</v>
      </c>
      <c r="N9" s="157">
        <v>6</v>
      </c>
      <c r="O9" s="204">
        <f t="shared" si="27"/>
        <v>6</v>
      </c>
      <c r="P9" s="289">
        <v>6</v>
      </c>
      <c r="Q9" s="55">
        <v>13</v>
      </c>
      <c r="R9" s="11">
        <f t="shared" si="4"/>
        <v>-7</v>
      </c>
      <c r="S9" s="157">
        <v>7</v>
      </c>
      <c r="T9" s="204">
        <f t="shared" si="5"/>
        <v>13</v>
      </c>
      <c r="U9" s="353">
        <v>21</v>
      </c>
      <c r="V9" s="55">
        <v>11</v>
      </c>
      <c r="W9" s="11">
        <f t="shared" si="6"/>
        <v>10</v>
      </c>
      <c r="X9" s="11">
        <v>0</v>
      </c>
      <c r="Y9" s="204">
        <f t="shared" si="7"/>
        <v>21</v>
      </c>
      <c r="Z9" s="349">
        <v>11</v>
      </c>
      <c r="AA9" s="317">
        <v>7</v>
      </c>
      <c r="AB9" s="11">
        <f t="shared" si="8"/>
        <v>4</v>
      </c>
      <c r="AC9" s="157">
        <v>0</v>
      </c>
      <c r="AD9" s="204">
        <f t="shared" si="9"/>
        <v>11</v>
      </c>
      <c r="AE9" s="349">
        <v>47</v>
      </c>
      <c r="AF9" s="317">
        <v>33</v>
      </c>
      <c r="AG9" s="11">
        <f t="shared" si="10"/>
        <v>14</v>
      </c>
      <c r="AH9" s="11">
        <v>0</v>
      </c>
      <c r="AI9" s="204">
        <f t="shared" si="11"/>
        <v>47</v>
      </c>
      <c r="AJ9" s="349">
        <v>9</v>
      </c>
      <c r="AK9" s="317">
        <v>8</v>
      </c>
      <c r="AL9" s="11">
        <f t="shared" si="12"/>
        <v>1</v>
      </c>
      <c r="AM9" s="157">
        <v>0</v>
      </c>
      <c r="AN9" s="204">
        <f t="shared" si="13"/>
        <v>9</v>
      </c>
      <c r="AO9" s="349">
        <v>5</v>
      </c>
      <c r="AP9" s="317">
        <v>5</v>
      </c>
      <c r="AQ9" s="11">
        <f t="shared" si="14"/>
        <v>0</v>
      </c>
      <c r="AR9" s="116">
        <v>0</v>
      </c>
      <c r="AS9" s="204">
        <f t="shared" si="15"/>
        <v>5</v>
      </c>
      <c r="AT9" s="238"/>
      <c r="AU9" s="32"/>
      <c r="AV9" s="11">
        <f t="shared" si="16"/>
        <v>0</v>
      </c>
      <c r="AW9" s="11"/>
      <c r="AX9" s="32"/>
      <c r="AY9" s="32"/>
      <c r="AZ9" s="11">
        <f t="shared" si="17"/>
        <v>0</v>
      </c>
      <c r="BA9" s="11"/>
      <c r="BB9" s="32"/>
      <c r="BC9" s="32"/>
      <c r="BD9" s="11">
        <f t="shared" si="18"/>
        <v>0</v>
      </c>
      <c r="BE9" s="11"/>
      <c r="BF9" s="32"/>
      <c r="BG9" s="32"/>
      <c r="BH9" s="11">
        <f t="shared" si="19"/>
        <v>0</v>
      </c>
      <c r="BI9" s="11"/>
      <c r="BJ9" s="32"/>
      <c r="BK9" s="32"/>
      <c r="BL9" s="11">
        <f t="shared" si="20"/>
        <v>0</v>
      </c>
      <c r="BM9" s="11"/>
      <c r="BN9" s="32"/>
      <c r="BO9" s="32"/>
      <c r="BP9" s="11">
        <f t="shared" si="21"/>
        <v>0</v>
      </c>
      <c r="BQ9" s="11"/>
      <c r="BR9" s="32"/>
      <c r="BS9" s="32"/>
      <c r="BT9" s="11">
        <f t="shared" si="22"/>
        <v>0</v>
      </c>
      <c r="BU9" s="11"/>
      <c r="BV9" s="32"/>
      <c r="BW9" s="32"/>
      <c r="BX9" s="12">
        <f t="shared" si="23"/>
        <v>0</v>
      </c>
      <c r="BY9" s="26"/>
    </row>
    <row r="10" spans="1:77" ht="49.95" customHeight="1" x14ac:dyDescent="0.3">
      <c r="A10" s="33">
        <v>8</v>
      </c>
      <c r="B10" s="104" t="s">
        <v>33</v>
      </c>
      <c r="C10" s="35">
        <v>20</v>
      </c>
      <c r="D10" s="35">
        <v>30</v>
      </c>
      <c r="E10" s="232">
        <f t="shared" si="0"/>
        <v>85</v>
      </c>
      <c r="F10" s="232">
        <f t="shared" si="1"/>
        <v>70</v>
      </c>
      <c r="G10" s="233">
        <f t="shared" si="2"/>
        <v>15</v>
      </c>
      <c r="H10" s="233">
        <f t="shared" si="3"/>
        <v>28</v>
      </c>
      <c r="I10" s="220">
        <f t="shared" si="24"/>
        <v>113</v>
      </c>
      <c r="J10" s="219">
        <f t="shared" si="25"/>
        <v>43</v>
      </c>
      <c r="K10" s="110">
        <v>0</v>
      </c>
      <c r="L10" s="58">
        <v>5</v>
      </c>
      <c r="M10" s="11">
        <f t="shared" si="26"/>
        <v>-5</v>
      </c>
      <c r="N10" s="157">
        <v>5</v>
      </c>
      <c r="O10" s="204">
        <f t="shared" si="27"/>
        <v>5</v>
      </c>
      <c r="P10" s="110">
        <v>30</v>
      </c>
      <c r="Q10" s="58">
        <v>12</v>
      </c>
      <c r="R10" s="11">
        <f t="shared" si="4"/>
        <v>18</v>
      </c>
      <c r="S10" s="11">
        <v>0</v>
      </c>
      <c r="T10" s="204">
        <f t="shared" si="5"/>
        <v>30</v>
      </c>
      <c r="U10" s="354">
        <v>0</v>
      </c>
      <c r="V10" s="58">
        <v>9</v>
      </c>
      <c r="W10" s="11">
        <f t="shared" si="6"/>
        <v>-9</v>
      </c>
      <c r="X10" s="157">
        <v>9</v>
      </c>
      <c r="Y10" s="204">
        <f t="shared" si="7"/>
        <v>9</v>
      </c>
      <c r="Z10" s="110">
        <v>0</v>
      </c>
      <c r="AA10" s="58">
        <v>5</v>
      </c>
      <c r="AB10" s="11">
        <f t="shared" si="8"/>
        <v>-5</v>
      </c>
      <c r="AC10" s="157">
        <v>5</v>
      </c>
      <c r="AD10" s="204">
        <f t="shared" si="9"/>
        <v>5</v>
      </c>
      <c r="AE10" s="110">
        <v>55</v>
      </c>
      <c r="AF10" s="58">
        <v>30</v>
      </c>
      <c r="AG10" s="11">
        <f t="shared" si="10"/>
        <v>25</v>
      </c>
      <c r="AH10" s="11">
        <v>0</v>
      </c>
      <c r="AI10" s="204">
        <f t="shared" si="11"/>
        <v>55</v>
      </c>
      <c r="AJ10" s="110">
        <v>0</v>
      </c>
      <c r="AK10" s="58">
        <v>6</v>
      </c>
      <c r="AL10" s="11">
        <f t="shared" si="12"/>
        <v>-6</v>
      </c>
      <c r="AM10" s="157">
        <v>6</v>
      </c>
      <c r="AN10" s="204">
        <f t="shared" si="13"/>
        <v>6</v>
      </c>
      <c r="AO10" s="110">
        <v>0</v>
      </c>
      <c r="AP10" s="58">
        <v>3</v>
      </c>
      <c r="AQ10" s="11">
        <f t="shared" si="14"/>
        <v>-3</v>
      </c>
      <c r="AR10" s="191">
        <v>3</v>
      </c>
      <c r="AS10" s="204">
        <f t="shared" si="15"/>
        <v>3</v>
      </c>
      <c r="AT10" s="239"/>
      <c r="AU10" s="36"/>
      <c r="AV10" s="11">
        <f t="shared" si="16"/>
        <v>0</v>
      </c>
      <c r="AW10" s="11"/>
      <c r="AX10" s="36"/>
      <c r="AY10" s="36"/>
      <c r="AZ10" s="11">
        <f t="shared" si="17"/>
        <v>0</v>
      </c>
      <c r="BA10" s="11"/>
      <c r="BB10" s="36"/>
      <c r="BC10" s="36"/>
      <c r="BD10" s="11">
        <f t="shared" si="18"/>
        <v>0</v>
      </c>
      <c r="BE10" s="11"/>
      <c r="BF10" s="36"/>
      <c r="BG10" s="36"/>
      <c r="BH10" s="11">
        <f t="shared" si="19"/>
        <v>0</v>
      </c>
      <c r="BI10" s="11"/>
      <c r="BJ10" s="36"/>
      <c r="BK10" s="36"/>
      <c r="BL10" s="11">
        <f t="shared" si="20"/>
        <v>0</v>
      </c>
      <c r="BM10" s="11"/>
      <c r="BN10" s="36"/>
      <c r="BO10" s="36"/>
      <c r="BP10" s="11">
        <f t="shared" si="21"/>
        <v>0</v>
      </c>
      <c r="BQ10" s="11"/>
      <c r="BR10" s="36"/>
      <c r="BS10" s="36"/>
      <c r="BT10" s="11">
        <f t="shared" si="22"/>
        <v>0</v>
      </c>
      <c r="BU10" s="11"/>
      <c r="BV10" s="36"/>
      <c r="BW10" s="36"/>
      <c r="BX10" s="12">
        <f t="shared" si="23"/>
        <v>0</v>
      </c>
      <c r="BY10" s="26"/>
    </row>
    <row r="11" spans="1:77" ht="49.95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32">
        <f t="shared" si="0"/>
        <v>85</v>
      </c>
      <c r="F11" s="232">
        <f t="shared" si="1"/>
        <v>267</v>
      </c>
      <c r="G11" s="233">
        <f t="shared" si="2"/>
        <v>-182</v>
      </c>
      <c r="H11" s="233">
        <f t="shared" si="3"/>
        <v>185</v>
      </c>
      <c r="I11" s="220">
        <f t="shared" si="24"/>
        <v>270</v>
      </c>
      <c r="J11" s="219">
        <f t="shared" si="25"/>
        <v>3</v>
      </c>
      <c r="K11" s="289">
        <v>0</v>
      </c>
      <c r="L11" s="55">
        <v>18</v>
      </c>
      <c r="M11" s="11">
        <f t="shared" si="26"/>
        <v>-18</v>
      </c>
      <c r="N11" s="11">
        <v>20</v>
      </c>
      <c r="O11" s="204">
        <f t="shared" si="27"/>
        <v>20</v>
      </c>
      <c r="P11" s="289">
        <v>30</v>
      </c>
      <c r="Q11" s="55">
        <v>39</v>
      </c>
      <c r="R11" s="11">
        <f t="shared" si="4"/>
        <v>-9</v>
      </c>
      <c r="S11" s="157">
        <v>9</v>
      </c>
      <c r="T11" s="204">
        <f t="shared" si="5"/>
        <v>39</v>
      </c>
      <c r="U11" s="353">
        <v>30</v>
      </c>
      <c r="V11" s="55">
        <v>35</v>
      </c>
      <c r="W11" s="11">
        <f t="shared" si="6"/>
        <v>-5</v>
      </c>
      <c r="X11" s="157">
        <v>5</v>
      </c>
      <c r="Y11" s="204">
        <f t="shared" si="7"/>
        <v>35</v>
      </c>
      <c r="Z11" s="289">
        <v>0</v>
      </c>
      <c r="AA11" s="55">
        <v>21</v>
      </c>
      <c r="AB11" s="11">
        <f t="shared" si="8"/>
        <v>-21</v>
      </c>
      <c r="AC11" s="157">
        <v>21</v>
      </c>
      <c r="AD11" s="204">
        <f t="shared" si="9"/>
        <v>21</v>
      </c>
      <c r="AE11" s="349">
        <v>25</v>
      </c>
      <c r="AF11" s="317">
        <v>119</v>
      </c>
      <c r="AG11" s="11">
        <f t="shared" si="10"/>
        <v>-94</v>
      </c>
      <c r="AH11" s="157">
        <v>94</v>
      </c>
      <c r="AI11" s="204">
        <f t="shared" si="11"/>
        <v>119</v>
      </c>
      <c r="AJ11" s="349">
        <v>0</v>
      </c>
      <c r="AK11" s="317">
        <v>19</v>
      </c>
      <c r="AL11" s="11">
        <f t="shared" si="12"/>
        <v>-19</v>
      </c>
      <c r="AM11" s="11">
        <v>20</v>
      </c>
      <c r="AN11" s="204">
        <f t="shared" si="13"/>
        <v>20</v>
      </c>
      <c r="AO11" s="349">
        <v>0</v>
      </c>
      <c r="AP11" s="317">
        <v>16</v>
      </c>
      <c r="AQ11" s="11">
        <f t="shared" si="14"/>
        <v>-16</v>
      </c>
      <c r="AR11" s="191">
        <v>16</v>
      </c>
      <c r="AS11" s="204">
        <f t="shared" si="15"/>
        <v>16</v>
      </c>
      <c r="AT11" s="238"/>
      <c r="AU11" s="32"/>
      <c r="AV11" s="11">
        <f t="shared" si="16"/>
        <v>0</v>
      </c>
      <c r="AW11" s="11"/>
      <c r="AX11" s="32"/>
      <c r="AY11" s="32"/>
      <c r="AZ11" s="11">
        <f t="shared" si="17"/>
        <v>0</v>
      </c>
      <c r="BA11" s="11"/>
      <c r="BB11" s="32"/>
      <c r="BC11" s="32"/>
      <c r="BD11" s="11">
        <f t="shared" si="18"/>
        <v>0</v>
      </c>
      <c r="BE11" s="11"/>
      <c r="BF11" s="32"/>
      <c r="BG11" s="32"/>
      <c r="BH11" s="11">
        <f t="shared" si="19"/>
        <v>0</v>
      </c>
      <c r="BI11" s="11"/>
      <c r="BJ11" s="32"/>
      <c r="BK11" s="32"/>
      <c r="BL11" s="11">
        <f t="shared" si="20"/>
        <v>0</v>
      </c>
      <c r="BM11" s="11"/>
      <c r="BN11" s="32"/>
      <c r="BO11" s="32"/>
      <c r="BP11" s="11">
        <f t="shared" si="21"/>
        <v>0</v>
      </c>
      <c r="BQ11" s="11"/>
      <c r="BR11" s="32"/>
      <c r="BS11" s="32"/>
      <c r="BT11" s="11">
        <f t="shared" si="22"/>
        <v>0</v>
      </c>
      <c r="BU11" s="11"/>
      <c r="BV11" s="32"/>
      <c r="BW11" s="32"/>
      <c r="BX11" s="12">
        <f t="shared" si="23"/>
        <v>0</v>
      </c>
      <c r="BY11" s="26"/>
    </row>
    <row r="12" spans="1:77" ht="49.95" customHeight="1" x14ac:dyDescent="0.3">
      <c r="A12" s="18">
        <v>10</v>
      </c>
      <c r="B12" s="25" t="s">
        <v>35</v>
      </c>
      <c r="C12" s="11">
        <v>10</v>
      </c>
      <c r="D12" s="12">
        <v>50</v>
      </c>
      <c r="E12" s="232">
        <f t="shared" si="0"/>
        <v>0</v>
      </c>
      <c r="F12" s="232">
        <f t="shared" si="1"/>
        <v>9</v>
      </c>
      <c r="G12" s="233">
        <f t="shared" si="2"/>
        <v>-9</v>
      </c>
      <c r="H12" s="233">
        <f t="shared" si="3"/>
        <v>18</v>
      </c>
      <c r="I12" s="220">
        <f t="shared" si="24"/>
        <v>18</v>
      </c>
      <c r="J12" s="219">
        <f t="shared" si="25"/>
        <v>9</v>
      </c>
      <c r="K12" s="9">
        <v>0</v>
      </c>
      <c r="L12" s="13">
        <v>1</v>
      </c>
      <c r="M12" s="11">
        <f>K12-L12</f>
        <v>-1</v>
      </c>
      <c r="N12" s="157">
        <v>1</v>
      </c>
      <c r="O12" s="204">
        <f t="shared" si="27"/>
        <v>1</v>
      </c>
      <c r="P12" s="9">
        <v>0</v>
      </c>
      <c r="Q12" s="15">
        <v>1</v>
      </c>
      <c r="R12" s="11">
        <f t="shared" si="4"/>
        <v>-1</v>
      </c>
      <c r="S12" s="157">
        <v>1</v>
      </c>
      <c r="T12" s="204">
        <f t="shared" si="5"/>
        <v>1</v>
      </c>
      <c r="U12" s="9">
        <v>0</v>
      </c>
      <c r="V12" s="11">
        <v>1</v>
      </c>
      <c r="W12" s="11">
        <f t="shared" si="6"/>
        <v>-1</v>
      </c>
      <c r="X12" s="157">
        <v>1</v>
      </c>
      <c r="Y12" s="204">
        <f t="shared" si="7"/>
        <v>1</v>
      </c>
      <c r="Z12" s="9">
        <v>0</v>
      </c>
      <c r="AA12" s="13">
        <v>1</v>
      </c>
      <c r="AB12" s="11">
        <f t="shared" si="8"/>
        <v>-1</v>
      </c>
      <c r="AC12" s="157">
        <v>1</v>
      </c>
      <c r="AD12" s="204">
        <f t="shared" si="9"/>
        <v>1</v>
      </c>
      <c r="AE12" s="9">
        <v>0</v>
      </c>
      <c r="AF12" s="13">
        <v>3</v>
      </c>
      <c r="AG12" s="11">
        <f t="shared" si="10"/>
        <v>-3</v>
      </c>
      <c r="AH12" s="157">
        <v>3</v>
      </c>
      <c r="AI12" s="204">
        <f t="shared" si="11"/>
        <v>3</v>
      </c>
      <c r="AJ12" s="9">
        <v>0</v>
      </c>
      <c r="AK12" s="13">
        <v>1</v>
      </c>
      <c r="AL12" s="11">
        <f t="shared" si="12"/>
        <v>-1</v>
      </c>
      <c r="AM12" s="157">
        <v>10</v>
      </c>
      <c r="AN12" s="204">
        <f t="shared" si="13"/>
        <v>10</v>
      </c>
      <c r="AO12" s="9">
        <v>0</v>
      </c>
      <c r="AP12" s="13">
        <v>1</v>
      </c>
      <c r="AQ12" s="11">
        <f t="shared" si="14"/>
        <v>-1</v>
      </c>
      <c r="AR12" s="157">
        <v>1</v>
      </c>
      <c r="AS12" s="204">
        <f t="shared" si="15"/>
        <v>1</v>
      </c>
      <c r="AT12" s="13"/>
      <c r="AU12" s="13"/>
      <c r="AV12" s="11">
        <f t="shared" si="16"/>
        <v>0</v>
      </c>
      <c r="AW12" s="11"/>
      <c r="AX12" s="13"/>
      <c r="AY12" s="13"/>
      <c r="AZ12" s="11">
        <f t="shared" si="17"/>
        <v>0</v>
      </c>
      <c r="BA12" s="13"/>
      <c r="BB12" s="13"/>
      <c r="BC12" s="15"/>
      <c r="BD12" s="11">
        <f t="shared" si="18"/>
        <v>0</v>
      </c>
      <c r="BE12" s="11"/>
      <c r="BF12" s="11"/>
      <c r="BG12" s="11"/>
      <c r="BH12" s="11">
        <f t="shared" si="19"/>
        <v>0</v>
      </c>
      <c r="BI12" s="11"/>
      <c r="BJ12" s="11"/>
      <c r="BK12" s="11"/>
      <c r="BL12" s="11">
        <f t="shared" si="20"/>
        <v>0</v>
      </c>
      <c r="BM12" s="11"/>
      <c r="BN12" s="11"/>
      <c r="BO12" s="11"/>
      <c r="BP12" s="11">
        <f t="shared" si="21"/>
        <v>0</v>
      </c>
      <c r="BQ12" s="11"/>
      <c r="BR12" s="11"/>
      <c r="BS12" s="11"/>
      <c r="BT12" s="11">
        <f t="shared" si="22"/>
        <v>0</v>
      </c>
      <c r="BU12" s="11"/>
      <c r="BV12" s="11"/>
      <c r="BW12" s="11"/>
      <c r="BX12" s="11">
        <f t="shared" si="23"/>
        <v>0</v>
      </c>
      <c r="BY12" s="26"/>
    </row>
    <row r="13" spans="1:77" ht="49.95" customHeight="1" thickBot="1" x14ac:dyDescent="0.35">
      <c r="A13" s="37">
        <v>11</v>
      </c>
      <c r="B13" s="38" t="s">
        <v>36</v>
      </c>
      <c r="C13" s="20" t="s">
        <v>27</v>
      </c>
      <c r="D13" s="21" t="s">
        <v>27</v>
      </c>
      <c r="E13" s="232">
        <f t="shared" ref="E13:E25" si="28">K13+P13+U13+Z13+AE13+AJ13+AO13+AT13+AX13+BB13+BF13+BJ13+BN13+BR13+BV13</f>
        <v>361</v>
      </c>
      <c r="F13" s="232">
        <f t="shared" ref="F13:F25" si="29">L13+Q13+V13+AA13+AF13+AK13+AP13+AU13+AY13+BC13+BG13+BK13+BO13+BS13+BW13</f>
        <v>0</v>
      </c>
      <c r="G13" s="233">
        <f t="shared" ref="G13:G25" si="30">M13+R13+W13+AB13+AG13+AL13+AQ13+AV13+AZ13+BD13+BH13+BL13+BP13+BT13+BX13</f>
        <v>361</v>
      </c>
      <c r="H13" s="233">
        <v>0</v>
      </c>
      <c r="I13" s="220">
        <f t="shared" si="24"/>
        <v>576</v>
      </c>
      <c r="J13" s="219">
        <f t="shared" si="25"/>
        <v>361</v>
      </c>
      <c r="K13" s="290">
        <v>26</v>
      </c>
      <c r="L13" s="39"/>
      <c r="M13" s="11">
        <f>K13-L13</f>
        <v>26</v>
      </c>
      <c r="N13" s="11">
        <v>24</v>
      </c>
      <c r="O13" s="204">
        <f t="shared" si="27"/>
        <v>50</v>
      </c>
      <c r="P13" s="290">
        <v>56</v>
      </c>
      <c r="Q13" s="72"/>
      <c r="R13" s="11">
        <f t="shared" si="4"/>
        <v>56</v>
      </c>
      <c r="S13" s="11">
        <v>0</v>
      </c>
      <c r="T13" s="204">
        <f t="shared" si="5"/>
        <v>56</v>
      </c>
      <c r="U13" s="289">
        <v>56</v>
      </c>
      <c r="V13" s="39">
        <v>0</v>
      </c>
      <c r="W13" s="11">
        <f t="shared" si="6"/>
        <v>56</v>
      </c>
      <c r="X13" s="11">
        <v>44</v>
      </c>
      <c r="Y13" s="204">
        <f t="shared" si="7"/>
        <v>100</v>
      </c>
      <c r="Z13" s="289">
        <v>31</v>
      </c>
      <c r="AA13" s="39">
        <v>0</v>
      </c>
      <c r="AB13" s="11">
        <f t="shared" si="8"/>
        <v>31</v>
      </c>
      <c r="AC13" s="11">
        <v>39</v>
      </c>
      <c r="AD13" s="204">
        <f t="shared" si="9"/>
        <v>70</v>
      </c>
      <c r="AE13" s="352">
        <v>144</v>
      </c>
      <c r="AF13" s="318"/>
      <c r="AG13" s="11">
        <f t="shared" si="10"/>
        <v>144</v>
      </c>
      <c r="AH13" s="11">
        <v>56</v>
      </c>
      <c r="AI13" s="204">
        <f t="shared" si="11"/>
        <v>200</v>
      </c>
      <c r="AJ13" s="352">
        <v>27</v>
      </c>
      <c r="AK13" s="318"/>
      <c r="AL13" s="11">
        <f t="shared" si="12"/>
        <v>27</v>
      </c>
      <c r="AM13" s="11">
        <v>38</v>
      </c>
      <c r="AN13" s="204">
        <f t="shared" si="13"/>
        <v>65</v>
      </c>
      <c r="AO13" s="289">
        <v>21</v>
      </c>
      <c r="AP13" s="39">
        <v>0</v>
      </c>
      <c r="AQ13" s="11">
        <f t="shared" si="14"/>
        <v>21</v>
      </c>
      <c r="AR13" s="11">
        <v>14</v>
      </c>
      <c r="AS13" s="204">
        <f t="shared" si="15"/>
        <v>35</v>
      </c>
      <c r="AT13" s="240"/>
      <c r="AU13" s="39"/>
      <c r="AV13" s="11">
        <f t="shared" si="16"/>
        <v>0</v>
      </c>
      <c r="AW13" s="11"/>
      <c r="AX13" s="39"/>
      <c r="AY13" s="39"/>
      <c r="AZ13" s="11">
        <f t="shared" si="17"/>
        <v>0</v>
      </c>
      <c r="BA13" s="13"/>
      <c r="BB13" s="39"/>
      <c r="BC13" s="39"/>
      <c r="BD13" s="11">
        <f t="shared" si="18"/>
        <v>0</v>
      </c>
      <c r="BE13" s="11"/>
      <c r="BF13" s="39"/>
      <c r="BG13" s="39"/>
      <c r="BH13" s="11">
        <f t="shared" si="19"/>
        <v>0</v>
      </c>
      <c r="BI13" s="11"/>
      <c r="BJ13" s="39"/>
      <c r="BK13" s="39"/>
      <c r="BL13" s="11">
        <f t="shared" si="20"/>
        <v>0</v>
      </c>
      <c r="BM13" s="11"/>
      <c r="BN13" s="39"/>
      <c r="BO13" s="39"/>
      <c r="BP13" s="11">
        <f t="shared" si="21"/>
        <v>0</v>
      </c>
      <c r="BQ13" s="11"/>
      <c r="BR13" s="39"/>
      <c r="BS13" s="39"/>
      <c r="BT13" s="11">
        <f t="shared" si="22"/>
        <v>0</v>
      </c>
      <c r="BU13" s="11"/>
      <c r="BV13" s="39"/>
      <c r="BW13" s="39"/>
      <c r="BX13" s="11">
        <f t="shared" si="23"/>
        <v>0</v>
      </c>
      <c r="BY13" s="26"/>
    </row>
    <row r="14" spans="1:77" ht="49.95" customHeight="1" x14ac:dyDescent="0.3">
      <c r="A14" s="18">
        <v>12</v>
      </c>
      <c r="B14" s="40" t="s">
        <v>37</v>
      </c>
      <c r="C14" s="11">
        <v>8</v>
      </c>
      <c r="D14" s="12">
        <v>12</v>
      </c>
      <c r="E14" s="232">
        <f t="shared" si="28"/>
        <v>66</v>
      </c>
      <c r="F14" s="232">
        <f t="shared" si="29"/>
        <v>22</v>
      </c>
      <c r="G14" s="232">
        <f t="shared" si="30"/>
        <v>44</v>
      </c>
      <c r="H14" s="233">
        <f t="shared" ref="H14:H25" si="31">N14+S14+X14+AC14+AH14+AM14+AR14+AW14+BA14+BE14+BI14+BM14+BQ14+BU14+BY14</f>
        <v>0</v>
      </c>
      <c r="I14" s="220">
        <f t="shared" si="24"/>
        <v>66</v>
      </c>
      <c r="J14" s="219">
        <f t="shared" si="25"/>
        <v>44</v>
      </c>
      <c r="K14" s="9">
        <v>0</v>
      </c>
      <c r="L14" s="13">
        <v>2</v>
      </c>
      <c r="M14" s="11">
        <f>K14-L14</f>
        <v>-2</v>
      </c>
      <c r="N14" s="13">
        <v>0</v>
      </c>
      <c r="O14" s="204">
        <f t="shared" si="27"/>
        <v>0</v>
      </c>
      <c r="P14" s="9">
        <v>38</v>
      </c>
      <c r="Q14" s="15">
        <v>4</v>
      </c>
      <c r="R14" s="11">
        <f t="shared" si="4"/>
        <v>34</v>
      </c>
      <c r="S14" s="43">
        <v>0</v>
      </c>
      <c r="T14" s="204">
        <f t="shared" si="5"/>
        <v>38</v>
      </c>
      <c r="U14" s="9">
        <v>0</v>
      </c>
      <c r="V14" s="11">
        <v>3</v>
      </c>
      <c r="W14" s="11">
        <f t="shared" si="6"/>
        <v>-3</v>
      </c>
      <c r="X14" s="42">
        <v>0</v>
      </c>
      <c r="Y14" s="204">
        <f t="shared" si="7"/>
        <v>0</v>
      </c>
      <c r="Z14" s="9">
        <v>0</v>
      </c>
      <c r="AA14" s="13">
        <v>2</v>
      </c>
      <c r="AB14" s="11">
        <f t="shared" si="8"/>
        <v>-2</v>
      </c>
      <c r="AC14" s="13">
        <v>0</v>
      </c>
      <c r="AD14" s="204">
        <f t="shared" si="9"/>
        <v>0</v>
      </c>
      <c r="AE14" s="9">
        <v>28</v>
      </c>
      <c r="AF14" s="13">
        <v>8</v>
      </c>
      <c r="AG14" s="11">
        <f t="shared" si="10"/>
        <v>20</v>
      </c>
      <c r="AH14" s="42">
        <v>0</v>
      </c>
      <c r="AI14" s="204">
        <f t="shared" si="11"/>
        <v>28</v>
      </c>
      <c r="AJ14" s="9">
        <v>0</v>
      </c>
      <c r="AK14" s="13">
        <v>2</v>
      </c>
      <c r="AL14" s="11">
        <f t="shared" si="12"/>
        <v>-2</v>
      </c>
      <c r="AM14" s="13">
        <v>0</v>
      </c>
      <c r="AN14" s="204">
        <f t="shared" si="13"/>
        <v>0</v>
      </c>
      <c r="AO14" s="9">
        <v>0</v>
      </c>
      <c r="AP14" s="13">
        <v>1</v>
      </c>
      <c r="AQ14" s="11">
        <f t="shared" si="14"/>
        <v>-1</v>
      </c>
      <c r="AR14" s="13">
        <v>0</v>
      </c>
      <c r="AS14" s="204">
        <f t="shared" si="15"/>
        <v>0</v>
      </c>
      <c r="AT14" s="13"/>
      <c r="AU14" s="13"/>
      <c r="AV14" s="11">
        <f t="shared" si="16"/>
        <v>0</v>
      </c>
      <c r="AW14" s="13"/>
      <c r="AX14" s="13"/>
      <c r="AY14" s="13"/>
      <c r="AZ14" s="11">
        <f t="shared" si="17"/>
        <v>0</v>
      </c>
      <c r="BA14" s="13"/>
      <c r="BB14" s="13"/>
      <c r="BC14" s="15"/>
      <c r="BD14" s="11">
        <f t="shared" si="18"/>
        <v>0</v>
      </c>
      <c r="BE14" s="11"/>
      <c r="BF14" s="11"/>
      <c r="BG14" s="11"/>
      <c r="BH14" s="11">
        <f t="shared" si="19"/>
        <v>0</v>
      </c>
      <c r="BI14" s="11"/>
      <c r="BJ14" s="11"/>
      <c r="BK14" s="11"/>
      <c r="BL14" s="11">
        <f t="shared" si="20"/>
        <v>0</v>
      </c>
      <c r="BM14" s="11"/>
      <c r="BN14" s="11"/>
      <c r="BO14" s="11"/>
      <c r="BP14" s="11">
        <f t="shared" si="21"/>
        <v>0</v>
      </c>
      <c r="BQ14" s="11"/>
      <c r="BR14" s="11"/>
      <c r="BS14" s="11"/>
      <c r="BT14" s="11">
        <f t="shared" si="22"/>
        <v>0</v>
      </c>
      <c r="BU14" s="11"/>
      <c r="BV14" s="11"/>
      <c r="BW14" s="11"/>
      <c r="BX14" s="12">
        <f t="shared" si="23"/>
        <v>0</v>
      </c>
      <c r="BY14" s="11"/>
    </row>
    <row r="15" spans="1:77" ht="49.95" customHeight="1" thickBot="1" x14ac:dyDescent="0.35">
      <c r="A15" s="37">
        <v>13</v>
      </c>
      <c r="B15" s="40" t="s">
        <v>372</v>
      </c>
      <c r="C15" s="20" t="s">
        <v>39</v>
      </c>
      <c r="D15" s="21" t="s">
        <v>40</v>
      </c>
      <c r="E15" s="232">
        <f t="shared" si="28"/>
        <v>0</v>
      </c>
      <c r="F15" s="232">
        <f t="shared" si="29"/>
        <v>0</v>
      </c>
      <c r="G15" s="232">
        <f t="shared" si="30"/>
        <v>0</v>
      </c>
      <c r="H15" s="233">
        <f t="shared" si="31"/>
        <v>0</v>
      </c>
      <c r="I15" s="220">
        <f t="shared" si="24"/>
        <v>0</v>
      </c>
      <c r="J15" s="219">
        <f t="shared" si="25"/>
        <v>0</v>
      </c>
      <c r="K15" s="29">
        <v>0</v>
      </c>
      <c r="L15" s="27">
        <v>0</v>
      </c>
      <c r="M15" s="23">
        <f t="shared" ref="M15:M30" si="32">K15-L15</f>
        <v>0</v>
      </c>
      <c r="N15" s="46">
        <v>0</v>
      </c>
      <c r="O15" s="204">
        <f t="shared" si="27"/>
        <v>0</v>
      </c>
      <c r="P15" s="18">
        <v>0</v>
      </c>
      <c r="Q15" s="89">
        <v>0</v>
      </c>
      <c r="R15" s="23">
        <f t="shared" si="4"/>
        <v>0</v>
      </c>
      <c r="S15" s="47">
        <v>0</v>
      </c>
      <c r="T15" s="204">
        <f t="shared" si="5"/>
        <v>0</v>
      </c>
      <c r="U15" s="18">
        <v>0</v>
      </c>
      <c r="V15" s="23">
        <v>0</v>
      </c>
      <c r="W15" s="23">
        <f t="shared" si="6"/>
        <v>0</v>
      </c>
      <c r="X15" s="46">
        <v>0</v>
      </c>
      <c r="Y15" s="204">
        <f t="shared" si="7"/>
        <v>0</v>
      </c>
      <c r="Z15" s="18">
        <v>0</v>
      </c>
      <c r="AA15" s="22">
        <v>0</v>
      </c>
      <c r="AB15" s="23">
        <f t="shared" si="8"/>
        <v>0</v>
      </c>
      <c r="AC15" s="46">
        <v>0</v>
      </c>
      <c r="AD15" s="204">
        <f t="shared" si="9"/>
        <v>0</v>
      </c>
      <c r="AE15" s="18">
        <v>0</v>
      </c>
      <c r="AF15" s="22">
        <v>0</v>
      </c>
      <c r="AG15" s="23">
        <f t="shared" si="10"/>
        <v>0</v>
      </c>
      <c r="AH15" s="173">
        <v>0</v>
      </c>
      <c r="AI15" s="204">
        <f t="shared" si="11"/>
        <v>0</v>
      </c>
      <c r="AJ15" s="18">
        <v>0</v>
      </c>
      <c r="AK15" s="22">
        <v>0</v>
      </c>
      <c r="AL15" s="23">
        <f t="shared" si="12"/>
        <v>0</v>
      </c>
      <c r="AM15" s="46">
        <v>0</v>
      </c>
      <c r="AN15" s="204">
        <f t="shared" si="13"/>
        <v>0</v>
      </c>
      <c r="AO15" s="18">
        <v>0</v>
      </c>
      <c r="AP15" s="22">
        <v>0</v>
      </c>
      <c r="AQ15" s="23">
        <f t="shared" si="14"/>
        <v>0</v>
      </c>
      <c r="AR15" s="46">
        <v>0</v>
      </c>
      <c r="AS15" s="204">
        <f t="shared" si="15"/>
        <v>0</v>
      </c>
      <c r="AT15" s="22"/>
      <c r="AU15" s="22"/>
      <c r="AV15" s="23">
        <f t="shared" si="16"/>
        <v>0</v>
      </c>
      <c r="AW15" s="22"/>
      <c r="AX15" s="22"/>
      <c r="AY15" s="22"/>
      <c r="AZ15" s="23">
        <f t="shared" si="17"/>
        <v>0</v>
      </c>
      <c r="BA15" s="22"/>
      <c r="BB15" s="22"/>
      <c r="BC15" s="89"/>
      <c r="BD15" s="23">
        <f t="shared" si="18"/>
        <v>0</v>
      </c>
      <c r="BE15" s="23"/>
      <c r="BF15" s="23"/>
      <c r="BG15" s="23"/>
      <c r="BH15" s="23">
        <f t="shared" si="19"/>
        <v>0</v>
      </c>
      <c r="BI15" s="23"/>
      <c r="BJ15" s="23"/>
      <c r="BK15" s="23"/>
      <c r="BL15" s="23">
        <f t="shared" si="20"/>
        <v>0</v>
      </c>
      <c r="BM15" s="23"/>
      <c r="BN15" s="23"/>
      <c r="BO15" s="23"/>
      <c r="BP15" s="23">
        <f t="shared" si="21"/>
        <v>0</v>
      </c>
      <c r="BQ15" s="23"/>
      <c r="BR15" s="23"/>
      <c r="BS15" s="23"/>
      <c r="BT15" s="23">
        <f t="shared" si="22"/>
        <v>0</v>
      </c>
      <c r="BU15" s="23"/>
      <c r="BV15" s="23"/>
      <c r="BW15" s="23"/>
      <c r="BX15" s="221">
        <f t="shared" si="23"/>
        <v>0</v>
      </c>
      <c r="BY15" s="27"/>
    </row>
    <row r="16" spans="1:77" ht="49.95" customHeight="1" x14ac:dyDescent="0.3">
      <c r="A16" s="18">
        <v>14</v>
      </c>
      <c r="B16" s="40" t="s">
        <v>41</v>
      </c>
      <c r="C16" s="26">
        <v>8</v>
      </c>
      <c r="D16" s="26">
        <v>12</v>
      </c>
      <c r="E16" s="232">
        <f t="shared" si="28"/>
        <v>42</v>
      </c>
      <c r="F16" s="232">
        <f t="shared" si="29"/>
        <v>22</v>
      </c>
      <c r="G16" s="232">
        <f t="shared" si="30"/>
        <v>20</v>
      </c>
      <c r="H16" s="233">
        <f t="shared" si="31"/>
        <v>0</v>
      </c>
      <c r="I16" s="220">
        <f t="shared" si="24"/>
        <v>42</v>
      </c>
      <c r="J16" s="219">
        <f t="shared" si="25"/>
        <v>20</v>
      </c>
      <c r="K16" s="9">
        <v>0</v>
      </c>
      <c r="L16" s="13">
        <v>2</v>
      </c>
      <c r="M16" s="11">
        <f t="shared" si="32"/>
        <v>-2</v>
      </c>
      <c r="N16" s="42">
        <v>0</v>
      </c>
      <c r="O16" s="204">
        <f t="shared" si="27"/>
        <v>0</v>
      </c>
      <c r="P16" s="9">
        <v>14</v>
      </c>
      <c r="Q16" s="15">
        <v>4</v>
      </c>
      <c r="R16" s="11">
        <f t="shared" si="4"/>
        <v>10</v>
      </c>
      <c r="S16" s="43">
        <v>0</v>
      </c>
      <c r="T16" s="204">
        <f t="shared" si="5"/>
        <v>14</v>
      </c>
      <c r="U16" s="9">
        <v>0</v>
      </c>
      <c r="V16" s="11">
        <v>3</v>
      </c>
      <c r="W16" s="11">
        <f t="shared" si="6"/>
        <v>-3</v>
      </c>
      <c r="X16" s="42">
        <v>0</v>
      </c>
      <c r="Y16" s="204">
        <f t="shared" si="7"/>
        <v>0</v>
      </c>
      <c r="Z16" s="9">
        <v>0</v>
      </c>
      <c r="AA16" s="13">
        <v>2</v>
      </c>
      <c r="AB16" s="11">
        <f t="shared" si="8"/>
        <v>-2</v>
      </c>
      <c r="AC16" s="42">
        <v>0</v>
      </c>
      <c r="AD16" s="204">
        <f t="shared" si="9"/>
        <v>0</v>
      </c>
      <c r="AE16" s="9">
        <v>28</v>
      </c>
      <c r="AF16" s="13">
        <v>8</v>
      </c>
      <c r="AG16" s="11">
        <f t="shared" si="10"/>
        <v>20</v>
      </c>
      <c r="AH16" s="42">
        <v>0</v>
      </c>
      <c r="AI16" s="204">
        <f t="shared" si="11"/>
        <v>28</v>
      </c>
      <c r="AJ16" s="9">
        <v>0</v>
      </c>
      <c r="AK16" s="13">
        <v>2</v>
      </c>
      <c r="AL16" s="11">
        <f t="shared" si="12"/>
        <v>-2</v>
      </c>
      <c r="AM16" s="42">
        <v>0</v>
      </c>
      <c r="AN16" s="204">
        <f t="shared" si="13"/>
        <v>0</v>
      </c>
      <c r="AO16" s="9">
        <v>0</v>
      </c>
      <c r="AP16" s="13">
        <v>1</v>
      </c>
      <c r="AQ16" s="11">
        <f t="shared" si="14"/>
        <v>-1</v>
      </c>
      <c r="AR16" s="42">
        <v>0</v>
      </c>
      <c r="AS16" s="204">
        <f t="shared" si="15"/>
        <v>0</v>
      </c>
      <c r="AT16" s="13"/>
      <c r="AU16" s="13"/>
      <c r="AV16" s="11">
        <f t="shared" si="16"/>
        <v>0</v>
      </c>
      <c r="AW16" s="13"/>
      <c r="AX16" s="13"/>
      <c r="AY16" s="13"/>
      <c r="AZ16" s="11">
        <f t="shared" si="17"/>
        <v>0</v>
      </c>
      <c r="BA16" s="13"/>
      <c r="BB16" s="13"/>
      <c r="BC16" s="15"/>
      <c r="BD16" s="11">
        <f t="shared" si="18"/>
        <v>0</v>
      </c>
      <c r="BE16" s="11"/>
      <c r="BF16" s="11"/>
      <c r="BG16" s="11"/>
      <c r="BH16" s="11">
        <f t="shared" si="19"/>
        <v>0</v>
      </c>
      <c r="BI16" s="11"/>
      <c r="BJ16" s="11"/>
      <c r="BK16" s="11"/>
      <c r="BL16" s="11">
        <f t="shared" si="20"/>
        <v>0</v>
      </c>
      <c r="BM16" s="11"/>
      <c r="BN16" s="11"/>
      <c r="BO16" s="11"/>
      <c r="BP16" s="11">
        <f t="shared" si="21"/>
        <v>0</v>
      </c>
      <c r="BQ16" s="11"/>
      <c r="BR16" s="11"/>
      <c r="BS16" s="11"/>
      <c r="BT16" s="11">
        <f t="shared" si="22"/>
        <v>0</v>
      </c>
      <c r="BU16" s="11"/>
      <c r="BV16" s="11"/>
      <c r="BW16" s="11"/>
      <c r="BX16" s="12">
        <f t="shared" si="23"/>
        <v>0</v>
      </c>
      <c r="BY16" s="26"/>
    </row>
    <row r="17" spans="1:77" ht="49.95" customHeight="1" thickBot="1" x14ac:dyDescent="0.35">
      <c r="A17" s="37">
        <v>15</v>
      </c>
      <c r="B17" s="40" t="s">
        <v>42</v>
      </c>
      <c r="C17" s="27">
        <v>8</v>
      </c>
      <c r="D17" s="27">
        <v>20</v>
      </c>
      <c r="E17" s="232">
        <f t="shared" si="28"/>
        <v>26</v>
      </c>
      <c r="F17" s="232">
        <f t="shared" si="29"/>
        <v>153</v>
      </c>
      <c r="G17" s="232">
        <f t="shared" si="30"/>
        <v>-127</v>
      </c>
      <c r="H17" s="233">
        <f t="shared" si="31"/>
        <v>127</v>
      </c>
      <c r="I17" s="220">
        <f t="shared" si="24"/>
        <v>153</v>
      </c>
      <c r="J17" s="219">
        <f t="shared" si="25"/>
        <v>0</v>
      </c>
      <c r="K17" s="29">
        <v>0</v>
      </c>
      <c r="L17" s="22">
        <v>11</v>
      </c>
      <c r="M17" s="23">
        <f t="shared" si="32"/>
        <v>-11</v>
      </c>
      <c r="N17" s="173">
        <v>11</v>
      </c>
      <c r="O17" s="204">
        <f t="shared" si="27"/>
        <v>11</v>
      </c>
      <c r="P17" s="18">
        <v>0</v>
      </c>
      <c r="Q17" s="89">
        <v>19</v>
      </c>
      <c r="R17" s="23">
        <f t="shared" si="4"/>
        <v>-19</v>
      </c>
      <c r="S17" s="174">
        <v>19</v>
      </c>
      <c r="T17" s="204">
        <f t="shared" si="5"/>
        <v>19</v>
      </c>
      <c r="U17" s="18">
        <v>0</v>
      </c>
      <c r="V17" s="23">
        <v>19</v>
      </c>
      <c r="W17" s="23">
        <f t="shared" si="6"/>
        <v>-19</v>
      </c>
      <c r="X17" s="173">
        <v>19</v>
      </c>
      <c r="Y17" s="204">
        <f t="shared" si="7"/>
        <v>19</v>
      </c>
      <c r="Z17" s="18">
        <v>0</v>
      </c>
      <c r="AA17" s="22">
        <v>12</v>
      </c>
      <c r="AB17" s="23">
        <f t="shared" si="8"/>
        <v>-12</v>
      </c>
      <c r="AC17" s="173">
        <v>12</v>
      </c>
      <c r="AD17" s="204">
        <f t="shared" si="9"/>
        <v>12</v>
      </c>
      <c r="AE17" s="18">
        <v>26</v>
      </c>
      <c r="AF17" s="22">
        <v>70</v>
      </c>
      <c r="AG17" s="23">
        <f t="shared" si="10"/>
        <v>-44</v>
      </c>
      <c r="AH17" s="173">
        <v>44</v>
      </c>
      <c r="AI17" s="204">
        <f t="shared" si="11"/>
        <v>70</v>
      </c>
      <c r="AJ17" s="18">
        <v>0</v>
      </c>
      <c r="AK17" s="22">
        <v>13</v>
      </c>
      <c r="AL17" s="23">
        <f t="shared" si="12"/>
        <v>-13</v>
      </c>
      <c r="AM17" s="173">
        <v>13</v>
      </c>
      <c r="AN17" s="204">
        <f t="shared" si="13"/>
        <v>13</v>
      </c>
      <c r="AO17" s="18">
        <v>0</v>
      </c>
      <c r="AP17" s="22">
        <v>9</v>
      </c>
      <c r="AQ17" s="23">
        <f t="shared" si="14"/>
        <v>-9</v>
      </c>
      <c r="AR17" s="173">
        <v>9</v>
      </c>
      <c r="AS17" s="204">
        <f t="shared" si="15"/>
        <v>9</v>
      </c>
      <c r="AT17" s="22"/>
      <c r="AU17" s="22"/>
      <c r="AV17" s="23">
        <f t="shared" si="16"/>
        <v>0</v>
      </c>
      <c r="AW17" s="22"/>
      <c r="AX17" s="22"/>
      <c r="AY17" s="22"/>
      <c r="AZ17" s="23">
        <f t="shared" si="17"/>
        <v>0</v>
      </c>
      <c r="BA17" s="22"/>
      <c r="BB17" s="22"/>
      <c r="BC17" s="89"/>
      <c r="BD17" s="23">
        <f t="shared" si="18"/>
        <v>0</v>
      </c>
      <c r="BE17" s="23"/>
      <c r="BF17" s="23"/>
      <c r="BG17" s="23"/>
      <c r="BH17" s="23">
        <f t="shared" si="19"/>
        <v>0</v>
      </c>
      <c r="BI17" s="23"/>
      <c r="BJ17" s="23"/>
      <c r="BK17" s="23"/>
      <c r="BL17" s="23">
        <f t="shared" si="20"/>
        <v>0</v>
      </c>
      <c r="BM17" s="23"/>
      <c r="BN17" s="23"/>
      <c r="BO17" s="23"/>
      <c r="BP17" s="23">
        <f t="shared" si="21"/>
        <v>0</v>
      </c>
      <c r="BQ17" s="23"/>
      <c r="BR17" s="23"/>
      <c r="BS17" s="23"/>
      <c r="BT17" s="23">
        <f t="shared" si="22"/>
        <v>0</v>
      </c>
      <c r="BU17" s="23"/>
      <c r="BV17" s="23"/>
      <c r="BW17" s="23"/>
      <c r="BX17" s="221">
        <f t="shared" si="23"/>
        <v>0</v>
      </c>
      <c r="BY17" s="27"/>
    </row>
    <row r="18" spans="1:77" ht="49.95" customHeight="1" x14ac:dyDescent="0.3">
      <c r="A18" s="18">
        <v>16</v>
      </c>
      <c r="B18" s="40" t="s">
        <v>43</v>
      </c>
      <c r="C18" s="26">
        <v>8</v>
      </c>
      <c r="D18" s="26">
        <v>30</v>
      </c>
      <c r="E18" s="232">
        <f t="shared" si="28"/>
        <v>119</v>
      </c>
      <c r="F18" s="232">
        <f t="shared" si="29"/>
        <v>99</v>
      </c>
      <c r="G18" s="232">
        <f t="shared" si="30"/>
        <v>20</v>
      </c>
      <c r="H18" s="233">
        <f t="shared" si="31"/>
        <v>0</v>
      </c>
      <c r="I18" s="220">
        <f t="shared" si="24"/>
        <v>119</v>
      </c>
      <c r="J18" s="219">
        <f t="shared" si="25"/>
        <v>20</v>
      </c>
      <c r="K18" s="102">
        <v>0</v>
      </c>
      <c r="L18" s="75">
        <v>7</v>
      </c>
      <c r="M18" s="11">
        <f t="shared" si="32"/>
        <v>-7</v>
      </c>
      <c r="N18" s="43">
        <v>0</v>
      </c>
      <c r="O18" s="204">
        <f t="shared" si="27"/>
        <v>0</v>
      </c>
      <c r="P18" s="102">
        <v>0</v>
      </c>
      <c r="Q18" s="75">
        <v>11</v>
      </c>
      <c r="R18" s="11">
        <f t="shared" si="4"/>
        <v>-11</v>
      </c>
      <c r="S18" s="157">
        <v>0</v>
      </c>
      <c r="T18" s="204">
        <f t="shared" si="5"/>
        <v>0</v>
      </c>
      <c r="U18" s="294">
        <v>0</v>
      </c>
      <c r="V18" s="75">
        <v>19</v>
      </c>
      <c r="W18" s="11">
        <f t="shared" si="6"/>
        <v>-19</v>
      </c>
      <c r="X18" s="43">
        <v>0</v>
      </c>
      <c r="Y18" s="204">
        <f t="shared" si="7"/>
        <v>0</v>
      </c>
      <c r="Z18" s="294">
        <v>0</v>
      </c>
      <c r="AA18" s="70">
        <v>7</v>
      </c>
      <c r="AB18" s="11">
        <f t="shared" si="8"/>
        <v>-7</v>
      </c>
      <c r="AC18" s="43">
        <v>0</v>
      </c>
      <c r="AD18" s="204">
        <f t="shared" si="9"/>
        <v>0</v>
      </c>
      <c r="AE18" s="102">
        <v>6</v>
      </c>
      <c r="AF18" s="75">
        <v>34</v>
      </c>
      <c r="AG18" s="11">
        <f t="shared" si="10"/>
        <v>-28</v>
      </c>
      <c r="AH18" s="157">
        <v>0</v>
      </c>
      <c r="AI18" s="204">
        <f t="shared" si="11"/>
        <v>6</v>
      </c>
      <c r="AJ18" s="102">
        <v>113</v>
      </c>
      <c r="AK18" s="75">
        <v>16</v>
      </c>
      <c r="AL18" s="11">
        <f t="shared" si="12"/>
        <v>97</v>
      </c>
      <c r="AM18" s="157">
        <v>0</v>
      </c>
      <c r="AN18" s="204">
        <f t="shared" si="13"/>
        <v>113</v>
      </c>
      <c r="AO18" s="294">
        <v>0</v>
      </c>
      <c r="AP18" s="75">
        <v>5</v>
      </c>
      <c r="AQ18" s="11">
        <f t="shared" si="14"/>
        <v>-5</v>
      </c>
      <c r="AR18" s="43">
        <v>0</v>
      </c>
      <c r="AS18" s="204">
        <f t="shared" si="15"/>
        <v>0</v>
      </c>
      <c r="AT18" s="278"/>
      <c r="AU18" s="90"/>
      <c r="AV18" s="11">
        <f t="shared" si="16"/>
        <v>0</v>
      </c>
      <c r="AW18" s="11"/>
      <c r="AX18" s="90"/>
      <c r="AY18" s="90"/>
      <c r="AZ18" s="11">
        <f t="shared" si="17"/>
        <v>0</v>
      </c>
      <c r="BA18" s="11"/>
      <c r="BB18" s="90"/>
      <c r="BC18" s="90"/>
      <c r="BD18" s="11">
        <f t="shared" si="18"/>
        <v>0</v>
      </c>
      <c r="BE18" s="11"/>
      <c r="BF18" s="28"/>
      <c r="BG18" s="28"/>
      <c r="BH18" s="11">
        <f t="shared" si="19"/>
        <v>0</v>
      </c>
      <c r="BI18" s="11"/>
      <c r="BJ18" s="28"/>
      <c r="BK18" s="28"/>
      <c r="BL18" s="11">
        <f t="shared" si="20"/>
        <v>0</v>
      </c>
      <c r="BM18" s="11"/>
      <c r="BN18" s="28"/>
      <c r="BO18" s="28"/>
      <c r="BP18" s="11">
        <f t="shared" si="21"/>
        <v>0</v>
      </c>
      <c r="BQ18" s="11"/>
      <c r="BR18" s="28"/>
      <c r="BS18" s="28"/>
      <c r="BT18" s="11">
        <f t="shared" si="22"/>
        <v>0</v>
      </c>
      <c r="BU18" s="11"/>
      <c r="BV18" s="28"/>
      <c r="BW18" s="28"/>
      <c r="BX18" s="65">
        <f t="shared" si="23"/>
        <v>0</v>
      </c>
      <c r="BY18" s="26"/>
    </row>
    <row r="19" spans="1:77" ht="49.95" customHeight="1" thickBot="1" x14ac:dyDescent="0.35">
      <c r="A19" s="37">
        <v>17</v>
      </c>
      <c r="B19" s="40" t="s">
        <v>44</v>
      </c>
      <c r="C19" s="27">
        <v>8</v>
      </c>
      <c r="D19" s="27">
        <v>30</v>
      </c>
      <c r="E19" s="232">
        <f t="shared" si="28"/>
        <v>70</v>
      </c>
      <c r="F19" s="232">
        <f t="shared" si="29"/>
        <v>355</v>
      </c>
      <c r="G19" s="232">
        <f t="shared" si="30"/>
        <v>-285</v>
      </c>
      <c r="H19" s="233">
        <f t="shared" si="31"/>
        <v>285</v>
      </c>
      <c r="I19" s="220">
        <f t="shared" si="24"/>
        <v>355</v>
      </c>
      <c r="J19" s="219">
        <f t="shared" si="25"/>
        <v>0</v>
      </c>
      <c r="K19" s="109">
        <v>0</v>
      </c>
      <c r="L19" s="76">
        <v>23</v>
      </c>
      <c r="M19" s="23">
        <f t="shared" si="32"/>
        <v>-23</v>
      </c>
      <c r="N19" s="174">
        <v>23</v>
      </c>
      <c r="O19" s="204">
        <f t="shared" si="27"/>
        <v>23</v>
      </c>
      <c r="P19" s="109">
        <v>0</v>
      </c>
      <c r="Q19" s="76">
        <v>47</v>
      </c>
      <c r="R19" s="23">
        <f t="shared" si="4"/>
        <v>-47</v>
      </c>
      <c r="S19" s="174">
        <v>40</v>
      </c>
      <c r="T19" s="204">
        <f t="shared" si="5"/>
        <v>40</v>
      </c>
      <c r="U19" s="295">
        <v>0</v>
      </c>
      <c r="V19" s="76">
        <v>64</v>
      </c>
      <c r="W19" s="23">
        <f t="shared" si="6"/>
        <v>-64</v>
      </c>
      <c r="X19" s="174">
        <v>64</v>
      </c>
      <c r="Y19" s="204">
        <f t="shared" si="7"/>
        <v>64</v>
      </c>
      <c r="Z19" s="295">
        <v>35</v>
      </c>
      <c r="AA19" s="71">
        <v>27</v>
      </c>
      <c r="AB19" s="23">
        <f t="shared" si="8"/>
        <v>8</v>
      </c>
      <c r="AC19" s="47">
        <v>0</v>
      </c>
      <c r="AD19" s="204">
        <f t="shared" si="9"/>
        <v>35</v>
      </c>
      <c r="AE19" s="109">
        <v>0</v>
      </c>
      <c r="AF19" s="76">
        <v>150</v>
      </c>
      <c r="AG19" s="23">
        <f t="shared" si="10"/>
        <v>-150</v>
      </c>
      <c r="AH19" s="174">
        <v>150</v>
      </c>
      <c r="AI19" s="204">
        <f t="shared" si="11"/>
        <v>150</v>
      </c>
      <c r="AJ19" s="109">
        <v>15</v>
      </c>
      <c r="AK19" s="76">
        <v>22</v>
      </c>
      <c r="AL19" s="23">
        <f t="shared" si="12"/>
        <v>-7</v>
      </c>
      <c r="AM19" s="47">
        <v>8</v>
      </c>
      <c r="AN19" s="204">
        <f t="shared" si="13"/>
        <v>23</v>
      </c>
      <c r="AO19" s="109">
        <v>20</v>
      </c>
      <c r="AP19" s="76">
        <v>22</v>
      </c>
      <c r="AQ19" s="23">
        <f t="shared" si="14"/>
        <v>-2</v>
      </c>
      <c r="AR19" s="47">
        <v>0</v>
      </c>
      <c r="AS19" s="204">
        <f t="shared" si="15"/>
        <v>20</v>
      </c>
      <c r="AT19" s="279"/>
      <c r="AU19" s="92"/>
      <c r="AV19" s="23">
        <f t="shared" si="16"/>
        <v>0</v>
      </c>
      <c r="AW19" s="23"/>
      <c r="AX19" s="92"/>
      <c r="AY19" s="92"/>
      <c r="AZ19" s="23">
        <f t="shared" si="17"/>
        <v>0</v>
      </c>
      <c r="BA19" s="23"/>
      <c r="BB19" s="92"/>
      <c r="BC19" s="92"/>
      <c r="BD19" s="23">
        <f t="shared" si="18"/>
        <v>0</v>
      </c>
      <c r="BE19" s="23"/>
      <c r="BF19" s="30"/>
      <c r="BG19" s="30"/>
      <c r="BH19" s="23">
        <f t="shared" si="19"/>
        <v>0</v>
      </c>
      <c r="BI19" s="23"/>
      <c r="BJ19" s="30"/>
      <c r="BK19" s="30"/>
      <c r="BL19" s="23">
        <f t="shared" si="20"/>
        <v>0</v>
      </c>
      <c r="BM19" s="23"/>
      <c r="BN19" s="30"/>
      <c r="BO19" s="30"/>
      <c r="BP19" s="23">
        <f t="shared" si="21"/>
        <v>0</v>
      </c>
      <c r="BQ19" s="23"/>
      <c r="BR19" s="30"/>
      <c r="BS19" s="30"/>
      <c r="BT19" s="23">
        <f t="shared" si="22"/>
        <v>0</v>
      </c>
      <c r="BU19" s="23"/>
      <c r="BV19" s="30"/>
      <c r="BW19" s="30"/>
      <c r="BX19" s="221">
        <f t="shared" si="23"/>
        <v>0</v>
      </c>
      <c r="BY19" s="27"/>
    </row>
    <row r="20" spans="1:77" ht="49.95" customHeight="1" x14ac:dyDescent="0.3">
      <c r="A20" s="18">
        <v>18</v>
      </c>
      <c r="B20" s="40" t="s">
        <v>45</v>
      </c>
      <c r="C20" s="26">
        <v>8</v>
      </c>
      <c r="D20" s="26">
        <v>20</v>
      </c>
      <c r="E20" s="232">
        <f t="shared" si="28"/>
        <v>13</v>
      </c>
      <c r="F20" s="232">
        <f t="shared" si="29"/>
        <v>37</v>
      </c>
      <c r="G20" s="232">
        <f t="shared" si="30"/>
        <v>-24</v>
      </c>
      <c r="H20" s="233">
        <f t="shared" si="31"/>
        <v>24</v>
      </c>
      <c r="I20" s="220">
        <f t="shared" si="24"/>
        <v>37</v>
      </c>
      <c r="J20" s="219">
        <f t="shared" si="25"/>
        <v>0</v>
      </c>
      <c r="K20" s="349">
        <v>0</v>
      </c>
      <c r="L20" s="315">
        <v>3</v>
      </c>
      <c r="M20" s="11">
        <f t="shared" si="32"/>
        <v>-3</v>
      </c>
      <c r="N20" s="43">
        <v>0</v>
      </c>
      <c r="O20" s="204">
        <f t="shared" si="27"/>
        <v>0</v>
      </c>
      <c r="P20" s="349">
        <v>0</v>
      </c>
      <c r="Q20" s="317">
        <v>6</v>
      </c>
      <c r="R20" s="11">
        <f t="shared" si="4"/>
        <v>-6</v>
      </c>
      <c r="S20" s="43">
        <v>0</v>
      </c>
      <c r="T20" s="204">
        <f t="shared" si="5"/>
        <v>0</v>
      </c>
      <c r="U20" s="349">
        <v>0</v>
      </c>
      <c r="V20" s="317">
        <v>5</v>
      </c>
      <c r="W20" s="11">
        <f t="shared" si="6"/>
        <v>-5</v>
      </c>
      <c r="X20" s="43">
        <v>0</v>
      </c>
      <c r="Y20" s="204">
        <f t="shared" si="7"/>
        <v>0</v>
      </c>
      <c r="Z20" s="349">
        <v>0</v>
      </c>
      <c r="AA20" s="317">
        <v>3</v>
      </c>
      <c r="AB20" s="11">
        <f t="shared" si="8"/>
        <v>-3</v>
      </c>
      <c r="AC20" s="43">
        <v>0</v>
      </c>
      <c r="AD20" s="204">
        <f t="shared" si="9"/>
        <v>0</v>
      </c>
      <c r="AE20" s="349">
        <v>0</v>
      </c>
      <c r="AF20" s="317">
        <v>15</v>
      </c>
      <c r="AG20" s="11">
        <f t="shared" si="10"/>
        <v>-15</v>
      </c>
      <c r="AH20" s="157">
        <v>9</v>
      </c>
      <c r="AI20" s="204">
        <f t="shared" si="11"/>
        <v>9</v>
      </c>
      <c r="AJ20" s="349">
        <v>13</v>
      </c>
      <c r="AK20" s="317">
        <v>3</v>
      </c>
      <c r="AL20" s="11">
        <f t="shared" si="12"/>
        <v>10</v>
      </c>
      <c r="AM20" s="43">
        <v>15</v>
      </c>
      <c r="AN20" s="204">
        <f t="shared" si="13"/>
        <v>28</v>
      </c>
      <c r="AO20" s="349">
        <v>0</v>
      </c>
      <c r="AP20" s="317">
        <v>2</v>
      </c>
      <c r="AQ20" s="11">
        <f t="shared" si="14"/>
        <v>-2</v>
      </c>
      <c r="AR20" s="43">
        <v>0</v>
      </c>
      <c r="AS20" s="204">
        <f t="shared" si="15"/>
        <v>0</v>
      </c>
      <c r="AT20" s="304"/>
      <c r="AU20" s="439"/>
      <c r="AV20" s="11">
        <f t="shared" si="16"/>
        <v>0</v>
      </c>
      <c r="AW20" s="11"/>
      <c r="AX20" s="439"/>
      <c r="AY20" s="439"/>
      <c r="AZ20" s="11">
        <f t="shared" si="17"/>
        <v>0</v>
      </c>
      <c r="BA20" s="11"/>
      <c r="BB20" s="439"/>
      <c r="BC20" s="439"/>
      <c r="BD20" s="11">
        <f t="shared" si="18"/>
        <v>0</v>
      </c>
      <c r="BE20" s="11"/>
      <c r="BF20" s="439"/>
      <c r="BG20" s="439"/>
      <c r="BH20" s="11">
        <f t="shared" si="19"/>
        <v>0</v>
      </c>
      <c r="BI20" s="11"/>
      <c r="BJ20" s="439"/>
      <c r="BK20" s="439"/>
      <c r="BL20" s="11">
        <f t="shared" si="20"/>
        <v>0</v>
      </c>
      <c r="BM20" s="11"/>
      <c r="BN20" s="439"/>
      <c r="BO20" s="439"/>
      <c r="BP20" s="11">
        <f t="shared" si="21"/>
        <v>0</v>
      </c>
      <c r="BQ20" s="11"/>
      <c r="BR20" s="439"/>
      <c r="BS20" s="439"/>
      <c r="BT20" s="11">
        <f t="shared" si="22"/>
        <v>0</v>
      </c>
      <c r="BU20" s="11"/>
      <c r="BV20" s="439"/>
      <c r="BW20" s="439"/>
      <c r="BX20" s="12">
        <f t="shared" si="23"/>
        <v>0</v>
      </c>
      <c r="BY20" s="26"/>
    </row>
    <row r="21" spans="1:77" ht="49.95" customHeight="1" thickBot="1" x14ac:dyDescent="0.35">
      <c r="A21" s="37">
        <v>19</v>
      </c>
      <c r="B21" s="40" t="s">
        <v>46</v>
      </c>
      <c r="C21" s="35">
        <v>8</v>
      </c>
      <c r="D21" s="35">
        <v>30</v>
      </c>
      <c r="E21" s="232">
        <f t="shared" si="28"/>
        <v>0</v>
      </c>
      <c r="F21" s="232">
        <f t="shared" si="29"/>
        <v>21</v>
      </c>
      <c r="G21" s="232">
        <f t="shared" si="30"/>
        <v>-21</v>
      </c>
      <c r="H21" s="233">
        <f t="shared" si="31"/>
        <v>21</v>
      </c>
      <c r="I21" s="220">
        <f t="shared" si="24"/>
        <v>21</v>
      </c>
      <c r="J21" s="219">
        <f t="shared" si="25"/>
        <v>0</v>
      </c>
      <c r="K21" s="110">
        <v>0</v>
      </c>
      <c r="L21" s="58">
        <v>2</v>
      </c>
      <c r="M21" s="27">
        <f t="shared" si="32"/>
        <v>-2</v>
      </c>
      <c r="N21" s="175">
        <v>2</v>
      </c>
      <c r="O21" s="204">
        <f t="shared" si="27"/>
        <v>2</v>
      </c>
      <c r="P21" s="110">
        <v>0</v>
      </c>
      <c r="Q21" s="58">
        <v>3</v>
      </c>
      <c r="R21" s="27">
        <f t="shared" si="4"/>
        <v>-3</v>
      </c>
      <c r="S21" s="175">
        <v>3</v>
      </c>
      <c r="T21" s="204">
        <f t="shared" si="5"/>
        <v>3</v>
      </c>
      <c r="U21" s="110">
        <v>0</v>
      </c>
      <c r="V21" s="58">
        <v>3</v>
      </c>
      <c r="W21" s="27">
        <f t="shared" si="6"/>
        <v>-3</v>
      </c>
      <c r="X21" s="175">
        <v>3</v>
      </c>
      <c r="Y21" s="204">
        <f t="shared" si="7"/>
        <v>3</v>
      </c>
      <c r="Z21" s="110">
        <v>0</v>
      </c>
      <c r="AA21" s="58">
        <v>2</v>
      </c>
      <c r="AB21" s="27">
        <f t="shared" si="8"/>
        <v>-2</v>
      </c>
      <c r="AC21" s="175">
        <v>2</v>
      </c>
      <c r="AD21" s="204">
        <f t="shared" si="9"/>
        <v>2</v>
      </c>
      <c r="AE21" s="110">
        <v>0</v>
      </c>
      <c r="AF21" s="58">
        <v>8</v>
      </c>
      <c r="AG21" s="27">
        <f t="shared" si="10"/>
        <v>-8</v>
      </c>
      <c r="AH21" s="175">
        <v>8</v>
      </c>
      <c r="AI21" s="204">
        <f t="shared" si="11"/>
        <v>8</v>
      </c>
      <c r="AJ21" s="110">
        <v>0</v>
      </c>
      <c r="AK21" s="58">
        <v>2</v>
      </c>
      <c r="AL21" s="27">
        <f t="shared" si="12"/>
        <v>-2</v>
      </c>
      <c r="AM21" s="175">
        <v>2</v>
      </c>
      <c r="AN21" s="204">
        <f t="shared" si="13"/>
        <v>2</v>
      </c>
      <c r="AO21" s="110">
        <v>0</v>
      </c>
      <c r="AP21" s="58">
        <v>1</v>
      </c>
      <c r="AQ21" s="27">
        <f t="shared" si="14"/>
        <v>-1</v>
      </c>
      <c r="AR21" s="175">
        <v>1</v>
      </c>
      <c r="AS21" s="204">
        <f t="shared" si="15"/>
        <v>1</v>
      </c>
      <c r="AT21" s="239"/>
      <c r="AU21" s="36"/>
      <c r="AV21" s="27">
        <f t="shared" si="16"/>
        <v>0</v>
      </c>
      <c r="AW21" s="27"/>
      <c r="AX21" s="36"/>
      <c r="AY21" s="36"/>
      <c r="AZ21" s="27">
        <f t="shared" si="17"/>
        <v>0</v>
      </c>
      <c r="BA21" s="27"/>
      <c r="BB21" s="36"/>
      <c r="BC21" s="36"/>
      <c r="BD21" s="27">
        <f t="shared" si="18"/>
        <v>0</v>
      </c>
      <c r="BE21" s="27"/>
      <c r="BF21" s="36"/>
      <c r="BG21" s="36"/>
      <c r="BH21" s="27">
        <f t="shared" si="19"/>
        <v>0</v>
      </c>
      <c r="BI21" s="27"/>
      <c r="BJ21" s="36"/>
      <c r="BK21" s="36"/>
      <c r="BL21" s="27">
        <f t="shared" si="20"/>
        <v>0</v>
      </c>
      <c r="BM21" s="27"/>
      <c r="BN21" s="36"/>
      <c r="BO21" s="36"/>
      <c r="BP21" s="27">
        <f t="shared" si="21"/>
        <v>0</v>
      </c>
      <c r="BQ21" s="27"/>
      <c r="BR21" s="36"/>
      <c r="BS21" s="36"/>
      <c r="BT21" s="27">
        <f t="shared" si="22"/>
        <v>0</v>
      </c>
      <c r="BU21" s="27"/>
      <c r="BV21" s="36"/>
      <c r="BW21" s="36"/>
      <c r="BX21" s="63">
        <f t="shared" si="23"/>
        <v>0</v>
      </c>
      <c r="BY21" s="27"/>
    </row>
    <row r="22" spans="1:77" ht="49.95" customHeight="1" x14ac:dyDescent="0.3">
      <c r="A22" s="18">
        <v>20</v>
      </c>
      <c r="B22" s="54" t="s">
        <v>47</v>
      </c>
      <c r="C22" s="55">
        <v>15</v>
      </c>
      <c r="D22" s="56">
        <v>120</v>
      </c>
      <c r="E22" s="232">
        <f t="shared" si="28"/>
        <v>140</v>
      </c>
      <c r="F22" s="232">
        <f t="shared" si="29"/>
        <v>173</v>
      </c>
      <c r="G22" s="232">
        <f t="shared" si="30"/>
        <v>-33</v>
      </c>
      <c r="H22" s="233">
        <f t="shared" si="31"/>
        <v>33</v>
      </c>
      <c r="I22" s="220">
        <f t="shared" si="24"/>
        <v>173</v>
      </c>
      <c r="J22" s="219">
        <f t="shared" si="25"/>
        <v>0</v>
      </c>
      <c r="K22" s="350">
        <v>0</v>
      </c>
      <c r="L22" s="316">
        <v>29</v>
      </c>
      <c r="M22" s="26">
        <f t="shared" si="32"/>
        <v>-29</v>
      </c>
      <c r="N22" s="158">
        <v>15</v>
      </c>
      <c r="O22" s="204">
        <f t="shared" si="27"/>
        <v>15</v>
      </c>
      <c r="P22" s="349">
        <v>0</v>
      </c>
      <c r="Q22" s="317">
        <v>28</v>
      </c>
      <c r="R22" s="26">
        <f t="shared" si="4"/>
        <v>-28</v>
      </c>
      <c r="S22" s="158">
        <v>0</v>
      </c>
      <c r="T22" s="204">
        <f t="shared" si="5"/>
        <v>0</v>
      </c>
      <c r="U22" s="290">
        <v>60</v>
      </c>
      <c r="V22" s="55">
        <v>25</v>
      </c>
      <c r="W22" s="26">
        <f t="shared" si="6"/>
        <v>35</v>
      </c>
      <c r="X22" s="50">
        <v>0</v>
      </c>
      <c r="Y22" s="204">
        <f t="shared" si="7"/>
        <v>60</v>
      </c>
      <c r="Z22" s="289">
        <v>0</v>
      </c>
      <c r="AA22" s="55">
        <v>12</v>
      </c>
      <c r="AB22" s="26">
        <f t="shared" si="8"/>
        <v>-12</v>
      </c>
      <c r="AC22" s="50">
        <v>0</v>
      </c>
      <c r="AD22" s="204">
        <f t="shared" si="9"/>
        <v>0</v>
      </c>
      <c r="AE22" s="349">
        <v>80</v>
      </c>
      <c r="AF22" s="317">
        <v>61</v>
      </c>
      <c r="AG22" s="26">
        <f t="shared" si="10"/>
        <v>19</v>
      </c>
      <c r="AH22" s="50">
        <v>0</v>
      </c>
      <c r="AI22" s="204">
        <f t="shared" si="11"/>
        <v>80</v>
      </c>
      <c r="AJ22" s="349">
        <v>0</v>
      </c>
      <c r="AK22" s="317">
        <v>9</v>
      </c>
      <c r="AL22" s="26">
        <f t="shared" si="12"/>
        <v>-9</v>
      </c>
      <c r="AM22" s="158">
        <v>18</v>
      </c>
      <c r="AN22" s="204">
        <f t="shared" si="13"/>
        <v>18</v>
      </c>
      <c r="AO22" s="349">
        <v>0</v>
      </c>
      <c r="AP22" s="317">
        <v>9</v>
      </c>
      <c r="AQ22" s="26">
        <f t="shared" si="14"/>
        <v>-9</v>
      </c>
      <c r="AR22" s="50">
        <v>0</v>
      </c>
      <c r="AS22" s="204">
        <f t="shared" si="15"/>
        <v>0</v>
      </c>
      <c r="AT22" s="240"/>
      <c r="AU22" s="39"/>
      <c r="AV22" s="26">
        <f t="shared" si="16"/>
        <v>0</v>
      </c>
      <c r="AW22" s="26"/>
      <c r="AX22" s="39"/>
      <c r="AY22" s="39"/>
      <c r="AZ22" s="26">
        <f t="shared" si="17"/>
        <v>0</v>
      </c>
      <c r="BA22" s="26"/>
      <c r="BB22" s="39"/>
      <c r="BC22" s="39"/>
      <c r="BD22" s="26">
        <f t="shared" si="18"/>
        <v>0</v>
      </c>
      <c r="BE22" s="26"/>
      <c r="BF22" s="39"/>
      <c r="BG22" s="39"/>
      <c r="BH22" s="26">
        <f t="shared" si="19"/>
        <v>0</v>
      </c>
      <c r="BI22" s="26"/>
      <c r="BJ22" s="39"/>
      <c r="BK22" s="39"/>
      <c r="BL22" s="26">
        <f t="shared" si="20"/>
        <v>0</v>
      </c>
      <c r="BM22" s="26"/>
      <c r="BN22" s="39"/>
      <c r="BO22" s="39"/>
      <c r="BP22" s="26">
        <f t="shared" si="21"/>
        <v>0</v>
      </c>
      <c r="BQ22" s="26"/>
      <c r="BR22" s="39"/>
      <c r="BS22" s="39"/>
      <c r="BT22" s="26">
        <f t="shared" si="22"/>
        <v>0</v>
      </c>
      <c r="BU22" s="26"/>
      <c r="BV22" s="39"/>
      <c r="BW22" s="39"/>
      <c r="BX22" s="65">
        <f t="shared" si="23"/>
        <v>0</v>
      </c>
      <c r="BY22" s="26"/>
    </row>
    <row r="23" spans="1:77" ht="120" customHeight="1" thickBot="1" x14ac:dyDescent="0.35">
      <c r="A23" s="37">
        <v>21</v>
      </c>
      <c r="B23" s="40" t="s">
        <v>125</v>
      </c>
      <c r="C23" s="58">
        <v>6</v>
      </c>
      <c r="D23" s="59">
        <v>9</v>
      </c>
      <c r="E23" s="232">
        <f t="shared" si="28"/>
        <v>0</v>
      </c>
      <c r="F23" s="232">
        <f t="shared" si="29"/>
        <v>9</v>
      </c>
      <c r="G23" s="232">
        <f t="shared" si="30"/>
        <v>-9</v>
      </c>
      <c r="H23" s="233">
        <f t="shared" si="31"/>
        <v>9</v>
      </c>
      <c r="I23" s="220">
        <f t="shared" si="24"/>
        <v>9</v>
      </c>
      <c r="J23" s="219">
        <f t="shared" si="25"/>
        <v>0</v>
      </c>
      <c r="K23" s="351">
        <v>0</v>
      </c>
      <c r="L23" s="58">
        <v>1</v>
      </c>
      <c r="M23" s="27">
        <f t="shared" si="32"/>
        <v>-1</v>
      </c>
      <c r="N23" s="175">
        <v>1</v>
      </c>
      <c r="O23" s="204">
        <f t="shared" si="27"/>
        <v>1</v>
      </c>
      <c r="P23" s="110">
        <v>0</v>
      </c>
      <c r="Q23" s="58">
        <v>1</v>
      </c>
      <c r="R23" s="27">
        <f t="shared" si="4"/>
        <v>-1</v>
      </c>
      <c r="S23" s="175">
        <v>1</v>
      </c>
      <c r="T23" s="204">
        <f t="shared" si="5"/>
        <v>1</v>
      </c>
      <c r="U23" s="351">
        <v>0</v>
      </c>
      <c r="V23" s="58">
        <v>1</v>
      </c>
      <c r="W23" s="27">
        <f t="shared" si="6"/>
        <v>-1</v>
      </c>
      <c r="X23" s="175">
        <v>1</v>
      </c>
      <c r="Y23" s="204">
        <f t="shared" si="7"/>
        <v>1</v>
      </c>
      <c r="Z23" s="110">
        <v>0</v>
      </c>
      <c r="AA23" s="58">
        <v>1</v>
      </c>
      <c r="AB23" s="27">
        <f t="shared" si="8"/>
        <v>-1</v>
      </c>
      <c r="AC23" s="175">
        <v>1</v>
      </c>
      <c r="AD23" s="204">
        <f t="shared" si="9"/>
        <v>1</v>
      </c>
      <c r="AE23" s="110">
        <v>0</v>
      </c>
      <c r="AF23" s="58">
        <v>3</v>
      </c>
      <c r="AG23" s="27">
        <f t="shared" si="10"/>
        <v>-3</v>
      </c>
      <c r="AH23" s="175">
        <v>3</v>
      </c>
      <c r="AI23" s="204">
        <f t="shared" si="11"/>
        <v>3</v>
      </c>
      <c r="AJ23" s="110">
        <v>0</v>
      </c>
      <c r="AK23" s="58">
        <v>1</v>
      </c>
      <c r="AL23" s="27">
        <f t="shared" si="12"/>
        <v>-1</v>
      </c>
      <c r="AM23" s="175">
        <v>1</v>
      </c>
      <c r="AN23" s="204">
        <f t="shared" si="13"/>
        <v>1</v>
      </c>
      <c r="AO23" s="110">
        <v>0</v>
      </c>
      <c r="AP23" s="58">
        <v>1</v>
      </c>
      <c r="AQ23" s="27">
        <f t="shared" si="14"/>
        <v>-1</v>
      </c>
      <c r="AR23" s="175">
        <v>1</v>
      </c>
      <c r="AS23" s="204">
        <f t="shared" si="15"/>
        <v>1</v>
      </c>
      <c r="AT23" s="241"/>
      <c r="AU23" s="60"/>
      <c r="AV23" s="27">
        <f t="shared" si="16"/>
        <v>0</v>
      </c>
      <c r="AW23" s="27"/>
      <c r="AX23" s="60"/>
      <c r="AY23" s="60"/>
      <c r="AZ23" s="27">
        <f t="shared" si="17"/>
        <v>0</v>
      </c>
      <c r="BA23" s="27"/>
      <c r="BB23" s="60"/>
      <c r="BC23" s="60"/>
      <c r="BD23" s="27">
        <f t="shared" si="18"/>
        <v>0</v>
      </c>
      <c r="BE23" s="27"/>
      <c r="BF23" s="60"/>
      <c r="BG23" s="60"/>
      <c r="BH23" s="27">
        <f t="shared" si="19"/>
        <v>0</v>
      </c>
      <c r="BI23" s="27"/>
      <c r="BJ23" s="60"/>
      <c r="BK23" s="60"/>
      <c r="BL23" s="27">
        <f t="shared" si="20"/>
        <v>0</v>
      </c>
      <c r="BM23" s="27"/>
      <c r="BN23" s="60"/>
      <c r="BO23" s="60"/>
      <c r="BP23" s="27">
        <f t="shared" si="21"/>
        <v>0</v>
      </c>
      <c r="BQ23" s="27"/>
      <c r="BR23" s="60"/>
      <c r="BS23" s="60"/>
      <c r="BT23" s="27">
        <f t="shared" si="22"/>
        <v>0</v>
      </c>
      <c r="BU23" s="27"/>
      <c r="BV23" s="60"/>
      <c r="BW23" s="60"/>
      <c r="BX23" s="63">
        <f t="shared" si="23"/>
        <v>0</v>
      </c>
      <c r="BY23" s="27"/>
    </row>
    <row r="24" spans="1:77" ht="120" customHeight="1" x14ac:dyDescent="0.3">
      <c r="A24" s="18">
        <v>22</v>
      </c>
      <c r="B24" s="40" t="s">
        <v>49</v>
      </c>
      <c r="C24" s="55">
        <v>8</v>
      </c>
      <c r="D24" s="56">
        <v>15</v>
      </c>
      <c r="E24" s="232">
        <f t="shared" si="28"/>
        <v>0</v>
      </c>
      <c r="F24" s="232">
        <f t="shared" si="29"/>
        <v>34</v>
      </c>
      <c r="G24" s="232">
        <f t="shared" si="30"/>
        <v>-34</v>
      </c>
      <c r="H24" s="233">
        <f t="shared" si="31"/>
        <v>34</v>
      </c>
      <c r="I24" s="220">
        <f t="shared" si="24"/>
        <v>34</v>
      </c>
      <c r="J24" s="219">
        <f t="shared" si="25"/>
        <v>0</v>
      </c>
      <c r="K24" s="352">
        <v>0</v>
      </c>
      <c r="L24" s="317">
        <v>3</v>
      </c>
      <c r="M24" s="26">
        <f t="shared" si="32"/>
        <v>-3</v>
      </c>
      <c r="N24" s="158">
        <v>3</v>
      </c>
      <c r="O24" s="204">
        <f t="shared" si="27"/>
        <v>3</v>
      </c>
      <c r="P24" s="290">
        <v>0</v>
      </c>
      <c r="Q24" s="55">
        <v>5</v>
      </c>
      <c r="R24" s="26">
        <f t="shared" si="4"/>
        <v>-5</v>
      </c>
      <c r="S24" s="158">
        <v>5</v>
      </c>
      <c r="T24" s="204">
        <f t="shared" si="5"/>
        <v>5</v>
      </c>
      <c r="U24" s="289">
        <v>0</v>
      </c>
      <c r="V24" s="55">
        <v>5</v>
      </c>
      <c r="W24" s="26">
        <f t="shared" si="6"/>
        <v>-5</v>
      </c>
      <c r="X24" s="158">
        <v>5</v>
      </c>
      <c r="Y24" s="204">
        <f t="shared" si="7"/>
        <v>5</v>
      </c>
      <c r="Z24" s="289">
        <v>0</v>
      </c>
      <c r="AA24" s="55">
        <v>3</v>
      </c>
      <c r="AB24" s="26">
        <f t="shared" si="8"/>
        <v>-3</v>
      </c>
      <c r="AC24" s="158">
        <v>3</v>
      </c>
      <c r="AD24" s="204">
        <f t="shared" si="9"/>
        <v>3</v>
      </c>
      <c r="AE24" s="289">
        <v>0</v>
      </c>
      <c r="AF24" s="55">
        <v>13</v>
      </c>
      <c r="AG24" s="26">
        <f t="shared" si="10"/>
        <v>-13</v>
      </c>
      <c r="AH24" s="158">
        <v>13</v>
      </c>
      <c r="AI24" s="204">
        <f t="shared" si="11"/>
        <v>13</v>
      </c>
      <c r="AJ24" s="289">
        <v>0</v>
      </c>
      <c r="AK24" s="55">
        <v>3</v>
      </c>
      <c r="AL24" s="26">
        <f t="shared" si="12"/>
        <v>-3</v>
      </c>
      <c r="AM24" s="158">
        <v>3</v>
      </c>
      <c r="AN24" s="204">
        <f t="shared" si="13"/>
        <v>3</v>
      </c>
      <c r="AO24" s="289">
        <v>0</v>
      </c>
      <c r="AP24" s="55">
        <v>2</v>
      </c>
      <c r="AQ24" s="26">
        <f t="shared" si="14"/>
        <v>-2</v>
      </c>
      <c r="AR24" s="158">
        <v>2</v>
      </c>
      <c r="AS24" s="204">
        <f t="shared" si="15"/>
        <v>2</v>
      </c>
      <c r="AT24" s="240"/>
      <c r="AU24" s="39"/>
      <c r="AV24" s="26">
        <f t="shared" si="16"/>
        <v>0</v>
      </c>
      <c r="AW24" s="26"/>
      <c r="AX24" s="39"/>
      <c r="AY24" s="39"/>
      <c r="AZ24" s="26">
        <f t="shared" si="17"/>
        <v>0</v>
      </c>
      <c r="BA24" s="26"/>
      <c r="BB24" s="39"/>
      <c r="BC24" s="39"/>
      <c r="BD24" s="26">
        <f t="shared" si="18"/>
        <v>0</v>
      </c>
      <c r="BE24" s="26"/>
      <c r="BF24" s="39"/>
      <c r="BG24" s="39"/>
      <c r="BH24" s="26">
        <f t="shared" si="19"/>
        <v>0</v>
      </c>
      <c r="BI24" s="26"/>
      <c r="BJ24" s="39"/>
      <c r="BK24" s="39"/>
      <c r="BL24" s="26">
        <f t="shared" si="20"/>
        <v>0</v>
      </c>
      <c r="BM24" s="26"/>
      <c r="BN24" s="39"/>
      <c r="BO24" s="39"/>
      <c r="BP24" s="26">
        <f t="shared" si="21"/>
        <v>0</v>
      </c>
      <c r="BQ24" s="26"/>
      <c r="BR24" s="39"/>
      <c r="BS24" s="39"/>
      <c r="BT24" s="26">
        <f t="shared" si="22"/>
        <v>0</v>
      </c>
      <c r="BU24" s="26"/>
      <c r="BV24" s="39"/>
      <c r="BW24" s="39"/>
      <c r="BX24" s="65">
        <f t="shared" si="23"/>
        <v>0</v>
      </c>
      <c r="BY24" s="26"/>
    </row>
    <row r="25" spans="1:77" ht="120" customHeight="1" thickBot="1" x14ac:dyDescent="0.35">
      <c r="A25" s="37">
        <v>23</v>
      </c>
      <c r="B25" s="40" t="s">
        <v>126</v>
      </c>
      <c r="C25" s="58">
        <v>8</v>
      </c>
      <c r="D25" s="58">
        <v>15</v>
      </c>
      <c r="E25" s="232">
        <f t="shared" si="28"/>
        <v>0</v>
      </c>
      <c r="F25" s="232">
        <f t="shared" si="29"/>
        <v>29</v>
      </c>
      <c r="G25" s="232">
        <f t="shared" si="30"/>
        <v>-29</v>
      </c>
      <c r="H25" s="233">
        <f t="shared" si="31"/>
        <v>29</v>
      </c>
      <c r="I25" s="220">
        <f t="shared" si="24"/>
        <v>29</v>
      </c>
      <c r="J25" s="219">
        <f t="shared" si="25"/>
        <v>0</v>
      </c>
      <c r="K25" s="351">
        <v>0</v>
      </c>
      <c r="L25" s="58">
        <v>2</v>
      </c>
      <c r="M25" s="27">
        <f t="shared" si="32"/>
        <v>-2</v>
      </c>
      <c r="N25" s="175">
        <v>2</v>
      </c>
      <c r="O25" s="204">
        <f t="shared" si="27"/>
        <v>2</v>
      </c>
      <c r="P25" s="351">
        <v>0</v>
      </c>
      <c r="Q25" s="58">
        <v>5</v>
      </c>
      <c r="R25" s="27">
        <f t="shared" si="4"/>
        <v>-5</v>
      </c>
      <c r="S25" s="49">
        <v>0</v>
      </c>
      <c r="T25" s="204">
        <f t="shared" si="5"/>
        <v>0</v>
      </c>
      <c r="U25" s="110">
        <v>0</v>
      </c>
      <c r="V25" s="58">
        <v>4</v>
      </c>
      <c r="W25" s="27">
        <f t="shared" si="6"/>
        <v>-4</v>
      </c>
      <c r="X25" s="49">
        <v>15</v>
      </c>
      <c r="Y25" s="204">
        <f t="shared" si="7"/>
        <v>15</v>
      </c>
      <c r="Z25" s="110">
        <v>0</v>
      </c>
      <c r="AA25" s="58">
        <v>4</v>
      </c>
      <c r="AB25" s="27">
        <f t="shared" si="8"/>
        <v>-4</v>
      </c>
      <c r="AC25" s="49">
        <v>0</v>
      </c>
      <c r="AD25" s="204">
        <f t="shared" si="9"/>
        <v>0</v>
      </c>
      <c r="AE25" s="110">
        <v>0</v>
      </c>
      <c r="AF25" s="58">
        <v>6</v>
      </c>
      <c r="AG25" s="27">
        <f t="shared" si="10"/>
        <v>-6</v>
      </c>
      <c r="AH25" s="175">
        <v>6</v>
      </c>
      <c r="AI25" s="204">
        <f t="shared" si="11"/>
        <v>6</v>
      </c>
      <c r="AJ25" s="110">
        <v>0</v>
      </c>
      <c r="AK25" s="58">
        <v>2</v>
      </c>
      <c r="AL25" s="27">
        <f t="shared" si="12"/>
        <v>-2</v>
      </c>
      <c r="AM25" s="49">
        <v>0</v>
      </c>
      <c r="AN25" s="204">
        <f t="shared" si="13"/>
        <v>0</v>
      </c>
      <c r="AO25" s="110">
        <v>0</v>
      </c>
      <c r="AP25" s="58">
        <v>6</v>
      </c>
      <c r="AQ25" s="27">
        <f t="shared" si="14"/>
        <v>-6</v>
      </c>
      <c r="AR25" s="175">
        <v>6</v>
      </c>
      <c r="AS25" s="204">
        <f t="shared" si="15"/>
        <v>6</v>
      </c>
      <c r="AT25" s="241"/>
      <c r="AU25" s="60"/>
      <c r="AV25" s="27">
        <f t="shared" si="16"/>
        <v>0</v>
      </c>
      <c r="AW25" s="27"/>
      <c r="AX25" s="60"/>
      <c r="AY25" s="60"/>
      <c r="AZ25" s="27">
        <f t="shared" si="17"/>
        <v>0</v>
      </c>
      <c r="BA25" s="27"/>
      <c r="BB25" s="60"/>
      <c r="BC25" s="60"/>
      <c r="BD25" s="27">
        <f t="shared" si="18"/>
        <v>0</v>
      </c>
      <c r="BE25" s="27"/>
      <c r="BF25" s="60"/>
      <c r="BG25" s="60"/>
      <c r="BH25" s="27">
        <f t="shared" si="19"/>
        <v>0</v>
      </c>
      <c r="BI25" s="27"/>
      <c r="BJ25" s="60"/>
      <c r="BK25" s="60"/>
      <c r="BL25" s="27">
        <f t="shared" si="20"/>
        <v>0</v>
      </c>
      <c r="BM25" s="27"/>
      <c r="BN25" s="60"/>
      <c r="BO25" s="60"/>
      <c r="BP25" s="27">
        <f t="shared" si="21"/>
        <v>0</v>
      </c>
      <c r="BQ25" s="27"/>
      <c r="BR25" s="60"/>
      <c r="BS25" s="60"/>
      <c r="BT25" s="27">
        <f t="shared" si="22"/>
        <v>0</v>
      </c>
      <c r="BU25" s="27"/>
      <c r="BV25" s="60"/>
      <c r="BW25" s="60"/>
      <c r="BX25" s="63">
        <f t="shared" si="23"/>
        <v>0</v>
      </c>
      <c r="BY25" s="27"/>
    </row>
    <row r="26" spans="1:77" ht="49.95" customHeight="1" x14ac:dyDescent="0.3">
      <c r="A26" s="18">
        <v>24</v>
      </c>
      <c r="B26" s="116" t="s">
        <v>322</v>
      </c>
      <c r="C26" s="20" t="s">
        <v>52</v>
      </c>
      <c r="D26" s="21" t="s">
        <v>53</v>
      </c>
      <c r="E26" s="232">
        <f t="shared" ref="E26:E30" si="33">K26+P26+U26+Z26+AE26+AJ26+AO26+AT26+AX26+BB26+BF26+BJ26+BN26+BR26+BV26</f>
        <v>35</v>
      </c>
      <c r="F26" s="232">
        <f t="shared" ref="F26:F30" si="34">L26+Q26+V26+AA26+AF26+AK26+AP26+AU26+AY26+BC26+BG26+BK26+BO26+BS26+BW26</f>
        <v>0</v>
      </c>
      <c r="G26" s="232">
        <f t="shared" ref="G26:G30" si="35">M26+R26+W26+AB26+AG26+AL26+AQ26+AV26+AZ26+BD26+BH26+BL26+BP26+BT26+BX26</f>
        <v>35</v>
      </c>
      <c r="H26" s="233">
        <f t="shared" ref="H26:H30" si="36">N26+S26+X26+AC26+AH26+AM26+AR26+AW26+BA26+BE26+BI26+BM26+BQ26+BU26+BY26</f>
        <v>0</v>
      </c>
      <c r="I26" s="220">
        <f t="shared" si="24"/>
        <v>35</v>
      </c>
      <c r="J26" s="219">
        <f t="shared" si="25"/>
        <v>35</v>
      </c>
      <c r="K26" s="18">
        <v>0</v>
      </c>
      <c r="L26" s="22">
        <v>0</v>
      </c>
      <c r="M26" s="23">
        <f t="shared" si="32"/>
        <v>0</v>
      </c>
      <c r="N26" s="47">
        <v>0</v>
      </c>
      <c r="O26" s="204">
        <f t="shared" si="27"/>
        <v>0</v>
      </c>
      <c r="P26" s="18">
        <v>20</v>
      </c>
      <c r="Q26" s="89">
        <v>0</v>
      </c>
      <c r="R26" s="23">
        <f t="shared" si="4"/>
        <v>20</v>
      </c>
      <c r="S26" s="23">
        <v>0</v>
      </c>
      <c r="T26" s="204">
        <f t="shared" si="5"/>
        <v>20</v>
      </c>
      <c r="U26" s="18">
        <v>0</v>
      </c>
      <c r="V26" s="23"/>
      <c r="W26" s="23">
        <f t="shared" si="6"/>
        <v>0</v>
      </c>
      <c r="X26" s="23">
        <v>0</v>
      </c>
      <c r="Y26" s="204">
        <f t="shared" si="7"/>
        <v>0</v>
      </c>
      <c r="Z26" s="18">
        <v>0</v>
      </c>
      <c r="AA26" s="22">
        <v>0</v>
      </c>
      <c r="AB26" s="23">
        <f t="shared" si="8"/>
        <v>0</v>
      </c>
      <c r="AC26" s="23">
        <v>0</v>
      </c>
      <c r="AD26" s="204">
        <f t="shared" si="9"/>
        <v>0</v>
      </c>
      <c r="AE26" s="18">
        <v>15</v>
      </c>
      <c r="AF26" s="22"/>
      <c r="AG26" s="23">
        <f t="shared" si="10"/>
        <v>15</v>
      </c>
      <c r="AH26" s="23">
        <v>0</v>
      </c>
      <c r="AI26" s="204">
        <f t="shared" si="11"/>
        <v>15</v>
      </c>
      <c r="AJ26" s="18">
        <v>0</v>
      </c>
      <c r="AK26" s="22"/>
      <c r="AL26" s="23">
        <f t="shared" si="12"/>
        <v>0</v>
      </c>
      <c r="AM26" s="23">
        <v>0</v>
      </c>
      <c r="AN26" s="204">
        <f t="shared" si="13"/>
        <v>0</v>
      </c>
      <c r="AO26" s="18">
        <v>0</v>
      </c>
      <c r="AP26" s="22"/>
      <c r="AQ26" s="23">
        <f t="shared" si="14"/>
        <v>0</v>
      </c>
      <c r="AR26" s="23">
        <v>0</v>
      </c>
      <c r="AS26" s="204">
        <f t="shared" si="15"/>
        <v>0</v>
      </c>
      <c r="AT26" s="22"/>
      <c r="AU26" s="22"/>
      <c r="AV26" s="23">
        <f t="shared" si="16"/>
        <v>0</v>
      </c>
      <c r="AW26" s="23"/>
      <c r="AX26" s="22"/>
      <c r="AY26" s="22"/>
      <c r="AZ26" s="23">
        <f t="shared" si="17"/>
        <v>0</v>
      </c>
      <c r="BA26" s="22"/>
      <c r="BB26" s="22"/>
      <c r="BC26" s="89"/>
      <c r="BD26" s="23">
        <f t="shared" si="18"/>
        <v>0</v>
      </c>
      <c r="BE26" s="23"/>
      <c r="BF26" s="23"/>
      <c r="BG26" s="23"/>
      <c r="BH26" s="23">
        <f t="shared" si="19"/>
        <v>0</v>
      </c>
      <c r="BI26" s="23"/>
      <c r="BJ26" s="23"/>
      <c r="BK26" s="23"/>
      <c r="BL26" s="23">
        <f t="shared" si="20"/>
        <v>0</v>
      </c>
      <c r="BM26" s="23"/>
      <c r="BN26" s="23"/>
      <c r="BO26" s="23"/>
      <c r="BP26" s="23">
        <f t="shared" si="21"/>
        <v>0</v>
      </c>
      <c r="BQ26" s="23"/>
      <c r="BR26" s="23"/>
      <c r="BS26" s="23"/>
      <c r="BT26" s="23">
        <f t="shared" si="22"/>
        <v>0</v>
      </c>
      <c r="BU26" s="23"/>
      <c r="BV26" s="23"/>
      <c r="BW26" s="23"/>
      <c r="BX26" s="23">
        <f t="shared" si="23"/>
        <v>0</v>
      </c>
      <c r="BY26" s="63"/>
    </row>
    <row r="27" spans="1:77" ht="49.95" customHeight="1" thickBot="1" x14ac:dyDescent="0.35">
      <c r="A27" s="37">
        <v>25</v>
      </c>
      <c r="B27" s="25" t="s">
        <v>54</v>
      </c>
      <c r="C27" s="26">
        <v>10</v>
      </c>
      <c r="D27" s="26">
        <v>15</v>
      </c>
      <c r="E27" s="232">
        <f t="shared" si="33"/>
        <v>0</v>
      </c>
      <c r="F27" s="232">
        <f t="shared" si="34"/>
        <v>12</v>
      </c>
      <c r="G27" s="232">
        <f t="shared" si="35"/>
        <v>-12</v>
      </c>
      <c r="H27" s="233">
        <f t="shared" si="36"/>
        <v>12</v>
      </c>
      <c r="I27" s="220">
        <f t="shared" si="24"/>
        <v>12</v>
      </c>
      <c r="J27" s="219">
        <f t="shared" si="25"/>
        <v>0</v>
      </c>
      <c r="K27" s="9"/>
      <c r="L27" s="13">
        <v>1</v>
      </c>
      <c r="M27" s="11">
        <f t="shared" si="32"/>
        <v>-1</v>
      </c>
      <c r="N27" s="11">
        <v>0</v>
      </c>
      <c r="O27" s="204">
        <f t="shared" si="27"/>
        <v>0</v>
      </c>
      <c r="P27" s="9">
        <v>0</v>
      </c>
      <c r="Q27" s="15">
        <v>2</v>
      </c>
      <c r="R27" s="11">
        <f t="shared" si="4"/>
        <v>-2</v>
      </c>
      <c r="S27" s="11">
        <v>0</v>
      </c>
      <c r="T27" s="204">
        <f t="shared" si="5"/>
        <v>0</v>
      </c>
      <c r="U27" s="9">
        <v>0</v>
      </c>
      <c r="V27" s="11">
        <v>2</v>
      </c>
      <c r="W27" s="11">
        <f t="shared" si="6"/>
        <v>-2</v>
      </c>
      <c r="X27" s="11">
        <v>0</v>
      </c>
      <c r="Y27" s="204">
        <f t="shared" si="7"/>
        <v>0</v>
      </c>
      <c r="Z27" s="9">
        <v>0</v>
      </c>
      <c r="AA27" s="13">
        <v>1</v>
      </c>
      <c r="AB27" s="11">
        <f t="shared" si="8"/>
        <v>-1</v>
      </c>
      <c r="AC27" s="11">
        <v>0</v>
      </c>
      <c r="AD27" s="204">
        <f t="shared" si="9"/>
        <v>0</v>
      </c>
      <c r="AE27" s="9">
        <v>0</v>
      </c>
      <c r="AF27" s="13">
        <v>4</v>
      </c>
      <c r="AG27" s="11">
        <f t="shared" si="10"/>
        <v>-4</v>
      </c>
      <c r="AH27" s="11">
        <v>0</v>
      </c>
      <c r="AI27" s="204">
        <f t="shared" si="11"/>
        <v>0</v>
      </c>
      <c r="AJ27" s="9">
        <v>0</v>
      </c>
      <c r="AK27" s="13">
        <v>1</v>
      </c>
      <c r="AL27" s="11">
        <f t="shared" si="12"/>
        <v>-1</v>
      </c>
      <c r="AM27" s="157">
        <v>12</v>
      </c>
      <c r="AN27" s="204">
        <f t="shared" si="13"/>
        <v>12</v>
      </c>
      <c r="AO27" s="9">
        <v>0</v>
      </c>
      <c r="AP27" s="13">
        <v>1</v>
      </c>
      <c r="AQ27" s="11">
        <f t="shared" si="14"/>
        <v>-1</v>
      </c>
      <c r="AR27" s="11">
        <v>0</v>
      </c>
      <c r="AS27" s="204">
        <f t="shared" si="15"/>
        <v>0</v>
      </c>
      <c r="AT27" s="13"/>
      <c r="AU27" s="13"/>
      <c r="AV27" s="11">
        <f t="shared" si="16"/>
        <v>0</v>
      </c>
      <c r="AW27" s="11"/>
      <c r="AX27" s="13"/>
      <c r="AY27" s="13"/>
      <c r="AZ27" s="11">
        <f t="shared" si="17"/>
        <v>0</v>
      </c>
      <c r="BA27" s="13"/>
      <c r="BB27" s="13"/>
      <c r="BC27" s="15"/>
      <c r="BD27" s="11">
        <f t="shared" si="18"/>
        <v>0</v>
      </c>
      <c r="BE27" s="11"/>
      <c r="BF27" s="11"/>
      <c r="BG27" s="11"/>
      <c r="BH27" s="11">
        <f t="shared" si="19"/>
        <v>0</v>
      </c>
      <c r="BI27" s="11"/>
      <c r="BJ27" s="11"/>
      <c r="BK27" s="11"/>
      <c r="BL27" s="11">
        <f t="shared" si="20"/>
        <v>0</v>
      </c>
      <c r="BM27" s="11"/>
      <c r="BN27" s="11"/>
      <c r="BO27" s="11"/>
      <c r="BP27" s="11">
        <f t="shared" si="21"/>
        <v>0</v>
      </c>
      <c r="BQ27" s="11"/>
      <c r="BR27" s="11"/>
      <c r="BS27" s="11"/>
      <c r="BT27" s="11">
        <f t="shared" si="22"/>
        <v>0</v>
      </c>
      <c r="BU27" s="11"/>
      <c r="BV27" s="11"/>
      <c r="BW27" s="11"/>
      <c r="BX27" s="11">
        <f t="shared" si="23"/>
        <v>0</v>
      </c>
      <c r="BY27" s="65"/>
    </row>
    <row r="28" spans="1:77" ht="70.2" customHeight="1" x14ac:dyDescent="0.3">
      <c r="A28" s="18">
        <v>26</v>
      </c>
      <c r="B28" s="25" t="s">
        <v>321</v>
      </c>
      <c r="C28" s="27">
        <v>4</v>
      </c>
      <c r="D28" s="27">
        <v>6</v>
      </c>
      <c r="E28" s="232">
        <f t="shared" si="33"/>
        <v>0</v>
      </c>
      <c r="F28" s="232">
        <f t="shared" si="34"/>
        <v>0</v>
      </c>
      <c r="G28" s="232">
        <f t="shared" si="35"/>
        <v>0</v>
      </c>
      <c r="H28" s="233">
        <f t="shared" si="36"/>
        <v>0</v>
      </c>
      <c r="I28" s="220">
        <f t="shared" si="24"/>
        <v>0</v>
      </c>
      <c r="J28" s="219">
        <f t="shared" si="25"/>
        <v>0</v>
      </c>
      <c r="K28" s="18">
        <v>0</v>
      </c>
      <c r="L28" s="22"/>
      <c r="M28" s="23">
        <f t="shared" si="32"/>
        <v>0</v>
      </c>
      <c r="N28" s="47">
        <v>0</v>
      </c>
      <c r="O28" s="204">
        <f t="shared" si="27"/>
        <v>0</v>
      </c>
      <c r="P28" s="18">
        <v>0</v>
      </c>
      <c r="Q28" s="89"/>
      <c r="R28" s="23">
        <f t="shared" si="4"/>
        <v>0</v>
      </c>
      <c r="S28" s="23">
        <v>0</v>
      </c>
      <c r="T28" s="204">
        <f t="shared" si="5"/>
        <v>0</v>
      </c>
      <c r="U28" s="18">
        <v>0</v>
      </c>
      <c r="V28" s="23"/>
      <c r="W28" s="23">
        <f t="shared" si="6"/>
        <v>0</v>
      </c>
      <c r="X28" s="23">
        <v>0</v>
      </c>
      <c r="Y28" s="204">
        <f t="shared" si="7"/>
        <v>0</v>
      </c>
      <c r="Z28" s="18">
        <v>0</v>
      </c>
      <c r="AA28" s="22">
        <v>0</v>
      </c>
      <c r="AB28" s="23">
        <f t="shared" si="8"/>
        <v>0</v>
      </c>
      <c r="AC28" s="23">
        <v>0</v>
      </c>
      <c r="AD28" s="204">
        <f t="shared" si="9"/>
        <v>0</v>
      </c>
      <c r="AE28" s="18">
        <v>0</v>
      </c>
      <c r="AF28" s="22"/>
      <c r="AG28" s="23">
        <f t="shared" si="10"/>
        <v>0</v>
      </c>
      <c r="AH28" s="23">
        <v>0</v>
      </c>
      <c r="AI28" s="204">
        <f t="shared" si="11"/>
        <v>0</v>
      </c>
      <c r="AJ28" s="18">
        <v>0</v>
      </c>
      <c r="AK28" s="22"/>
      <c r="AL28" s="23">
        <f t="shared" si="12"/>
        <v>0</v>
      </c>
      <c r="AM28" s="23">
        <v>0</v>
      </c>
      <c r="AN28" s="204">
        <f t="shared" si="13"/>
        <v>0</v>
      </c>
      <c r="AO28" s="18">
        <v>0</v>
      </c>
      <c r="AP28" s="22"/>
      <c r="AQ28" s="23">
        <f t="shared" si="14"/>
        <v>0</v>
      </c>
      <c r="AR28" s="23">
        <v>0</v>
      </c>
      <c r="AS28" s="204">
        <f t="shared" si="15"/>
        <v>0</v>
      </c>
      <c r="AT28" s="22"/>
      <c r="AU28" s="22"/>
      <c r="AV28" s="23">
        <f t="shared" si="16"/>
        <v>0</v>
      </c>
      <c r="AW28" s="23"/>
      <c r="AX28" s="22"/>
      <c r="AY28" s="22"/>
      <c r="AZ28" s="23">
        <f t="shared" si="17"/>
        <v>0</v>
      </c>
      <c r="BA28" s="22"/>
      <c r="BB28" s="22"/>
      <c r="BC28" s="89"/>
      <c r="BD28" s="23">
        <f t="shared" si="18"/>
        <v>0</v>
      </c>
      <c r="BE28" s="23"/>
      <c r="BF28" s="23"/>
      <c r="BG28" s="23"/>
      <c r="BH28" s="23">
        <f t="shared" si="19"/>
        <v>0</v>
      </c>
      <c r="BI28" s="23"/>
      <c r="BJ28" s="23"/>
      <c r="BK28" s="23"/>
      <c r="BL28" s="23">
        <f t="shared" si="20"/>
        <v>0</v>
      </c>
      <c r="BM28" s="23"/>
      <c r="BN28" s="23"/>
      <c r="BO28" s="23"/>
      <c r="BP28" s="23">
        <f t="shared" si="21"/>
        <v>0</v>
      </c>
      <c r="BQ28" s="23"/>
      <c r="BR28" s="23"/>
      <c r="BS28" s="23"/>
      <c r="BT28" s="23">
        <f t="shared" si="22"/>
        <v>0</v>
      </c>
      <c r="BU28" s="23"/>
      <c r="BV28" s="23"/>
      <c r="BW28" s="23"/>
      <c r="BX28" s="23">
        <f t="shared" si="23"/>
        <v>0</v>
      </c>
      <c r="BY28" s="63"/>
    </row>
    <row r="29" spans="1:77" ht="88.2" customHeight="1" thickBot="1" x14ac:dyDescent="0.35">
      <c r="A29" s="37">
        <v>27</v>
      </c>
      <c r="B29" s="25" t="s">
        <v>55</v>
      </c>
      <c r="C29" s="27">
        <v>6</v>
      </c>
      <c r="D29" s="27">
        <v>10</v>
      </c>
      <c r="E29" s="232">
        <f t="shared" si="33"/>
        <v>0</v>
      </c>
      <c r="F29" s="232">
        <f t="shared" si="34"/>
        <v>11</v>
      </c>
      <c r="G29" s="232">
        <f t="shared" si="35"/>
        <v>-11</v>
      </c>
      <c r="H29" s="233">
        <f t="shared" si="36"/>
        <v>12</v>
      </c>
      <c r="I29" s="220">
        <f t="shared" si="24"/>
        <v>12</v>
      </c>
      <c r="J29" s="219">
        <f t="shared" si="25"/>
        <v>1</v>
      </c>
      <c r="K29" s="109">
        <v>0</v>
      </c>
      <c r="L29" s="76">
        <v>1</v>
      </c>
      <c r="M29" s="11">
        <f t="shared" si="32"/>
        <v>-1</v>
      </c>
      <c r="N29" s="157">
        <v>1</v>
      </c>
      <c r="O29" s="204">
        <f t="shared" si="27"/>
        <v>1</v>
      </c>
      <c r="P29" s="109">
        <v>0</v>
      </c>
      <c r="Q29" s="76">
        <v>2</v>
      </c>
      <c r="R29" s="11">
        <f t="shared" si="4"/>
        <v>-2</v>
      </c>
      <c r="S29" s="157">
        <v>2</v>
      </c>
      <c r="T29" s="204">
        <f t="shared" si="5"/>
        <v>2</v>
      </c>
      <c r="U29" s="109">
        <v>0</v>
      </c>
      <c r="V29" s="76">
        <v>1</v>
      </c>
      <c r="W29" s="11">
        <f t="shared" si="6"/>
        <v>-1</v>
      </c>
      <c r="X29" s="157">
        <v>1</v>
      </c>
      <c r="Y29" s="204">
        <f t="shared" si="7"/>
        <v>1</v>
      </c>
      <c r="Z29" s="109">
        <v>0</v>
      </c>
      <c r="AA29" s="76">
        <v>1</v>
      </c>
      <c r="AB29" s="11">
        <f t="shared" si="8"/>
        <v>-1</v>
      </c>
      <c r="AC29" s="157">
        <v>1</v>
      </c>
      <c r="AD29" s="204">
        <f t="shared" si="9"/>
        <v>1</v>
      </c>
      <c r="AE29" s="109">
        <v>0</v>
      </c>
      <c r="AF29" s="76">
        <v>4</v>
      </c>
      <c r="AG29" s="11">
        <f t="shared" si="10"/>
        <v>-4</v>
      </c>
      <c r="AH29" s="157">
        <v>5</v>
      </c>
      <c r="AI29" s="204">
        <f t="shared" si="11"/>
        <v>5</v>
      </c>
      <c r="AJ29" s="109">
        <v>0</v>
      </c>
      <c r="AK29" s="76">
        <v>1</v>
      </c>
      <c r="AL29" s="11">
        <f t="shared" si="12"/>
        <v>-1</v>
      </c>
      <c r="AM29" s="157">
        <v>1</v>
      </c>
      <c r="AN29" s="204">
        <f t="shared" si="13"/>
        <v>1</v>
      </c>
      <c r="AO29" s="109">
        <v>0</v>
      </c>
      <c r="AP29" s="76">
        <v>1</v>
      </c>
      <c r="AQ29" s="11">
        <f t="shared" si="14"/>
        <v>-1</v>
      </c>
      <c r="AR29" s="157">
        <v>1</v>
      </c>
      <c r="AS29" s="204">
        <f t="shared" si="15"/>
        <v>1</v>
      </c>
      <c r="AT29" s="279"/>
      <c r="AU29" s="92"/>
      <c r="AV29" s="11">
        <f t="shared" si="16"/>
        <v>0</v>
      </c>
      <c r="AW29" s="11"/>
      <c r="AX29" s="92"/>
      <c r="AY29" s="92"/>
      <c r="AZ29" s="11">
        <f t="shared" si="17"/>
        <v>0</v>
      </c>
      <c r="BA29" s="11"/>
      <c r="BB29" s="92"/>
      <c r="BC29" s="92"/>
      <c r="BD29" s="11">
        <f t="shared" si="18"/>
        <v>0</v>
      </c>
      <c r="BE29" s="11"/>
      <c r="BF29" s="30"/>
      <c r="BG29" s="30"/>
      <c r="BH29" s="11">
        <f t="shared" si="19"/>
        <v>0</v>
      </c>
      <c r="BI29" s="11"/>
      <c r="BJ29" s="30"/>
      <c r="BK29" s="30"/>
      <c r="BL29" s="11">
        <f t="shared" si="20"/>
        <v>0</v>
      </c>
      <c r="BM29" s="11"/>
      <c r="BN29" s="30"/>
      <c r="BO29" s="30"/>
      <c r="BP29" s="11">
        <f t="shared" si="21"/>
        <v>0</v>
      </c>
      <c r="BQ29" s="11"/>
      <c r="BR29" s="30"/>
      <c r="BS29" s="30"/>
      <c r="BT29" s="11">
        <f t="shared" si="22"/>
        <v>0</v>
      </c>
      <c r="BU29" s="11"/>
      <c r="BV29" s="30"/>
      <c r="BW29" s="30"/>
      <c r="BX29" s="11">
        <f t="shared" si="23"/>
        <v>0</v>
      </c>
      <c r="BY29" s="65"/>
    </row>
    <row r="30" spans="1:77" ht="85.2" customHeight="1" thickBot="1" x14ac:dyDescent="0.35">
      <c r="A30" s="18">
        <v>28</v>
      </c>
      <c r="B30" s="25" t="s">
        <v>56</v>
      </c>
      <c r="C30" s="26">
        <v>6</v>
      </c>
      <c r="D30" s="26">
        <v>10</v>
      </c>
      <c r="E30" s="232">
        <f t="shared" si="33"/>
        <v>0</v>
      </c>
      <c r="F30" s="232">
        <f t="shared" si="34"/>
        <v>13</v>
      </c>
      <c r="G30" s="232">
        <f t="shared" si="35"/>
        <v>-13</v>
      </c>
      <c r="H30" s="233">
        <f t="shared" si="36"/>
        <v>13</v>
      </c>
      <c r="I30" s="220">
        <f t="shared" si="24"/>
        <v>13</v>
      </c>
      <c r="J30" s="358">
        <f t="shared" si="25"/>
        <v>0</v>
      </c>
      <c r="K30" s="145">
        <v>0</v>
      </c>
      <c r="L30" s="146">
        <v>1</v>
      </c>
      <c r="M30" s="215">
        <f t="shared" si="32"/>
        <v>-1</v>
      </c>
      <c r="N30" s="215">
        <v>0</v>
      </c>
      <c r="O30" s="257">
        <f t="shared" si="27"/>
        <v>0</v>
      </c>
      <c r="P30" s="145">
        <v>0</v>
      </c>
      <c r="Q30" s="146">
        <v>2</v>
      </c>
      <c r="R30" s="215">
        <f t="shared" si="4"/>
        <v>-2</v>
      </c>
      <c r="S30" s="215">
        <v>0</v>
      </c>
      <c r="T30" s="257">
        <f t="shared" si="5"/>
        <v>0</v>
      </c>
      <c r="U30" s="145">
        <v>0</v>
      </c>
      <c r="V30" s="146">
        <v>2</v>
      </c>
      <c r="W30" s="215">
        <f t="shared" si="6"/>
        <v>-2</v>
      </c>
      <c r="X30" s="215">
        <v>0</v>
      </c>
      <c r="Y30" s="257">
        <f t="shared" si="7"/>
        <v>0</v>
      </c>
      <c r="Z30" s="145">
        <v>0</v>
      </c>
      <c r="AA30" s="146">
        <v>1</v>
      </c>
      <c r="AB30" s="215">
        <f t="shared" si="8"/>
        <v>-1</v>
      </c>
      <c r="AC30" s="215">
        <v>0</v>
      </c>
      <c r="AD30" s="257">
        <f t="shared" si="9"/>
        <v>0</v>
      </c>
      <c r="AE30" s="145">
        <v>0</v>
      </c>
      <c r="AF30" s="146">
        <v>5</v>
      </c>
      <c r="AG30" s="215">
        <f t="shared" si="10"/>
        <v>-5</v>
      </c>
      <c r="AH30" s="215">
        <v>0</v>
      </c>
      <c r="AI30" s="257">
        <f t="shared" si="11"/>
        <v>0</v>
      </c>
      <c r="AJ30" s="145">
        <v>0</v>
      </c>
      <c r="AK30" s="146">
        <v>1</v>
      </c>
      <c r="AL30" s="215">
        <f t="shared" si="12"/>
        <v>-1</v>
      </c>
      <c r="AM30" s="207">
        <v>13</v>
      </c>
      <c r="AN30" s="257">
        <f t="shared" si="13"/>
        <v>13</v>
      </c>
      <c r="AO30" s="145">
        <v>0</v>
      </c>
      <c r="AP30" s="146">
        <v>1</v>
      </c>
      <c r="AQ30" s="215">
        <f t="shared" si="14"/>
        <v>-1</v>
      </c>
      <c r="AR30" s="215">
        <v>0</v>
      </c>
      <c r="AS30" s="257">
        <f t="shared" si="15"/>
        <v>0</v>
      </c>
      <c r="AT30" s="244"/>
      <c r="AU30" s="66"/>
      <c r="AV30" s="11">
        <f t="shared" si="16"/>
        <v>0</v>
      </c>
      <c r="AW30" s="11"/>
      <c r="AX30" s="66"/>
      <c r="AY30" s="66"/>
      <c r="AZ30" s="11">
        <f t="shared" si="17"/>
        <v>0</v>
      </c>
      <c r="BA30" s="11"/>
      <c r="BB30" s="66"/>
      <c r="BC30" s="66"/>
      <c r="BD30" s="11">
        <f t="shared" si="18"/>
        <v>0</v>
      </c>
      <c r="BE30" s="11"/>
      <c r="BF30" s="66"/>
      <c r="BG30" s="66"/>
      <c r="BH30" s="11">
        <f t="shared" si="19"/>
        <v>0</v>
      </c>
      <c r="BI30" s="11"/>
      <c r="BJ30" s="66"/>
      <c r="BK30" s="66"/>
      <c r="BL30" s="11">
        <f t="shared" si="20"/>
        <v>0</v>
      </c>
      <c r="BM30" s="11"/>
      <c r="BN30" s="66"/>
      <c r="BO30" s="66"/>
      <c r="BP30" s="11">
        <f t="shared" si="21"/>
        <v>0</v>
      </c>
      <c r="BQ30" s="11"/>
      <c r="BR30" s="66"/>
      <c r="BS30" s="66"/>
      <c r="BT30" s="11">
        <f t="shared" si="22"/>
        <v>0</v>
      </c>
      <c r="BU30" s="11"/>
      <c r="BV30" s="66"/>
      <c r="BW30" s="66"/>
      <c r="BX30" s="11">
        <f t="shared" si="23"/>
        <v>0</v>
      </c>
      <c r="BY30" s="65"/>
    </row>
  </sheetData>
  <sheetProtection password="C611" sheet="1" objects="1" scenarios="1" selectLockedCells="1" selectUnlockedCells="1"/>
  <customSheetViews>
    <customSheetView guid="{F2E46030-49F3-46E6-9036-40A255D924CC}" scale="70">
      <pane xSplit="9" ySplit="2" topLeftCell="J12" activePane="bottomRight" state="frozen"/>
      <selection pane="bottomRight"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activeCell="AK13" sqref="AK13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15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80">
      <pane xSplit="9" ySplit="2" topLeftCell="J24" activePane="bottomRight" state="frozen"/>
      <selection pane="bottomRight" activeCell="AG12" sqref="AG12"/>
      <pageMargins left="0.7" right="0.7" top="0.75" bottom="0.75" header="0.3" footer="0.3"/>
    </customSheetView>
  </customSheetViews>
  <mergeCells count="18">
    <mergeCell ref="BB1:BE1"/>
    <mergeCell ref="A1:D1"/>
    <mergeCell ref="AT1:AW1"/>
    <mergeCell ref="AX1:BA1"/>
    <mergeCell ref="J1:J2"/>
    <mergeCell ref="K1:O1"/>
    <mergeCell ref="P1:T1"/>
    <mergeCell ref="U1:Y1"/>
    <mergeCell ref="AE1:AI1"/>
    <mergeCell ref="AJ1:AN1"/>
    <mergeCell ref="AO1:AS1"/>
    <mergeCell ref="E1:I1"/>
    <mergeCell ref="Z1:AD1"/>
    <mergeCell ref="BF1:BI1"/>
    <mergeCell ref="BJ1:BM1"/>
    <mergeCell ref="BN1:BQ1"/>
    <mergeCell ref="BR1:BU1"/>
    <mergeCell ref="BV1:BY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BZ30"/>
  <sheetViews>
    <sheetView zoomScale="70" zoomScaleNormal="70" workbookViewId="0">
      <pane xSplit="10" ySplit="2" topLeftCell="P3" activePane="bottomRight" state="frozen"/>
      <selection pane="topRight" activeCell="J1" sqref="J1"/>
      <selection pane="bottomLeft" activeCell="A3" sqref="A3"/>
      <selection pane="bottomRight" activeCell="B30" sqref="B30"/>
    </sheetView>
  </sheetViews>
  <sheetFormatPr defaultColWidth="8.88671875" defaultRowHeight="38.4" customHeight="1" x14ac:dyDescent="0.3"/>
  <cols>
    <col min="1" max="1" width="4.44140625" style="81" customWidth="1"/>
    <col min="2" max="2" width="25.77734375" style="81" customWidth="1"/>
    <col min="3" max="3" width="4.88671875" style="81" customWidth="1"/>
    <col min="4" max="4" width="4.6640625" style="81" customWidth="1"/>
    <col min="5" max="6" width="6" style="81" customWidth="1"/>
    <col min="7" max="9" width="5.6640625" style="81" customWidth="1"/>
    <col min="10" max="10" width="13.6640625" style="81" bestFit="1" customWidth="1"/>
    <col min="11" max="12" width="5" style="81" customWidth="1"/>
    <col min="13" max="13" width="5.6640625" style="81" customWidth="1"/>
    <col min="14" max="15" width="5.6640625" style="69" customWidth="1"/>
    <col min="16" max="22" width="5.6640625" style="81" customWidth="1"/>
    <col min="23" max="25" width="5.33203125" style="81" customWidth="1"/>
    <col min="26" max="26" width="4.6640625" style="81" customWidth="1"/>
    <col min="27" max="27" width="5.88671875" style="81" customWidth="1"/>
    <col min="28" max="30" width="5.6640625" style="81" customWidth="1"/>
    <col min="31" max="31" width="6.33203125" style="81" customWidth="1"/>
    <col min="32" max="32" width="5.44140625" style="81" customWidth="1"/>
    <col min="33" max="37" width="5.33203125" style="81" customWidth="1"/>
    <col min="38" max="38" width="6.6640625" style="81" customWidth="1"/>
    <col min="39" max="40" width="4.5546875" style="81" customWidth="1"/>
    <col min="41" max="42" width="5.44140625" style="81" customWidth="1"/>
    <col min="43" max="45" width="5.33203125" style="81" customWidth="1"/>
    <col min="46" max="47" width="5.5546875" style="81" customWidth="1"/>
    <col min="48" max="52" width="5.109375" style="81" customWidth="1"/>
    <col min="53" max="54" width="5" style="81" customWidth="1"/>
    <col min="55" max="55" width="5.88671875" style="81" customWidth="1"/>
    <col min="56" max="56" width="5.33203125" style="81" customWidth="1"/>
    <col min="57" max="60" width="5.44140625" style="81" customWidth="1"/>
    <col min="61" max="62" width="5.5546875" style="81" customWidth="1"/>
    <col min="63" max="67" width="5.44140625" style="81" customWidth="1"/>
    <col min="68" max="68" width="6.6640625" style="81" customWidth="1"/>
    <col min="69" max="70" width="5.88671875" style="81" customWidth="1"/>
    <col min="71" max="72" width="5.44140625" style="81" customWidth="1"/>
    <col min="73" max="74" width="6.109375" style="81" customWidth="1"/>
    <col min="75" max="76" width="5.44140625" style="81" customWidth="1"/>
    <col min="77" max="78" width="5.88671875" style="81" customWidth="1"/>
    <col min="79" max="16384" width="8.88671875" style="81"/>
  </cols>
  <sheetData>
    <row r="1" spans="1:78" s="80" customFormat="1" ht="38.4" customHeight="1" thickBot="1" x14ac:dyDescent="0.35">
      <c r="A1" s="613" t="s">
        <v>165</v>
      </c>
      <c r="B1" s="613"/>
      <c r="C1" s="613"/>
      <c r="D1" s="613"/>
      <c r="E1" s="614" t="s">
        <v>166</v>
      </c>
      <c r="F1" s="614"/>
      <c r="G1" s="614"/>
      <c r="H1" s="614"/>
      <c r="I1" s="614"/>
      <c r="J1" s="615" t="s">
        <v>359</v>
      </c>
      <c r="K1" s="614" t="s">
        <v>167</v>
      </c>
      <c r="L1" s="614"/>
      <c r="M1" s="614"/>
      <c r="N1" s="614"/>
      <c r="O1" s="614"/>
      <c r="P1" s="614" t="s">
        <v>168</v>
      </c>
      <c r="Q1" s="614"/>
      <c r="R1" s="614"/>
      <c r="S1" s="614"/>
      <c r="T1" s="614"/>
      <c r="U1" s="612" t="s">
        <v>169</v>
      </c>
      <c r="V1" s="612"/>
      <c r="W1" s="612"/>
      <c r="X1" s="612"/>
      <c r="Y1" s="612"/>
      <c r="Z1" s="612" t="s">
        <v>170</v>
      </c>
      <c r="AA1" s="612"/>
      <c r="AB1" s="612"/>
      <c r="AC1" s="612"/>
      <c r="AD1" s="612"/>
      <c r="AE1" s="612" t="s">
        <v>171</v>
      </c>
      <c r="AF1" s="612"/>
      <c r="AG1" s="612"/>
      <c r="AH1" s="612"/>
      <c r="AI1" s="612"/>
      <c r="AJ1" s="612" t="s">
        <v>172</v>
      </c>
      <c r="AK1" s="612"/>
      <c r="AL1" s="612"/>
      <c r="AM1" s="612"/>
      <c r="AN1" s="612"/>
      <c r="AO1" s="614" t="s">
        <v>173</v>
      </c>
      <c r="AP1" s="614"/>
      <c r="AQ1" s="614"/>
      <c r="AR1" s="614"/>
      <c r="AS1" s="614"/>
      <c r="AT1" s="614" t="s">
        <v>174</v>
      </c>
      <c r="AU1" s="614"/>
      <c r="AV1" s="614"/>
      <c r="AW1" s="614"/>
      <c r="AX1" s="614"/>
      <c r="AY1" s="565" t="s">
        <v>81</v>
      </c>
      <c r="AZ1" s="614"/>
      <c r="BA1" s="614"/>
      <c r="BB1" s="614"/>
      <c r="BC1" s="612" t="s">
        <v>82</v>
      </c>
      <c r="BD1" s="612"/>
      <c r="BE1" s="612"/>
      <c r="BF1" s="612"/>
      <c r="BG1" s="614" t="s">
        <v>83</v>
      </c>
      <c r="BH1" s="614"/>
      <c r="BI1" s="614"/>
      <c r="BJ1" s="614"/>
      <c r="BK1" s="612" t="s">
        <v>70</v>
      </c>
      <c r="BL1" s="612"/>
      <c r="BM1" s="612"/>
      <c r="BN1" s="612"/>
      <c r="BO1" s="612" t="s">
        <v>71</v>
      </c>
      <c r="BP1" s="612"/>
      <c r="BQ1" s="612"/>
      <c r="BR1" s="612"/>
      <c r="BS1" s="614" t="s">
        <v>15</v>
      </c>
      <c r="BT1" s="614"/>
      <c r="BU1" s="614"/>
      <c r="BV1" s="614"/>
      <c r="BW1" s="614" t="s">
        <v>16</v>
      </c>
      <c r="BX1" s="614"/>
      <c r="BY1" s="614"/>
      <c r="BZ1" s="614"/>
    </row>
    <row r="2" spans="1:78" ht="38.4" customHeight="1" thickBot="1" x14ac:dyDescent="0.35">
      <c r="A2" s="5" t="s">
        <v>17</v>
      </c>
      <c r="B2" s="5" t="s">
        <v>18</v>
      </c>
      <c r="C2" s="379" t="s">
        <v>19</v>
      </c>
      <c r="D2" s="379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365</v>
      </c>
      <c r="J2" s="615"/>
      <c r="K2" s="5" t="s">
        <v>21</v>
      </c>
      <c r="L2" s="5" t="s">
        <v>22</v>
      </c>
      <c r="M2" s="5" t="s">
        <v>23</v>
      </c>
      <c r="N2" s="5" t="s">
        <v>24</v>
      </c>
      <c r="O2" s="323" t="s">
        <v>365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365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365</v>
      </c>
      <c r="Z2" s="5" t="s">
        <v>21</v>
      </c>
      <c r="AA2" s="5" t="s">
        <v>22</v>
      </c>
      <c r="AB2" s="5" t="s">
        <v>23</v>
      </c>
      <c r="AC2" s="5" t="s">
        <v>24</v>
      </c>
      <c r="AD2" s="5" t="s">
        <v>365</v>
      </c>
      <c r="AE2" s="5" t="s">
        <v>21</v>
      </c>
      <c r="AF2" s="5" t="s">
        <v>22</v>
      </c>
      <c r="AG2" s="5" t="s">
        <v>23</v>
      </c>
      <c r="AH2" s="5" t="s">
        <v>24</v>
      </c>
      <c r="AI2" s="5" t="s">
        <v>365</v>
      </c>
      <c r="AJ2" s="5" t="s">
        <v>21</v>
      </c>
      <c r="AK2" s="5" t="s">
        <v>22</v>
      </c>
      <c r="AL2" s="5" t="s">
        <v>23</v>
      </c>
      <c r="AM2" s="5" t="s">
        <v>24</v>
      </c>
      <c r="AN2" s="5" t="s">
        <v>365</v>
      </c>
      <c r="AO2" s="5" t="s">
        <v>21</v>
      </c>
      <c r="AP2" s="5" t="s">
        <v>22</v>
      </c>
      <c r="AQ2" s="5" t="s">
        <v>23</v>
      </c>
      <c r="AR2" s="5" t="s">
        <v>24</v>
      </c>
      <c r="AS2" s="5" t="s">
        <v>365</v>
      </c>
      <c r="AT2" s="5" t="s">
        <v>21</v>
      </c>
      <c r="AU2" s="5" t="s">
        <v>22</v>
      </c>
      <c r="AV2" s="5" t="s">
        <v>23</v>
      </c>
      <c r="AW2" s="5" t="s">
        <v>24</v>
      </c>
      <c r="AX2" s="5" t="s">
        <v>365</v>
      </c>
      <c r="AY2" s="6" t="s">
        <v>21</v>
      </c>
      <c r="AZ2" s="5" t="s">
        <v>22</v>
      </c>
      <c r="BA2" s="5" t="s">
        <v>23</v>
      </c>
      <c r="BB2" s="5" t="s">
        <v>24</v>
      </c>
      <c r="BC2" s="5" t="s">
        <v>21</v>
      </c>
      <c r="BD2" s="5" t="s">
        <v>22</v>
      </c>
      <c r="BE2" s="5" t="s">
        <v>23</v>
      </c>
      <c r="BF2" s="5" t="s">
        <v>24</v>
      </c>
      <c r="BG2" s="5" t="s">
        <v>21</v>
      </c>
      <c r="BH2" s="5" t="s">
        <v>22</v>
      </c>
      <c r="BI2" s="5" t="s">
        <v>23</v>
      </c>
      <c r="BJ2" s="5" t="s">
        <v>24</v>
      </c>
      <c r="BK2" s="5" t="s">
        <v>21</v>
      </c>
      <c r="BL2" s="5" t="s">
        <v>22</v>
      </c>
      <c r="BM2" s="5" t="s">
        <v>23</v>
      </c>
      <c r="BN2" s="5" t="s">
        <v>24</v>
      </c>
      <c r="BO2" s="5" t="s">
        <v>21</v>
      </c>
      <c r="BP2" s="5" t="s">
        <v>22</v>
      </c>
      <c r="BQ2" s="5" t="s">
        <v>23</v>
      </c>
      <c r="BR2" s="5" t="s">
        <v>24</v>
      </c>
      <c r="BS2" s="5" t="s">
        <v>21</v>
      </c>
      <c r="BT2" s="5" t="s">
        <v>22</v>
      </c>
      <c r="BU2" s="5" t="s">
        <v>23</v>
      </c>
      <c r="BV2" s="5" t="s">
        <v>24</v>
      </c>
      <c r="BW2" s="5" t="s">
        <v>21</v>
      </c>
      <c r="BX2" s="5" t="s">
        <v>22</v>
      </c>
      <c r="BY2" s="5" t="s">
        <v>23</v>
      </c>
      <c r="BZ2" s="5" t="s">
        <v>24</v>
      </c>
    </row>
    <row r="3" spans="1:78" ht="120" customHeight="1" x14ac:dyDescent="0.3">
      <c r="A3" s="11">
        <v>1</v>
      </c>
      <c r="B3" s="10" t="s">
        <v>25</v>
      </c>
      <c r="C3" s="11">
        <v>10</v>
      </c>
      <c r="D3" s="11">
        <v>40</v>
      </c>
      <c r="E3" s="269">
        <v>0</v>
      </c>
      <c r="F3" s="269">
        <f t="shared" ref="F3:F25" si="0">L3+Q3+V3+AA3+AF3+AK3+AP3+AU3+AZ3+BD3+BH3+BL3+BP3+BT3+BX3</f>
        <v>72</v>
      </c>
      <c r="G3" s="269">
        <f t="shared" ref="G3:G25" si="1">M3+R3+W3+AB3+AG3+AL3+AQ3+AV3+BA3+BE3+BI3+BM3+BQ3+BU3+BY3</f>
        <v>-72</v>
      </c>
      <c r="H3" s="269">
        <f t="shared" ref="H3:H25" si="2">N3+S3+X3+AC3+AH3+AM3+AR3+AW3+BB3+BF3+BJ3+BN3+BR3+BV3+BZ3</f>
        <v>72</v>
      </c>
      <c r="I3" s="198">
        <f>SUM(O3+T3+Y3+AD3+AI3+AN3+AS3+AX3)</f>
        <v>72</v>
      </c>
      <c r="J3" s="437">
        <f>E3+H3-F3</f>
        <v>0</v>
      </c>
      <c r="K3" s="9">
        <v>0</v>
      </c>
      <c r="L3" s="11">
        <v>2</v>
      </c>
      <c r="M3" s="11">
        <f>K3-L3</f>
        <v>-2</v>
      </c>
      <c r="N3" s="11">
        <v>0</v>
      </c>
      <c r="O3" s="205">
        <f>SUM(K3+N3)</f>
        <v>0</v>
      </c>
      <c r="P3" s="9">
        <v>0</v>
      </c>
      <c r="Q3" s="11">
        <v>5</v>
      </c>
      <c r="R3" s="11">
        <f t="shared" ref="R3:R30" si="3">P3-Q3</f>
        <v>-5</v>
      </c>
      <c r="S3" s="11">
        <v>12</v>
      </c>
      <c r="T3" s="205">
        <f t="shared" ref="T3:T30" si="4">SUM(P3+S3)</f>
        <v>12</v>
      </c>
      <c r="U3" s="9">
        <v>0</v>
      </c>
      <c r="V3" s="11">
        <v>4</v>
      </c>
      <c r="W3" s="11">
        <f t="shared" ref="W3:W30" si="5">U3-V3</f>
        <v>-4</v>
      </c>
      <c r="X3" s="157">
        <v>4</v>
      </c>
      <c r="Y3" s="205">
        <f t="shared" ref="Y3:Y30" si="6">SUM(U3+X3)</f>
        <v>4</v>
      </c>
      <c r="Z3" s="9">
        <v>0</v>
      </c>
      <c r="AA3" s="11">
        <v>3</v>
      </c>
      <c r="AB3" s="11">
        <f t="shared" ref="AB3:AB30" si="7">Z3-AA3</f>
        <v>-3</v>
      </c>
      <c r="AC3" s="11">
        <v>0</v>
      </c>
      <c r="AD3" s="205">
        <f t="shared" ref="AD3:AD30" si="8">SUM(Z3+AC3)</f>
        <v>0</v>
      </c>
      <c r="AE3" s="214">
        <v>0</v>
      </c>
      <c r="AF3" s="11">
        <v>3</v>
      </c>
      <c r="AG3" s="11">
        <f t="shared" ref="AG3:AG30" si="9">AE3-AF3</f>
        <v>-3</v>
      </c>
      <c r="AH3" s="157">
        <v>3</v>
      </c>
      <c r="AI3" s="205">
        <f t="shared" ref="AI3:AI30" si="10">SUM(AE3+AH3)</f>
        <v>3</v>
      </c>
      <c r="AJ3" s="9">
        <v>0</v>
      </c>
      <c r="AK3" s="11">
        <v>49</v>
      </c>
      <c r="AL3" s="11">
        <f t="shared" ref="AL3:AL30" si="11">AJ3-AK3</f>
        <v>-49</v>
      </c>
      <c r="AM3" s="11">
        <v>49</v>
      </c>
      <c r="AN3" s="205">
        <f t="shared" ref="AN3:AN30" si="12">SUM(AJ3+AM3)</f>
        <v>49</v>
      </c>
      <c r="AO3" s="9">
        <v>0</v>
      </c>
      <c r="AP3" s="11">
        <v>4</v>
      </c>
      <c r="AQ3" s="11">
        <f t="shared" ref="AQ3:AQ30" si="13">AO3-AP3</f>
        <v>-4</v>
      </c>
      <c r="AR3" s="157">
        <v>4</v>
      </c>
      <c r="AS3" s="205">
        <f t="shared" ref="AS3:AS30" si="14">SUM(AO3+AR3)</f>
        <v>4</v>
      </c>
      <c r="AT3" s="9">
        <v>0</v>
      </c>
      <c r="AU3" s="11">
        <v>2</v>
      </c>
      <c r="AV3" s="11">
        <f t="shared" ref="AV3:AV30" si="15">AT3-AU3</f>
        <v>-2</v>
      </c>
      <c r="AW3" s="11">
        <v>0</v>
      </c>
      <c r="AX3" s="205">
        <f t="shared" ref="AX3:AX30" si="16">SUM(AT3+AW3)</f>
        <v>0</v>
      </c>
      <c r="AY3" s="13"/>
      <c r="AZ3" s="11"/>
      <c r="BA3" s="11">
        <f t="shared" ref="BA3:BA30" si="17">AY3-AZ3</f>
        <v>0</v>
      </c>
      <c r="BB3" s="11"/>
      <c r="BC3" s="11"/>
      <c r="BD3" s="11"/>
      <c r="BE3" s="11">
        <f t="shared" ref="BE3:BE30" si="18">BC3-BD3</f>
        <v>0</v>
      </c>
      <c r="BF3" s="11"/>
      <c r="BG3" s="11"/>
      <c r="BH3" s="11"/>
      <c r="BI3" s="11">
        <f t="shared" ref="BI3:BI30" si="19">BG3-BH3</f>
        <v>0</v>
      </c>
      <c r="BJ3" s="11"/>
      <c r="BK3" s="11"/>
      <c r="BL3" s="11"/>
      <c r="BM3" s="11">
        <f t="shared" ref="BM3:BM30" si="20">BK3-BL3</f>
        <v>0</v>
      </c>
      <c r="BN3" s="11"/>
      <c r="BO3" s="11"/>
      <c r="BP3" s="11"/>
      <c r="BQ3" s="11">
        <f t="shared" ref="BQ3:BQ30" si="21">BO3-BP3</f>
        <v>0</v>
      </c>
      <c r="BR3" s="11"/>
      <c r="BS3" s="11"/>
      <c r="BT3" s="11"/>
      <c r="BU3" s="11">
        <f t="shared" ref="BU3:BU30" si="22">BS3-BT3</f>
        <v>0</v>
      </c>
      <c r="BV3" s="11"/>
      <c r="BW3" s="11"/>
      <c r="BX3" s="11"/>
      <c r="BY3" s="11">
        <f t="shared" ref="BY3:BY30" si="23">BW3-BX3</f>
        <v>0</v>
      </c>
      <c r="BZ3" s="11"/>
    </row>
    <row r="4" spans="1:78" ht="54" customHeight="1" x14ac:dyDescent="0.3">
      <c r="A4" s="27">
        <v>2</v>
      </c>
      <c r="B4" s="25" t="s">
        <v>360</v>
      </c>
      <c r="C4" s="20" t="s">
        <v>27</v>
      </c>
      <c r="D4" s="20" t="s">
        <v>27</v>
      </c>
      <c r="E4" s="233">
        <f t="shared" ref="E4:E25" si="24">K4+P4+U4+Z4+AE4+AJ4+AO4+AT4+AY4+BC4+BG4+BK4+BO4+BS4+BW4</f>
        <v>0</v>
      </c>
      <c r="F4" s="233">
        <f t="shared" si="0"/>
        <v>100</v>
      </c>
      <c r="G4" s="233">
        <f t="shared" si="1"/>
        <v>-100</v>
      </c>
      <c r="H4" s="233">
        <f t="shared" si="2"/>
        <v>100</v>
      </c>
      <c r="I4" s="198">
        <f t="shared" ref="I4:I30" si="25">SUM(O4+T4+Y4+AD4+AI4+AN4+AS4+AX4)</f>
        <v>100</v>
      </c>
      <c r="J4" s="438">
        <f t="shared" ref="J4:J30" si="26">E4+H4-F4</f>
        <v>0</v>
      </c>
      <c r="K4" s="95">
        <v>0</v>
      </c>
      <c r="L4" s="26">
        <v>3</v>
      </c>
      <c r="M4" s="26">
        <f t="shared" ref="M4:M11" si="27">K4-L4</f>
        <v>-3</v>
      </c>
      <c r="N4" s="26">
        <v>3</v>
      </c>
      <c r="O4" s="205">
        <f t="shared" ref="O4:O30" si="28">SUM(K4+N4)</f>
        <v>3</v>
      </c>
      <c r="P4" s="95">
        <v>0</v>
      </c>
      <c r="Q4" s="26">
        <v>6</v>
      </c>
      <c r="R4" s="26">
        <f t="shared" si="3"/>
        <v>-6</v>
      </c>
      <c r="S4" s="26">
        <v>6</v>
      </c>
      <c r="T4" s="205">
        <f t="shared" si="4"/>
        <v>6</v>
      </c>
      <c r="U4" s="95">
        <v>0</v>
      </c>
      <c r="V4" s="26">
        <v>6</v>
      </c>
      <c r="W4" s="26">
        <f t="shared" si="5"/>
        <v>-6</v>
      </c>
      <c r="X4" s="26">
        <v>6</v>
      </c>
      <c r="Y4" s="205">
        <f t="shared" si="6"/>
        <v>6</v>
      </c>
      <c r="Z4" s="95">
        <v>0</v>
      </c>
      <c r="AA4" s="26">
        <v>5</v>
      </c>
      <c r="AB4" s="26">
        <f t="shared" si="7"/>
        <v>-5</v>
      </c>
      <c r="AC4" s="26">
        <v>5</v>
      </c>
      <c r="AD4" s="205">
        <f t="shared" si="8"/>
        <v>5</v>
      </c>
      <c r="AE4" s="341">
        <v>0</v>
      </c>
      <c r="AF4" s="26">
        <v>4</v>
      </c>
      <c r="AG4" s="26">
        <f t="shared" si="9"/>
        <v>-4</v>
      </c>
      <c r="AH4" s="26">
        <v>4</v>
      </c>
      <c r="AI4" s="205">
        <f t="shared" si="10"/>
        <v>4</v>
      </c>
      <c r="AJ4" s="95">
        <v>0</v>
      </c>
      <c r="AK4" s="26">
        <v>68</v>
      </c>
      <c r="AL4" s="26">
        <f t="shared" si="11"/>
        <v>-68</v>
      </c>
      <c r="AM4" s="26">
        <v>68</v>
      </c>
      <c r="AN4" s="205">
        <f t="shared" si="12"/>
        <v>68</v>
      </c>
      <c r="AO4" s="95">
        <v>0</v>
      </c>
      <c r="AP4" s="26">
        <v>5</v>
      </c>
      <c r="AQ4" s="26">
        <f t="shared" si="13"/>
        <v>-5</v>
      </c>
      <c r="AR4" s="26">
        <v>5</v>
      </c>
      <c r="AS4" s="205">
        <f t="shared" si="14"/>
        <v>5</v>
      </c>
      <c r="AT4" s="95">
        <v>0</v>
      </c>
      <c r="AU4" s="26">
        <v>3</v>
      </c>
      <c r="AV4" s="26">
        <f t="shared" si="15"/>
        <v>-3</v>
      </c>
      <c r="AW4" s="26">
        <v>3</v>
      </c>
      <c r="AX4" s="205">
        <f t="shared" si="16"/>
        <v>3</v>
      </c>
      <c r="AY4" s="335"/>
      <c r="AZ4" s="27"/>
      <c r="BA4" s="26">
        <f t="shared" si="17"/>
        <v>0</v>
      </c>
      <c r="BB4" s="26"/>
      <c r="BC4" s="27"/>
      <c r="BD4" s="27"/>
      <c r="BE4" s="26">
        <f t="shared" si="18"/>
        <v>0</v>
      </c>
      <c r="BF4" s="26"/>
      <c r="BG4" s="27"/>
      <c r="BH4" s="27"/>
      <c r="BI4" s="26">
        <f t="shared" si="19"/>
        <v>0</v>
      </c>
      <c r="BJ4" s="26"/>
      <c r="BK4" s="27"/>
      <c r="BL4" s="27"/>
      <c r="BM4" s="26">
        <f t="shared" si="20"/>
        <v>0</v>
      </c>
      <c r="BN4" s="26"/>
      <c r="BO4" s="27"/>
      <c r="BP4" s="27"/>
      <c r="BQ4" s="26">
        <f t="shared" si="21"/>
        <v>0</v>
      </c>
      <c r="BR4" s="26"/>
      <c r="BS4" s="27"/>
      <c r="BT4" s="27"/>
      <c r="BU4" s="26">
        <f t="shared" si="22"/>
        <v>0</v>
      </c>
      <c r="BV4" s="26"/>
      <c r="BW4" s="27"/>
      <c r="BX4" s="27"/>
      <c r="BY4" s="26">
        <f t="shared" si="23"/>
        <v>0</v>
      </c>
      <c r="BZ4" s="26"/>
    </row>
    <row r="5" spans="1:78" ht="56.4" customHeight="1" x14ac:dyDescent="0.3">
      <c r="A5" s="26">
        <v>3</v>
      </c>
      <c r="B5" s="25" t="s">
        <v>28</v>
      </c>
      <c r="C5" s="26">
        <v>4</v>
      </c>
      <c r="D5" s="26">
        <v>35</v>
      </c>
      <c r="E5" s="233">
        <f t="shared" si="24"/>
        <v>267</v>
      </c>
      <c r="F5" s="233">
        <f t="shared" si="0"/>
        <v>294</v>
      </c>
      <c r="G5" s="233">
        <f t="shared" si="1"/>
        <v>-27</v>
      </c>
      <c r="H5" s="233">
        <f t="shared" si="2"/>
        <v>58</v>
      </c>
      <c r="I5" s="198">
        <f t="shared" si="25"/>
        <v>325</v>
      </c>
      <c r="J5" s="438">
        <f t="shared" si="26"/>
        <v>31</v>
      </c>
      <c r="K5" s="95">
        <v>34</v>
      </c>
      <c r="L5" s="26">
        <v>8</v>
      </c>
      <c r="M5" s="26">
        <f t="shared" si="27"/>
        <v>26</v>
      </c>
      <c r="N5" s="26">
        <v>0</v>
      </c>
      <c r="O5" s="205">
        <f t="shared" si="28"/>
        <v>34</v>
      </c>
      <c r="P5" s="95">
        <v>10</v>
      </c>
      <c r="Q5" s="26">
        <v>18</v>
      </c>
      <c r="R5" s="26">
        <f t="shared" si="3"/>
        <v>-8</v>
      </c>
      <c r="S5" s="26">
        <v>8</v>
      </c>
      <c r="T5" s="205">
        <f t="shared" si="4"/>
        <v>18</v>
      </c>
      <c r="U5" s="95">
        <v>4</v>
      </c>
      <c r="V5" s="26">
        <v>17</v>
      </c>
      <c r="W5" s="26">
        <f t="shared" si="5"/>
        <v>-13</v>
      </c>
      <c r="X5" s="26">
        <v>13</v>
      </c>
      <c r="Y5" s="205">
        <f t="shared" si="6"/>
        <v>17</v>
      </c>
      <c r="Z5" s="95">
        <v>12</v>
      </c>
      <c r="AA5" s="26">
        <v>12</v>
      </c>
      <c r="AB5" s="26">
        <f t="shared" si="7"/>
        <v>0</v>
      </c>
      <c r="AC5" s="26">
        <v>0</v>
      </c>
      <c r="AD5" s="205">
        <f t="shared" si="8"/>
        <v>12</v>
      </c>
      <c r="AE5" s="341">
        <v>7</v>
      </c>
      <c r="AF5" s="26">
        <v>10</v>
      </c>
      <c r="AG5" s="26">
        <f t="shared" si="9"/>
        <v>-3</v>
      </c>
      <c r="AH5" s="26">
        <v>3</v>
      </c>
      <c r="AI5" s="205">
        <f t="shared" si="10"/>
        <v>10</v>
      </c>
      <c r="AJ5" s="95">
        <v>175</v>
      </c>
      <c r="AK5" s="26">
        <v>208</v>
      </c>
      <c r="AL5" s="26">
        <f t="shared" si="11"/>
        <v>-33</v>
      </c>
      <c r="AM5" s="26">
        <v>33</v>
      </c>
      <c r="AN5" s="205">
        <f t="shared" si="12"/>
        <v>208</v>
      </c>
      <c r="AO5" s="341">
        <v>19</v>
      </c>
      <c r="AP5" s="50">
        <v>14</v>
      </c>
      <c r="AQ5" s="26">
        <f t="shared" si="13"/>
        <v>5</v>
      </c>
      <c r="AR5" s="26">
        <v>0</v>
      </c>
      <c r="AS5" s="205">
        <f t="shared" si="14"/>
        <v>19</v>
      </c>
      <c r="AT5" s="95">
        <v>6</v>
      </c>
      <c r="AU5" s="26">
        <v>7</v>
      </c>
      <c r="AV5" s="26">
        <f t="shared" si="15"/>
        <v>-1</v>
      </c>
      <c r="AW5" s="26">
        <v>1</v>
      </c>
      <c r="AX5" s="205">
        <f t="shared" si="16"/>
        <v>7</v>
      </c>
      <c r="AY5" s="331"/>
      <c r="AZ5" s="26"/>
      <c r="BA5" s="26">
        <f t="shared" si="17"/>
        <v>0</v>
      </c>
      <c r="BB5" s="26"/>
      <c r="BC5" s="26"/>
      <c r="BD5" s="26"/>
      <c r="BE5" s="26">
        <f t="shared" si="18"/>
        <v>0</v>
      </c>
      <c r="BF5" s="26"/>
      <c r="BG5" s="26"/>
      <c r="BH5" s="26"/>
      <c r="BI5" s="26">
        <f t="shared" si="19"/>
        <v>0</v>
      </c>
      <c r="BJ5" s="26"/>
      <c r="BK5" s="26"/>
      <c r="BL5" s="26"/>
      <c r="BM5" s="26">
        <f t="shared" si="20"/>
        <v>0</v>
      </c>
      <c r="BN5" s="26"/>
      <c r="BO5" s="26"/>
      <c r="BP5" s="26"/>
      <c r="BQ5" s="26">
        <f t="shared" si="21"/>
        <v>0</v>
      </c>
      <c r="BR5" s="26"/>
      <c r="BS5" s="26"/>
      <c r="BT5" s="26"/>
      <c r="BU5" s="26">
        <f t="shared" si="22"/>
        <v>0</v>
      </c>
      <c r="BV5" s="26"/>
      <c r="BW5" s="26"/>
      <c r="BX5" s="26"/>
      <c r="BY5" s="26">
        <f t="shared" si="23"/>
        <v>0</v>
      </c>
      <c r="BZ5" s="26"/>
    </row>
    <row r="6" spans="1:78" ht="38.4" customHeight="1" x14ac:dyDescent="0.3">
      <c r="A6" s="27">
        <v>4</v>
      </c>
      <c r="B6" s="25" t="s">
        <v>29</v>
      </c>
      <c r="C6" s="27">
        <v>8</v>
      </c>
      <c r="D6" s="27">
        <v>25</v>
      </c>
      <c r="E6" s="233">
        <f t="shared" si="24"/>
        <v>237</v>
      </c>
      <c r="F6" s="233">
        <f t="shared" si="0"/>
        <v>225</v>
      </c>
      <c r="G6" s="233">
        <f t="shared" si="1"/>
        <v>12</v>
      </c>
      <c r="H6" s="233">
        <f t="shared" si="2"/>
        <v>29</v>
      </c>
      <c r="I6" s="198">
        <f t="shared" si="25"/>
        <v>266</v>
      </c>
      <c r="J6" s="438">
        <f t="shared" si="26"/>
        <v>41</v>
      </c>
      <c r="K6" s="95">
        <v>32</v>
      </c>
      <c r="L6" s="26">
        <v>7</v>
      </c>
      <c r="M6" s="26">
        <f t="shared" si="27"/>
        <v>25</v>
      </c>
      <c r="N6" s="26">
        <v>0</v>
      </c>
      <c r="O6" s="205">
        <f t="shared" si="28"/>
        <v>32</v>
      </c>
      <c r="P6" s="95">
        <v>4</v>
      </c>
      <c r="Q6" s="26">
        <v>14</v>
      </c>
      <c r="R6" s="26">
        <f t="shared" si="3"/>
        <v>-10</v>
      </c>
      <c r="S6" s="26">
        <v>10</v>
      </c>
      <c r="T6" s="205">
        <f t="shared" si="4"/>
        <v>14</v>
      </c>
      <c r="U6" s="95">
        <v>6</v>
      </c>
      <c r="V6" s="26">
        <v>12</v>
      </c>
      <c r="W6" s="26">
        <f t="shared" si="5"/>
        <v>-6</v>
      </c>
      <c r="X6" s="26">
        <v>6</v>
      </c>
      <c r="Y6" s="205">
        <f t="shared" si="6"/>
        <v>12</v>
      </c>
      <c r="Z6" s="95">
        <v>14</v>
      </c>
      <c r="AA6" s="26">
        <v>10</v>
      </c>
      <c r="AB6" s="26">
        <f t="shared" si="7"/>
        <v>4</v>
      </c>
      <c r="AC6" s="26">
        <v>0</v>
      </c>
      <c r="AD6" s="205">
        <f t="shared" si="8"/>
        <v>14</v>
      </c>
      <c r="AE6" s="341">
        <v>5</v>
      </c>
      <c r="AF6" s="26">
        <v>10</v>
      </c>
      <c r="AG6" s="26">
        <f t="shared" si="9"/>
        <v>-5</v>
      </c>
      <c r="AH6" s="26">
        <v>5</v>
      </c>
      <c r="AI6" s="205">
        <f t="shared" si="10"/>
        <v>10</v>
      </c>
      <c r="AJ6" s="95">
        <v>148</v>
      </c>
      <c r="AK6" s="26">
        <v>155</v>
      </c>
      <c r="AL6" s="26">
        <f t="shared" si="11"/>
        <v>-7</v>
      </c>
      <c r="AM6" s="26">
        <v>7</v>
      </c>
      <c r="AN6" s="205">
        <f t="shared" si="12"/>
        <v>155</v>
      </c>
      <c r="AO6" s="341">
        <v>21</v>
      </c>
      <c r="AP6" s="50">
        <v>11</v>
      </c>
      <c r="AQ6" s="26">
        <f t="shared" si="13"/>
        <v>10</v>
      </c>
      <c r="AR6" s="26">
        <v>0</v>
      </c>
      <c r="AS6" s="205">
        <f t="shared" si="14"/>
        <v>21</v>
      </c>
      <c r="AT6" s="95">
        <v>7</v>
      </c>
      <c r="AU6" s="26">
        <v>6</v>
      </c>
      <c r="AV6" s="26">
        <f t="shared" si="15"/>
        <v>1</v>
      </c>
      <c r="AW6" s="158">
        <v>1</v>
      </c>
      <c r="AX6" s="205">
        <f t="shared" si="16"/>
        <v>8</v>
      </c>
      <c r="AY6" s="335"/>
      <c r="AZ6" s="27"/>
      <c r="BA6" s="26">
        <f t="shared" si="17"/>
        <v>0</v>
      </c>
      <c r="BB6" s="26"/>
      <c r="BC6" s="27"/>
      <c r="BD6" s="27"/>
      <c r="BE6" s="26">
        <f t="shared" si="18"/>
        <v>0</v>
      </c>
      <c r="BF6" s="26"/>
      <c r="BG6" s="27"/>
      <c r="BH6" s="27"/>
      <c r="BI6" s="26">
        <f t="shared" si="19"/>
        <v>0</v>
      </c>
      <c r="BJ6" s="26"/>
      <c r="BK6" s="27"/>
      <c r="BL6" s="27"/>
      <c r="BM6" s="26">
        <f t="shared" si="20"/>
        <v>0</v>
      </c>
      <c r="BN6" s="26"/>
      <c r="BO6" s="27"/>
      <c r="BP6" s="27"/>
      <c r="BQ6" s="26">
        <f t="shared" si="21"/>
        <v>0</v>
      </c>
      <c r="BR6" s="26"/>
      <c r="BS6" s="27"/>
      <c r="BT6" s="27"/>
      <c r="BU6" s="26">
        <f t="shared" si="22"/>
        <v>0</v>
      </c>
      <c r="BV6" s="26"/>
      <c r="BW6" s="27"/>
      <c r="BX6" s="27"/>
      <c r="BY6" s="26">
        <f t="shared" si="23"/>
        <v>0</v>
      </c>
      <c r="BZ6" s="26"/>
    </row>
    <row r="7" spans="1:78" ht="38.4" customHeight="1" x14ac:dyDescent="0.3">
      <c r="A7" s="26">
        <v>5</v>
      </c>
      <c r="B7" s="25" t="s">
        <v>30</v>
      </c>
      <c r="C7" s="26">
        <v>20</v>
      </c>
      <c r="D7" s="26">
        <v>50</v>
      </c>
      <c r="E7" s="233">
        <f t="shared" si="24"/>
        <v>375</v>
      </c>
      <c r="F7" s="233">
        <f t="shared" si="0"/>
        <v>370</v>
      </c>
      <c r="G7" s="233">
        <f t="shared" si="1"/>
        <v>5</v>
      </c>
      <c r="H7" s="233">
        <f t="shared" si="2"/>
        <v>115</v>
      </c>
      <c r="I7" s="198">
        <f t="shared" si="25"/>
        <v>490</v>
      </c>
      <c r="J7" s="438">
        <f t="shared" si="26"/>
        <v>120</v>
      </c>
      <c r="K7" s="102">
        <v>62</v>
      </c>
      <c r="L7" s="75">
        <v>11</v>
      </c>
      <c r="M7" s="26">
        <f t="shared" si="27"/>
        <v>51</v>
      </c>
      <c r="N7" s="26">
        <v>0</v>
      </c>
      <c r="O7" s="205">
        <f t="shared" si="28"/>
        <v>62</v>
      </c>
      <c r="P7" s="102">
        <v>10</v>
      </c>
      <c r="Q7" s="75">
        <v>23</v>
      </c>
      <c r="R7" s="26">
        <f t="shared" si="3"/>
        <v>-13</v>
      </c>
      <c r="S7" s="26">
        <v>13</v>
      </c>
      <c r="T7" s="205">
        <f t="shared" si="4"/>
        <v>23</v>
      </c>
      <c r="U7" s="102">
        <v>5</v>
      </c>
      <c r="V7" s="75">
        <v>22</v>
      </c>
      <c r="W7" s="26">
        <f>U7-V7</f>
        <v>-17</v>
      </c>
      <c r="X7" s="26">
        <v>17</v>
      </c>
      <c r="Y7" s="205">
        <f t="shared" si="6"/>
        <v>22</v>
      </c>
      <c r="Z7" s="102">
        <v>15</v>
      </c>
      <c r="AA7" s="75">
        <v>14</v>
      </c>
      <c r="AB7" s="26">
        <f t="shared" si="7"/>
        <v>1</v>
      </c>
      <c r="AC7" s="26">
        <v>23</v>
      </c>
      <c r="AD7" s="205">
        <f t="shared" si="8"/>
        <v>38</v>
      </c>
      <c r="AE7" s="282">
        <v>16</v>
      </c>
      <c r="AF7" s="75">
        <v>13</v>
      </c>
      <c r="AG7" s="26">
        <f t="shared" si="9"/>
        <v>3</v>
      </c>
      <c r="AH7" s="26">
        <v>4</v>
      </c>
      <c r="AI7" s="205">
        <f t="shared" si="10"/>
        <v>20</v>
      </c>
      <c r="AJ7" s="102">
        <v>223</v>
      </c>
      <c r="AK7" s="75">
        <v>261</v>
      </c>
      <c r="AL7" s="26">
        <f t="shared" si="11"/>
        <v>-38</v>
      </c>
      <c r="AM7" s="26">
        <v>38</v>
      </c>
      <c r="AN7" s="205">
        <f t="shared" si="12"/>
        <v>261</v>
      </c>
      <c r="AO7" s="282">
        <v>35</v>
      </c>
      <c r="AP7" s="168">
        <v>17</v>
      </c>
      <c r="AQ7" s="26">
        <f t="shared" si="13"/>
        <v>18</v>
      </c>
      <c r="AR7" s="26">
        <v>0</v>
      </c>
      <c r="AS7" s="205">
        <f t="shared" si="14"/>
        <v>35</v>
      </c>
      <c r="AT7" s="102">
        <v>9</v>
      </c>
      <c r="AU7" s="75">
        <v>9</v>
      </c>
      <c r="AV7" s="26">
        <f t="shared" si="15"/>
        <v>0</v>
      </c>
      <c r="AW7" s="26">
        <v>20</v>
      </c>
      <c r="AX7" s="205">
        <f t="shared" si="16"/>
        <v>29</v>
      </c>
      <c r="AY7" s="292"/>
      <c r="AZ7" s="70"/>
      <c r="BA7" s="26">
        <f t="shared" si="17"/>
        <v>0</v>
      </c>
      <c r="BB7" s="26"/>
      <c r="BC7" s="70"/>
      <c r="BD7" s="70"/>
      <c r="BE7" s="26">
        <f t="shared" si="18"/>
        <v>0</v>
      </c>
      <c r="BF7" s="26"/>
      <c r="BG7" s="82"/>
      <c r="BH7" s="82"/>
      <c r="BI7" s="26">
        <f t="shared" si="19"/>
        <v>0</v>
      </c>
      <c r="BJ7" s="26"/>
      <c r="BK7" s="82"/>
      <c r="BL7" s="82"/>
      <c r="BM7" s="26">
        <f t="shared" si="20"/>
        <v>0</v>
      </c>
      <c r="BN7" s="26"/>
      <c r="BO7" s="82"/>
      <c r="BP7" s="82"/>
      <c r="BQ7" s="26">
        <f t="shared" si="21"/>
        <v>0</v>
      </c>
      <c r="BR7" s="26"/>
      <c r="BS7" s="82"/>
      <c r="BT7" s="82"/>
      <c r="BU7" s="26">
        <f t="shared" si="22"/>
        <v>0</v>
      </c>
      <c r="BV7" s="26"/>
      <c r="BW7" s="82"/>
      <c r="BX7" s="82"/>
      <c r="BY7" s="26">
        <f t="shared" si="23"/>
        <v>0</v>
      </c>
      <c r="BZ7" s="26"/>
    </row>
    <row r="8" spans="1:78" ht="38.4" customHeight="1" x14ac:dyDescent="0.3">
      <c r="A8" s="27">
        <v>6</v>
      </c>
      <c r="B8" s="25" t="s">
        <v>31</v>
      </c>
      <c r="C8" s="27">
        <v>8</v>
      </c>
      <c r="D8" s="27">
        <v>35</v>
      </c>
      <c r="E8" s="233">
        <f t="shared" si="24"/>
        <v>320</v>
      </c>
      <c r="F8" s="233">
        <f t="shared" si="0"/>
        <v>222</v>
      </c>
      <c r="G8" s="233">
        <f t="shared" si="1"/>
        <v>98</v>
      </c>
      <c r="H8" s="233">
        <f t="shared" si="2"/>
        <v>18</v>
      </c>
      <c r="I8" s="198">
        <f t="shared" si="25"/>
        <v>338</v>
      </c>
      <c r="J8" s="438">
        <f t="shared" si="26"/>
        <v>116</v>
      </c>
      <c r="K8" s="102">
        <v>51</v>
      </c>
      <c r="L8" s="75">
        <v>8</v>
      </c>
      <c r="M8" s="26">
        <f t="shared" si="27"/>
        <v>43</v>
      </c>
      <c r="N8" s="26">
        <v>0</v>
      </c>
      <c r="O8" s="205">
        <f t="shared" si="28"/>
        <v>51</v>
      </c>
      <c r="P8" s="102">
        <v>7</v>
      </c>
      <c r="Q8" s="75">
        <v>16</v>
      </c>
      <c r="R8" s="26">
        <f t="shared" si="3"/>
        <v>-9</v>
      </c>
      <c r="S8" s="26">
        <v>9</v>
      </c>
      <c r="T8" s="205">
        <f t="shared" si="4"/>
        <v>16</v>
      </c>
      <c r="U8" s="102">
        <v>6</v>
      </c>
      <c r="V8" s="75">
        <v>15</v>
      </c>
      <c r="W8" s="26">
        <f t="shared" si="5"/>
        <v>-9</v>
      </c>
      <c r="X8" s="26">
        <v>9</v>
      </c>
      <c r="Y8" s="205">
        <f t="shared" si="6"/>
        <v>15</v>
      </c>
      <c r="Z8" s="102">
        <v>17</v>
      </c>
      <c r="AA8" s="75">
        <v>11</v>
      </c>
      <c r="AB8" s="26">
        <f t="shared" si="7"/>
        <v>6</v>
      </c>
      <c r="AC8" s="26">
        <v>0</v>
      </c>
      <c r="AD8" s="205">
        <f t="shared" si="8"/>
        <v>17</v>
      </c>
      <c r="AE8" s="282">
        <v>10</v>
      </c>
      <c r="AF8" s="75">
        <v>10</v>
      </c>
      <c r="AG8" s="26">
        <f t="shared" si="9"/>
        <v>0</v>
      </c>
      <c r="AH8" s="26">
        <v>0</v>
      </c>
      <c r="AI8" s="205">
        <f t="shared" si="10"/>
        <v>10</v>
      </c>
      <c r="AJ8" s="102">
        <v>193</v>
      </c>
      <c r="AK8" s="75">
        <v>143</v>
      </c>
      <c r="AL8" s="26">
        <f t="shared" si="11"/>
        <v>50</v>
      </c>
      <c r="AM8" s="26">
        <v>0</v>
      </c>
      <c r="AN8" s="205">
        <f t="shared" si="12"/>
        <v>193</v>
      </c>
      <c r="AO8" s="282">
        <v>28</v>
      </c>
      <c r="AP8" s="168">
        <v>13</v>
      </c>
      <c r="AQ8" s="26">
        <f t="shared" si="13"/>
        <v>15</v>
      </c>
      <c r="AR8" s="26">
        <v>0</v>
      </c>
      <c r="AS8" s="205">
        <f t="shared" si="14"/>
        <v>28</v>
      </c>
      <c r="AT8" s="102">
        <v>8</v>
      </c>
      <c r="AU8" s="75">
        <v>6</v>
      </c>
      <c r="AV8" s="26">
        <f t="shared" si="15"/>
        <v>2</v>
      </c>
      <c r="AW8" s="26">
        <v>0</v>
      </c>
      <c r="AX8" s="205">
        <f t="shared" si="16"/>
        <v>8</v>
      </c>
      <c r="AY8" s="293"/>
      <c r="AZ8" s="71"/>
      <c r="BA8" s="26">
        <f t="shared" si="17"/>
        <v>0</v>
      </c>
      <c r="BB8" s="26"/>
      <c r="BC8" s="71"/>
      <c r="BD8" s="71"/>
      <c r="BE8" s="26">
        <f t="shared" si="18"/>
        <v>0</v>
      </c>
      <c r="BF8" s="26"/>
      <c r="BG8" s="228"/>
      <c r="BH8" s="228"/>
      <c r="BI8" s="26">
        <f t="shared" si="19"/>
        <v>0</v>
      </c>
      <c r="BJ8" s="26"/>
      <c r="BK8" s="228"/>
      <c r="BL8" s="228"/>
      <c r="BM8" s="26">
        <f t="shared" si="20"/>
        <v>0</v>
      </c>
      <c r="BN8" s="26"/>
      <c r="BO8" s="228"/>
      <c r="BP8" s="228"/>
      <c r="BQ8" s="26">
        <f t="shared" si="21"/>
        <v>0</v>
      </c>
      <c r="BR8" s="26"/>
      <c r="BS8" s="228"/>
      <c r="BT8" s="228"/>
      <c r="BU8" s="26">
        <f t="shared" si="22"/>
        <v>0</v>
      </c>
      <c r="BV8" s="26"/>
      <c r="BW8" s="228"/>
      <c r="BX8" s="228"/>
      <c r="BY8" s="26">
        <f t="shared" si="23"/>
        <v>0</v>
      </c>
      <c r="BZ8" s="26"/>
    </row>
    <row r="9" spans="1:78" ht="38.4" customHeight="1" x14ac:dyDescent="0.3">
      <c r="A9" s="85">
        <v>7</v>
      </c>
      <c r="B9" s="25" t="s">
        <v>32</v>
      </c>
      <c r="C9" s="26">
        <v>8</v>
      </c>
      <c r="D9" s="26">
        <v>30</v>
      </c>
      <c r="E9" s="233">
        <f t="shared" si="24"/>
        <v>138</v>
      </c>
      <c r="F9" s="233">
        <f t="shared" si="0"/>
        <v>168</v>
      </c>
      <c r="G9" s="233">
        <f t="shared" si="1"/>
        <v>-30</v>
      </c>
      <c r="H9" s="233">
        <f t="shared" si="2"/>
        <v>79</v>
      </c>
      <c r="I9" s="198">
        <f t="shared" si="25"/>
        <v>217</v>
      </c>
      <c r="J9" s="438">
        <f t="shared" si="26"/>
        <v>49</v>
      </c>
      <c r="K9" s="161">
        <v>29</v>
      </c>
      <c r="L9" s="74">
        <v>4</v>
      </c>
      <c r="M9" s="26">
        <f t="shared" si="27"/>
        <v>25</v>
      </c>
      <c r="N9" s="26">
        <v>0</v>
      </c>
      <c r="O9" s="205">
        <f t="shared" si="28"/>
        <v>29</v>
      </c>
      <c r="P9" s="161">
        <v>6</v>
      </c>
      <c r="Q9" s="74">
        <v>7</v>
      </c>
      <c r="R9" s="26">
        <f t="shared" si="3"/>
        <v>-1</v>
      </c>
      <c r="S9" s="26">
        <v>2</v>
      </c>
      <c r="T9" s="205">
        <f t="shared" si="4"/>
        <v>8</v>
      </c>
      <c r="U9" s="161">
        <v>0</v>
      </c>
      <c r="V9" s="74">
        <v>9</v>
      </c>
      <c r="W9" s="26">
        <f t="shared" si="5"/>
        <v>-9</v>
      </c>
      <c r="X9" s="26">
        <v>9</v>
      </c>
      <c r="Y9" s="205">
        <f t="shared" si="6"/>
        <v>9</v>
      </c>
      <c r="Z9" s="161">
        <v>2</v>
      </c>
      <c r="AA9" s="74">
        <v>5</v>
      </c>
      <c r="AB9" s="26">
        <f t="shared" si="7"/>
        <v>-3</v>
      </c>
      <c r="AC9" s="26">
        <v>0</v>
      </c>
      <c r="AD9" s="205">
        <f t="shared" si="8"/>
        <v>2</v>
      </c>
      <c r="AE9" s="283">
        <v>10</v>
      </c>
      <c r="AF9" s="74">
        <v>5</v>
      </c>
      <c r="AG9" s="26">
        <f t="shared" si="9"/>
        <v>5</v>
      </c>
      <c r="AH9" s="26">
        <v>0</v>
      </c>
      <c r="AI9" s="205">
        <f t="shared" si="10"/>
        <v>10</v>
      </c>
      <c r="AJ9" s="161">
        <v>75</v>
      </c>
      <c r="AK9" s="74">
        <v>127</v>
      </c>
      <c r="AL9" s="26">
        <f t="shared" si="11"/>
        <v>-52</v>
      </c>
      <c r="AM9" s="26">
        <v>52</v>
      </c>
      <c r="AN9" s="205">
        <f t="shared" si="12"/>
        <v>127</v>
      </c>
      <c r="AO9" s="283">
        <v>14</v>
      </c>
      <c r="AP9" s="87">
        <v>7</v>
      </c>
      <c r="AQ9" s="26">
        <f t="shared" si="13"/>
        <v>7</v>
      </c>
      <c r="AR9" s="26">
        <v>0</v>
      </c>
      <c r="AS9" s="205">
        <f t="shared" si="14"/>
        <v>14</v>
      </c>
      <c r="AT9" s="161">
        <v>2</v>
      </c>
      <c r="AU9" s="74">
        <v>4</v>
      </c>
      <c r="AV9" s="26">
        <f t="shared" si="15"/>
        <v>-2</v>
      </c>
      <c r="AW9" s="26">
        <v>16</v>
      </c>
      <c r="AX9" s="205">
        <f t="shared" si="16"/>
        <v>18</v>
      </c>
      <c r="AY9" s="344"/>
      <c r="AZ9" s="83"/>
      <c r="BA9" s="26">
        <f t="shared" si="17"/>
        <v>0</v>
      </c>
      <c r="BB9" s="26"/>
      <c r="BC9" s="83"/>
      <c r="BD9" s="83"/>
      <c r="BE9" s="26">
        <f t="shared" si="18"/>
        <v>0</v>
      </c>
      <c r="BF9" s="26"/>
      <c r="BG9" s="83"/>
      <c r="BH9" s="83"/>
      <c r="BI9" s="26">
        <f t="shared" si="19"/>
        <v>0</v>
      </c>
      <c r="BJ9" s="26"/>
      <c r="BK9" s="83"/>
      <c r="BL9" s="83"/>
      <c r="BM9" s="26">
        <f t="shared" si="20"/>
        <v>0</v>
      </c>
      <c r="BN9" s="26"/>
      <c r="BO9" s="83"/>
      <c r="BP9" s="83"/>
      <c r="BQ9" s="26">
        <f t="shared" si="21"/>
        <v>0</v>
      </c>
      <c r="BR9" s="26"/>
      <c r="BS9" s="83"/>
      <c r="BT9" s="83"/>
      <c r="BU9" s="26">
        <f t="shared" si="22"/>
        <v>0</v>
      </c>
      <c r="BV9" s="26"/>
      <c r="BW9" s="83"/>
      <c r="BX9" s="83"/>
      <c r="BY9" s="26">
        <f t="shared" si="23"/>
        <v>0</v>
      </c>
      <c r="BZ9" s="26"/>
    </row>
    <row r="10" spans="1:78" ht="38.4" customHeight="1" x14ac:dyDescent="0.3">
      <c r="A10" s="91">
        <v>8</v>
      </c>
      <c r="B10" s="25" t="s">
        <v>33</v>
      </c>
      <c r="C10" s="27">
        <v>20</v>
      </c>
      <c r="D10" s="27">
        <v>30</v>
      </c>
      <c r="E10" s="233">
        <f t="shared" si="24"/>
        <v>140</v>
      </c>
      <c r="F10" s="233">
        <f t="shared" si="0"/>
        <v>158</v>
      </c>
      <c r="G10" s="233">
        <f t="shared" si="1"/>
        <v>-18</v>
      </c>
      <c r="H10" s="233">
        <f t="shared" si="2"/>
        <v>32</v>
      </c>
      <c r="I10" s="198">
        <f t="shared" si="25"/>
        <v>172</v>
      </c>
      <c r="J10" s="438">
        <f t="shared" si="26"/>
        <v>14</v>
      </c>
      <c r="K10" s="161">
        <v>0</v>
      </c>
      <c r="L10" s="74">
        <v>3</v>
      </c>
      <c r="M10" s="26">
        <f t="shared" si="27"/>
        <v>-3</v>
      </c>
      <c r="N10" s="158">
        <v>3</v>
      </c>
      <c r="O10" s="205">
        <f t="shared" si="28"/>
        <v>3</v>
      </c>
      <c r="P10" s="161">
        <v>0</v>
      </c>
      <c r="Q10" s="74">
        <v>8</v>
      </c>
      <c r="R10" s="26">
        <f t="shared" si="3"/>
        <v>-8</v>
      </c>
      <c r="S10" s="158">
        <v>8</v>
      </c>
      <c r="T10" s="205">
        <f t="shared" si="4"/>
        <v>8</v>
      </c>
      <c r="U10" s="161">
        <v>0</v>
      </c>
      <c r="V10" s="74">
        <v>8</v>
      </c>
      <c r="W10" s="26">
        <f t="shared" si="5"/>
        <v>-8</v>
      </c>
      <c r="X10" s="158">
        <v>8</v>
      </c>
      <c r="Y10" s="205">
        <f t="shared" si="6"/>
        <v>8</v>
      </c>
      <c r="Z10" s="161">
        <v>0</v>
      </c>
      <c r="AA10" s="74">
        <v>5</v>
      </c>
      <c r="AB10" s="26">
        <f t="shared" si="7"/>
        <v>-5</v>
      </c>
      <c r="AC10" s="158">
        <v>5</v>
      </c>
      <c r="AD10" s="205">
        <f t="shared" si="8"/>
        <v>5</v>
      </c>
      <c r="AE10" s="283">
        <v>0</v>
      </c>
      <c r="AF10" s="74">
        <v>3</v>
      </c>
      <c r="AG10" s="26">
        <f t="shared" si="9"/>
        <v>-3</v>
      </c>
      <c r="AH10" s="158">
        <v>3</v>
      </c>
      <c r="AI10" s="205">
        <f t="shared" si="10"/>
        <v>3</v>
      </c>
      <c r="AJ10" s="161">
        <v>120</v>
      </c>
      <c r="AK10" s="74">
        <v>122</v>
      </c>
      <c r="AL10" s="26">
        <f t="shared" si="11"/>
        <v>-2</v>
      </c>
      <c r="AM10" s="26">
        <v>2</v>
      </c>
      <c r="AN10" s="205">
        <f t="shared" si="12"/>
        <v>122</v>
      </c>
      <c r="AO10" s="283">
        <v>20</v>
      </c>
      <c r="AP10" s="87">
        <v>6</v>
      </c>
      <c r="AQ10" s="26">
        <f t="shared" si="13"/>
        <v>14</v>
      </c>
      <c r="AR10" s="26">
        <v>0</v>
      </c>
      <c r="AS10" s="205">
        <f t="shared" si="14"/>
        <v>20</v>
      </c>
      <c r="AT10" s="161">
        <v>0</v>
      </c>
      <c r="AU10" s="74">
        <v>3</v>
      </c>
      <c r="AV10" s="26">
        <f t="shared" si="15"/>
        <v>-3</v>
      </c>
      <c r="AW10" s="158">
        <v>3</v>
      </c>
      <c r="AX10" s="205">
        <f t="shared" si="16"/>
        <v>3</v>
      </c>
      <c r="AY10" s="345"/>
      <c r="AZ10" s="84"/>
      <c r="BA10" s="26">
        <f t="shared" si="17"/>
        <v>0</v>
      </c>
      <c r="BB10" s="26"/>
      <c r="BC10" s="84"/>
      <c r="BD10" s="84"/>
      <c r="BE10" s="26">
        <f t="shared" si="18"/>
        <v>0</v>
      </c>
      <c r="BF10" s="26"/>
      <c r="BG10" s="84"/>
      <c r="BH10" s="84"/>
      <c r="BI10" s="26">
        <f t="shared" si="19"/>
        <v>0</v>
      </c>
      <c r="BJ10" s="26"/>
      <c r="BK10" s="84"/>
      <c r="BL10" s="84"/>
      <c r="BM10" s="26">
        <f t="shared" si="20"/>
        <v>0</v>
      </c>
      <c r="BN10" s="26"/>
      <c r="BO10" s="84"/>
      <c r="BP10" s="84"/>
      <c r="BQ10" s="26">
        <f t="shared" si="21"/>
        <v>0</v>
      </c>
      <c r="BR10" s="26"/>
      <c r="BS10" s="84"/>
      <c r="BT10" s="84"/>
      <c r="BU10" s="26">
        <f t="shared" si="22"/>
        <v>0</v>
      </c>
      <c r="BV10" s="26"/>
      <c r="BW10" s="84"/>
      <c r="BX10" s="84"/>
      <c r="BY10" s="26">
        <f t="shared" si="23"/>
        <v>0</v>
      </c>
      <c r="BZ10" s="26"/>
    </row>
    <row r="11" spans="1:78" ht="54" customHeight="1" x14ac:dyDescent="0.3">
      <c r="A11" s="85">
        <v>9</v>
      </c>
      <c r="B11" s="25" t="s">
        <v>34</v>
      </c>
      <c r="C11" s="26">
        <v>20</v>
      </c>
      <c r="D11" s="26">
        <v>30</v>
      </c>
      <c r="E11" s="233">
        <f t="shared" si="24"/>
        <v>100</v>
      </c>
      <c r="F11" s="233">
        <f t="shared" si="0"/>
        <v>275</v>
      </c>
      <c r="G11" s="233">
        <f t="shared" si="1"/>
        <v>-175</v>
      </c>
      <c r="H11" s="233">
        <f t="shared" si="2"/>
        <v>221</v>
      </c>
      <c r="I11" s="198">
        <f t="shared" si="25"/>
        <v>321</v>
      </c>
      <c r="J11" s="438">
        <f t="shared" si="26"/>
        <v>46</v>
      </c>
      <c r="K11" s="161">
        <v>10</v>
      </c>
      <c r="L11" s="74">
        <v>11</v>
      </c>
      <c r="M11" s="26">
        <f t="shared" si="27"/>
        <v>-1</v>
      </c>
      <c r="N11" s="26">
        <v>21</v>
      </c>
      <c r="O11" s="205">
        <f t="shared" si="28"/>
        <v>31</v>
      </c>
      <c r="P11" s="161">
        <v>0</v>
      </c>
      <c r="Q11" s="74">
        <v>21</v>
      </c>
      <c r="R11" s="26">
        <f t="shared" si="3"/>
        <v>-21</v>
      </c>
      <c r="S11" s="26">
        <v>21</v>
      </c>
      <c r="T11" s="205">
        <f t="shared" si="4"/>
        <v>21</v>
      </c>
      <c r="U11" s="161">
        <v>0</v>
      </c>
      <c r="V11" s="74">
        <v>21</v>
      </c>
      <c r="W11" s="26">
        <f t="shared" si="5"/>
        <v>-21</v>
      </c>
      <c r="X11" s="26">
        <v>21</v>
      </c>
      <c r="Y11" s="205">
        <f t="shared" si="6"/>
        <v>21</v>
      </c>
      <c r="Z11" s="161">
        <v>10</v>
      </c>
      <c r="AA11" s="74">
        <v>14</v>
      </c>
      <c r="AB11" s="26">
        <f t="shared" si="7"/>
        <v>-4</v>
      </c>
      <c r="AC11" s="26">
        <v>20</v>
      </c>
      <c r="AD11" s="205">
        <f t="shared" si="8"/>
        <v>30</v>
      </c>
      <c r="AE11" s="283">
        <v>0</v>
      </c>
      <c r="AF11" s="74">
        <v>16</v>
      </c>
      <c r="AG11" s="26">
        <f t="shared" si="9"/>
        <v>-16</v>
      </c>
      <c r="AH11" s="158">
        <v>16</v>
      </c>
      <c r="AI11" s="205">
        <f t="shared" si="10"/>
        <v>16</v>
      </c>
      <c r="AJ11" s="161">
        <v>70</v>
      </c>
      <c r="AK11" s="74">
        <v>148</v>
      </c>
      <c r="AL11" s="26">
        <f t="shared" si="11"/>
        <v>-78</v>
      </c>
      <c r="AM11" s="26">
        <v>78</v>
      </c>
      <c r="AN11" s="205">
        <f t="shared" si="12"/>
        <v>148</v>
      </c>
      <c r="AO11" s="283">
        <v>0</v>
      </c>
      <c r="AP11" s="87">
        <v>33</v>
      </c>
      <c r="AQ11" s="26">
        <f t="shared" si="13"/>
        <v>-33</v>
      </c>
      <c r="AR11" s="26">
        <v>20</v>
      </c>
      <c r="AS11" s="205">
        <f t="shared" si="14"/>
        <v>20</v>
      </c>
      <c r="AT11" s="161">
        <v>10</v>
      </c>
      <c r="AU11" s="74">
        <v>11</v>
      </c>
      <c r="AV11" s="26">
        <f t="shared" si="15"/>
        <v>-1</v>
      </c>
      <c r="AW11" s="26">
        <v>24</v>
      </c>
      <c r="AX11" s="205">
        <f t="shared" si="16"/>
        <v>34</v>
      </c>
      <c r="AY11" s="344"/>
      <c r="AZ11" s="83"/>
      <c r="BA11" s="26">
        <f t="shared" si="17"/>
        <v>0</v>
      </c>
      <c r="BB11" s="26"/>
      <c r="BC11" s="83"/>
      <c r="BD11" s="83"/>
      <c r="BE11" s="26">
        <f t="shared" si="18"/>
        <v>0</v>
      </c>
      <c r="BF11" s="26"/>
      <c r="BG11" s="83"/>
      <c r="BH11" s="83"/>
      <c r="BI11" s="26">
        <f t="shared" si="19"/>
        <v>0</v>
      </c>
      <c r="BJ11" s="26"/>
      <c r="BK11" s="83"/>
      <c r="BL11" s="83"/>
      <c r="BM11" s="26">
        <f t="shared" si="20"/>
        <v>0</v>
      </c>
      <c r="BN11" s="26"/>
      <c r="BO11" s="83"/>
      <c r="BP11" s="83"/>
      <c r="BQ11" s="26">
        <f t="shared" si="21"/>
        <v>0</v>
      </c>
      <c r="BR11" s="26"/>
      <c r="BS11" s="83"/>
      <c r="BT11" s="83"/>
      <c r="BU11" s="26">
        <f t="shared" si="22"/>
        <v>0</v>
      </c>
      <c r="BV11" s="26"/>
      <c r="BW11" s="83"/>
      <c r="BX11" s="83"/>
      <c r="BY11" s="26">
        <f t="shared" si="23"/>
        <v>0</v>
      </c>
      <c r="BZ11" s="26"/>
    </row>
    <row r="12" spans="1:78" ht="38.4" customHeight="1" x14ac:dyDescent="0.3">
      <c r="A12" s="27">
        <v>10</v>
      </c>
      <c r="B12" s="25" t="s">
        <v>35</v>
      </c>
      <c r="C12" s="26">
        <v>10</v>
      </c>
      <c r="D12" s="26">
        <v>50</v>
      </c>
      <c r="E12" s="233">
        <f t="shared" si="24"/>
        <v>60</v>
      </c>
      <c r="F12" s="233">
        <f t="shared" si="0"/>
        <v>15</v>
      </c>
      <c r="G12" s="233">
        <f t="shared" si="1"/>
        <v>45</v>
      </c>
      <c r="H12" s="233">
        <f t="shared" si="2"/>
        <v>7</v>
      </c>
      <c r="I12" s="198">
        <f t="shared" si="25"/>
        <v>67</v>
      </c>
      <c r="J12" s="438">
        <f t="shared" si="26"/>
        <v>52</v>
      </c>
      <c r="K12" s="95">
        <v>0</v>
      </c>
      <c r="L12" s="26">
        <v>1</v>
      </c>
      <c r="M12" s="26">
        <f>K12-L12</f>
        <v>-1</v>
      </c>
      <c r="N12" s="158">
        <v>1</v>
      </c>
      <c r="O12" s="205">
        <f t="shared" si="28"/>
        <v>1</v>
      </c>
      <c r="P12" s="95">
        <v>0</v>
      </c>
      <c r="Q12" s="26">
        <v>1</v>
      </c>
      <c r="R12" s="26">
        <f t="shared" si="3"/>
        <v>-1</v>
      </c>
      <c r="S12" s="158">
        <v>1</v>
      </c>
      <c r="T12" s="205">
        <f t="shared" si="4"/>
        <v>1</v>
      </c>
      <c r="U12" s="95">
        <v>0</v>
      </c>
      <c r="V12" s="26">
        <v>1</v>
      </c>
      <c r="W12" s="26">
        <f t="shared" si="5"/>
        <v>-1</v>
      </c>
      <c r="X12" s="158">
        <v>1</v>
      </c>
      <c r="Y12" s="205">
        <f t="shared" si="6"/>
        <v>1</v>
      </c>
      <c r="Z12" s="95">
        <v>0</v>
      </c>
      <c r="AA12" s="26">
        <v>1</v>
      </c>
      <c r="AB12" s="26">
        <f t="shared" si="7"/>
        <v>-1</v>
      </c>
      <c r="AC12" s="158">
        <v>1</v>
      </c>
      <c r="AD12" s="205">
        <f t="shared" si="8"/>
        <v>1</v>
      </c>
      <c r="AE12" s="341">
        <v>0</v>
      </c>
      <c r="AF12" s="26">
        <v>1</v>
      </c>
      <c r="AG12" s="26">
        <f t="shared" si="9"/>
        <v>-1</v>
      </c>
      <c r="AH12" s="158">
        <v>1</v>
      </c>
      <c r="AI12" s="205">
        <f t="shared" si="10"/>
        <v>1</v>
      </c>
      <c r="AJ12" s="95">
        <v>60</v>
      </c>
      <c r="AK12" s="26">
        <v>8</v>
      </c>
      <c r="AL12" s="26">
        <f t="shared" si="11"/>
        <v>52</v>
      </c>
      <c r="AM12" s="26">
        <v>0</v>
      </c>
      <c r="AN12" s="205">
        <f t="shared" si="12"/>
        <v>60</v>
      </c>
      <c r="AO12" s="341">
        <v>0</v>
      </c>
      <c r="AP12" s="50">
        <v>1</v>
      </c>
      <c r="AQ12" s="26">
        <f t="shared" si="13"/>
        <v>-1</v>
      </c>
      <c r="AR12" s="158">
        <v>1</v>
      </c>
      <c r="AS12" s="205">
        <f t="shared" si="14"/>
        <v>1</v>
      </c>
      <c r="AT12" s="95">
        <v>0</v>
      </c>
      <c r="AU12" s="26">
        <v>1</v>
      </c>
      <c r="AV12" s="26">
        <f t="shared" si="15"/>
        <v>-1</v>
      </c>
      <c r="AW12" s="158">
        <v>1</v>
      </c>
      <c r="AX12" s="205">
        <f t="shared" si="16"/>
        <v>1</v>
      </c>
      <c r="AY12" s="331"/>
      <c r="AZ12" s="26"/>
      <c r="BA12" s="26">
        <f t="shared" si="17"/>
        <v>0</v>
      </c>
      <c r="BB12" s="26"/>
      <c r="BC12" s="26"/>
      <c r="BD12" s="26"/>
      <c r="BE12" s="26">
        <f t="shared" si="18"/>
        <v>0</v>
      </c>
      <c r="BF12" s="26"/>
      <c r="BG12" s="26"/>
      <c r="BH12" s="26"/>
      <c r="BI12" s="26">
        <f t="shared" si="19"/>
        <v>0</v>
      </c>
      <c r="BJ12" s="26"/>
      <c r="BK12" s="26"/>
      <c r="BL12" s="26"/>
      <c r="BM12" s="26">
        <f t="shared" si="20"/>
        <v>0</v>
      </c>
      <c r="BN12" s="26"/>
      <c r="BO12" s="26"/>
      <c r="BP12" s="26"/>
      <c r="BQ12" s="26">
        <f t="shared" si="21"/>
        <v>0</v>
      </c>
      <c r="BR12" s="26"/>
      <c r="BS12" s="26"/>
      <c r="BT12" s="26"/>
      <c r="BU12" s="26">
        <f t="shared" si="22"/>
        <v>0</v>
      </c>
      <c r="BV12" s="26"/>
      <c r="BW12" s="26"/>
      <c r="BX12" s="26"/>
      <c r="BY12" s="26">
        <f t="shared" si="23"/>
        <v>0</v>
      </c>
      <c r="BZ12" s="26"/>
    </row>
    <row r="13" spans="1:78" ht="38.4" customHeight="1" x14ac:dyDescent="0.3">
      <c r="A13" s="88">
        <v>11</v>
      </c>
      <c r="B13" s="25" t="s">
        <v>36</v>
      </c>
      <c r="C13" s="20" t="s">
        <v>27</v>
      </c>
      <c r="D13" s="20" t="s">
        <v>27</v>
      </c>
      <c r="E13" s="233">
        <f t="shared" si="24"/>
        <v>597</v>
      </c>
      <c r="F13" s="233">
        <f t="shared" si="0"/>
        <v>0</v>
      </c>
      <c r="G13" s="233">
        <f t="shared" si="1"/>
        <v>597</v>
      </c>
      <c r="H13" s="233">
        <f t="shared" si="2"/>
        <v>192</v>
      </c>
      <c r="I13" s="198">
        <f t="shared" si="25"/>
        <v>789</v>
      </c>
      <c r="J13" s="438">
        <f t="shared" si="26"/>
        <v>789</v>
      </c>
      <c r="K13" s="161">
        <v>23</v>
      </c>
      <c r="L13" s="74">
        <v>0</v>
      </c>
      <c r="M13" s="26">
        <f>K13-L13</f>
        <v>23</v>
      </c>
      <c r="N13" s="26">
        <v>7</v>
      </c>
      <c r="O13" s="205">
        <f t="shared" si="28"/>
        <v>30</v>
      </c>
      <c r="P13" s="161">
        <v>38</v>
      </c>
      <c r="Q13" s="74">
        <v>0</v>
      </c>
      <c r="R13" s="26">
        <f t="shared" si="3"/>
        <v>38</v>
      </c>
      <c r="S13" s="26">
        <v>42</v>
      </c>
      <c r="T13" s="205">
        <f t="shared" si="4"/>
        <v>80</v>
      </c>
      <c r="U13" s="161">
        <v>32</v>
      </c>
      <c r="V13" s="74">
        <v>0</v>
      </c>
      <c r="W13" s="26">
        <f t="shared" si="5"/>
        <v>32</v>
      </c>
      <c r="X13" s="26">
        <v>13</v>
      </c>
      <c r="Y13" s="205">
        <f t="shared" si="6"/>
        <v>45</v>
      </c>
      <c r="Z13" s="161">
        <v>30</v>
      </c>
      <c r="AA13" s="74">
        <v>0</v>
      </c>
      <c r="AB13" s="26">
        <f t="shared" si="7"/>
        <v>30</v>
      </c>
      <c r="AC13" s="26">
        <v>10</v>
      </c>
      <c r="AD13" s="205">
        <f t="shared" si="8"/>
        <v>40</v>
      </c>
      <c r="AE13" s="283">
        <v>38</v>
      </c>
      <c r="AF13" s="74">
        <v>0</v>
      </c>
      <c r="AG13" s="26">
        <f t="shared" si="9"/>
        <v>38</v>
      </c>
      <c r="AH13" s="26">
        <v>0</v>
      </c>
      <c r="AI13" s="205">
        <f t="shared" si="10"/>
        <v>38</v>
      </c>
      <c r="AJ13" s="161">
        <v>384</v>
      </c>
      <c r="AK13" s="74">
        <v>0</v>
      </c>
      <c r="AL13" s="26">
        <f t="shared" si="11"/>
        <v>384</v>
      </c>
      <c r="AM13" s="26">
        <v>100</v>
      </c>
      <c r="AN13" s="205">
        <f t="shared" si="12"/>
        <v>484</v>
      </c>
      <c r="AO13" s="283">
        <v>32</v>
      </c>
      <c r="AP13" s="87">
        <v>0</v>
      </c>
      <c r="AQ13" s="26">
        <f t="shared" si="13"/>
        <v>32</v>
      </c>
      <c r="AR13" s="26">
        <v>0</v>
      </c>
      <c r="AS13" s="205">
        <f t="shared" si="14"/>
        <v>32</v>
      </c>
      <c r="AT13" s="161">
        <v>20</v>
      </c>
      <c r="AU13" s="74">
        <v>0</v>
      </c>
      <c r="AV13" s="26">
        <f t="shared" si="15"/>
        <v>20</v>
      </c>
      <c r="AW13" s="26">
        <v>20</v>
      </c>
      <c r="AX13" s="205">
        <f t="shared" si="16"/>
        <v>40</v>
      </c>
      <c r="AY13" s="346"/>
      <c r="AZ13" s="86"/>
      <c r="BA13" s="26">
        <f t="shared" si="17"/>
        <v>0</v>
      </c>
      <c r="BB13" s="26"/>
      <c r="BC13" s="86"/>
      <c r="BD13" s="86"/>
      <c r="BE13" s="26">
        <f t="shared" si="18"/>
        <v>0</v>
      </c>
      <c r="BF13" s="26"/>
      <c r="BG13" s="86"/>
      <c r="BH13" s="86"/>
      <c r="BI13" s="26">
        <f t="shared" si="19"/>
        <v>0</v>
      </c>
      <c r="BJ13" s="26"/>
      <c r="BK13" s="86"/>
      <c r="BL13" s="86"/>
      <c r="BM13" s="26">
        <f t="shared" si="20"/>
        <v>0</v>
      </c>
      <c r="BN13" s="26"/>
      <c r="BO13" s="86"/>
      <c r="BP13" s="86"/>
      <c r="BQ13" s="26">
        <f t="shared" si="21"/>
        <v>0</v>
      </c>
      <c r="BR13" s="26"/>
      <c r="BS13" s="86"/>
      <c r="BT13" s="86"/>
      <c r="BU13" s="26">
        <f t="shared" si="22"/>
        <v>0</v>
      </c>
      <c r="BV13" s="26"/>
      <c r="BW13" s="86"/>
      <c r="BX13" s="86"/>
      <c r="BY13" s="26">
        <f t="shared" si="23"/>
        <v>0</v>
      </c>
      <c r="BZ13" s="26"/>
    </row>
    <row r="14" spans="1:78" ht="38.4" customHeight="1" x14ac:dyDescent="0.3">
      <c r="A14" s="27">
        <v>12</v>
      </c>
      <c r="B14" s="40" t="s">
        <v>37</v>
      </c>
      <c r="C14" s="26">
        <v>8</v>
      </c>
      <c r="D14" s="26">
        <v>12</v>
      </c>
      <c r="E14" s="233">
        <f t="shared" si="24"/>
        <v>18</v>
      </c>
      <c r="F14" s="233">
        <f t="shared" si="0"/>
        <v>37</v>
      </c>
      <c r="G14" s="233">
        <f t="shared" si="1"/>
        <v>-19</v>
      </c>
      <c r="H14" s="233">
        <f t="shared" si="2"/>
        <v>19</v>
      </c>
      <c r="I14" s="198">
        <f t="shared" si="25"/>
        <v>37</v>
      </c>
      <c r="J14" s="438">
        <f t="shared" si="26"/>
        <v>0</v>
      </c>
      <c r="K14" s="95">
        <v>0</v>
      </c>
      <c r="L14" s="26">
        <v>1</v>
      </c>
      <c r="M14" s="26">
        <f>K14-L14</f>
        <v>-1</v>
      </c>
      <c r="N14" s="26">
        <v>0</v>
      </c>
      <c r="O14" s="205">
        <f t="shared" si="28"/>
        <v>0</v>
      </c>
      <c r="P14" s="95">
        <v>8</v>
      </c>
      <c r="Q14" s="26">
        <v>3</v>
      </c>
      <c r="R14" s="26">
        <f t="shared" si="3"/>
        <v>5</v>
      </c>
      <c r="S14" s="50">
        <v>0</v>
      </c>
      <c r="T14" s="205">
        <f t="shared" si="4"/>
        <v>8</v>
      </c>
      <c r="U14" s="95">
        <v>0</v>
      </c>
      <c r="V14" s="26">
        <v>2</v>
      </c>
      <c r="W14" s="26">
        <f t="shared" si="5"/>
        <v>-2</v>
      </c>
      <c r="X14" s="26">
        <v>0</v>
      </c>
      <c r="Y14" s="205">
        <f t="shared" si="6"/>
        <v>0</v>
      </c>
      <c r="Z14" s="95">
        <v>0</v>
      </c>
      <c r="AA14" s="26">
        <v>2</v>
      </c>
      <c r="AB14" s="26">
        <f t="shared" si="7"/>
        <v>-2</v>
      </c>
      <c r="AC14" s="26">
        <v>0</v>
      </c>
      <c r="AD14" s="205">
        <f t="shared" si="8"/>
        <v>0</v>
      </c>
      <c r="AE14" s="341">
        <v>0</v>
      </c>
      <c r="AF14" s="26">
        <v>1</v>
      </c>
      <c r="AG14" s="26">
        <f t="shared" si="9"/>
        <v>-1</v>
      </c>
      <c r="AH14" s="158">
        <v>1</v>
      </c>
      <c r="AI14" s="205">
        <f t="shared" si="10"/>
        <v>1</v>
      </c>
      <c r="AJ14" s="95">
        <v>10</v>
      </c>
      <c r="AK14" s="26">
        <v>25</v>
      </c>
      <c r="AL14" s="26">
        <f t="shared" si="11"/>
        <v>-15</v>
      </c>
      <c r="AM14" s="158">
        <v>15</v>
      </c>
      <c r="AN14" s="205">
        <f t="shared" si="12"/>
        <v>25</v>
      </c>
      <c r="AO14" s="341">
        <v>0</v>
      </c>
      <c r="AP14" s="50">
        <v>2</v>
      </c>
      <c r="AQ14" s="26">
        <f t="shared" si="13"/>
        <v>-2</v>
      </c>
      <c r="AR14" s="158">
        <v>2</v>
      </c>
      <c r="AS14" s="205">
        <f t="shared" si="14"/>
        <v>2</v>
      </c>
      <c r="AT14" s="95">
        <v>0</v>
      </c>
      <c r="AU14" s="26">
        <v>1</v>
      </c>
      <c r="AV14" s="26">
        <f t="shared" si="15"/>
        <v>-1</v>
      </c>
      <c r="AW14" s="158">
        <v>1</v>
      </c>
      <c r="AX14" s="205">
        <f t="shared" si="16"/>
        <v>1</v>
      </c>
      <c r="AY14" s="331"/>
      <c r="AZ14" s="26"/>
      <c r="BA14" s="26">
        <f t="shared" si="17"/>
        <v>0</v>
      </c>
      <c r="BB14" s="26"/>
      <c r="BC14" s="26"/>
      <c r="BD14" s="26"/>
      <c r="BE14" s="26">
        <f t="shared" si="18"/>
        <v>0</v>
      </c>
      <c r="BF14" s="26"/>
      <c r="BG14" s="26"/>
      <c r="BH14" s="26"/>
      <c r="BI14" s="26">
        <f t="shared" si="19"/>
        <v>0</v>
      </c>
      <c r="BJ14" s="26"/>
      <c r="BK14" s="26"/>
      <c r="BL14" s="26"/>
      <c r="BM14" s="26">
        <f t="shared" si="20"/>
        <v>0</v>
      </c>
      <c r="BN14" s="26"/>
      <c r="BO14" s="26"/>
      <c r="BP14" s="26"/>
      <c r="BQ14" s="26">
        <f t="shared" si="21"/>
        <v>0</v>
      </c>
      <c r="BR14" s="26"/>
      <c r="BS14" s="26"/>
      <c r="BT14" s="26"/>
      <c r="BU14" s="26">
        <f t="shared" si="22"/>
        <v>0</v>
      </c>
      <c r="BV14" s="26"/>
      <c r="BW14" s="26"/>
      <c r="BX14" s="26"/>
      <c r="BY14" s="26">
        <f t="shared" si="23"/>
        <v>0</v>
      </c>
      <c r="BZ14" s="26"/>
    </row>
    <row r="15" spans="1:78" ht="38.4" customHeight="1" x14ac:dyDescent="0.3">
      <c r="A15" s="88">
        <v>13</v>
      </c>
      <c r="B15" s="40" t="s">
        <v>372</v>
      </c>
      <c r="C15" s="67">
        <v>4</v>
      </c>
      <c r="D15" s="67">
        <v>6</v>
      </c>
      <c r="E15" s="233">
        <f t="shared" si="24"/>
        <v>0</v>
      </c>
      <c r="F15" s="233">
        <f t="shared" si="0"/>
        <v>0</v>
      </c>
      <c r="G15" s="233">
        <f t="shared" si="1"/>
        <v>0</v>
      </c>
      <c r="H15" s="233">
        <f t="shared" si="2"/>
        <v>0</v>
      </c>
      <c r="I15" s="198">
        <f t="shared" si="25"/>
        <v>0</v>
      </c>
      <c r="J15" s="438">
        <f t="shared" si="26"/>
        <v>0</v>
      </c>
      <c r="K15" s="95">
        <v>0</v>
      </c>
      <c r="L15" s="26">
        <v>0</v>
      </c>
      <c r="M15" s="26">
        <f t="shared" ref="M15:M30" si="29">K15-L15</f>
        <v>0</v>
      </c>
      <c r="N15" s="50">
        <v>0</v>
      </c>
      <c r="O15" s="205">
        <f t="shared" si="28"/>
        <v>0</v>
      </c>
      <c r="P15" s="95">
        <v>0</v>
      </c>
      <c r="Q15" s="26">
        <v>0</v>
      </c>
      <c r="R15" s="26">
        <f t="shared" si="3"/>
        <v>0</v>
      </c>
      <c r="S15" s="50">
        <v>0</v>
      </c>
      <c r="T15" s="205">
        <f t="shared" si="4"/>
        <v>0</v>
      </c>
      <c r="U15" s="95">
        <v>0</v>
      </c>
      <c r="V15" s="26">
        <v>0</v>
      </c>
      <c r="W15" s="26">
        <f t="shared" si="5"/>
        <v>0</v>
      </c>
      <c r="X15" s="26">
        <v>0</v>
      </c>
      <c r="Y15" s="205">
        <f t="shared" si="6"/>
        <v>0</v>
      </c>
      <c r="Z15" s="95">
        <v>0</v>
      </c>
      <c r="AA15" s="26">
        <v>0</v>
      </c>
      <c r="AB15" s="26">
        <f t="shared" si="7"/>
        <v>0</v>
      </c>
      <c r="AC15" s="26">
        <v>0</v>
      </c>
      <c r="AD15" s="205">
        <f t="shared" si="8"/>
        <v>0</v>
      </c>
      <c r="AE15" s="341">
        <v>0</v>
      </c>
      <c r="AF15" s="26">
        <v>0</v>
      </c>
      <c r="AG15" s="26">
        <f t="shared" si="9"/>
        <v>0</v>
      </c>
      <c r="AH15" s="50">
        <v>0</v>
      </c>
      <c r="AI15" s="205">
        <f t="shared" si="10"/>
        <v>0</v>
      </c>
      <c r="AJ15" s="95">
        <v>0</v>
      </c>
      <c r="AK15" s="26">
        <v>0</v>
      </c>
      <c r="AL15" s="26">
        <f t="shared" si="11"/>
        <v>0</v>
      </c>
      <c r="AM15" s="26">
        <v>0</v>
      </c>
      <c r="AN15" s="205">
        <f t="shared" si="12"/>
        <v>0</v>
      </c>
      <c r="AO15" s="341">
        <v>0</v>
      </c>
      <c r="AP15" s="50">
        <v>0</v>
      </c>
      <c r="AQ15" s="26">
        <f t="shared" si="13"/>
        <v>0</v>
      </c>
      <c r="AR15" s="50">
        <v>0</v>
      </c>
      <c r="AS15" s="205">
        <f t="shared" si="14"/>
        <v>0</v>
      </c>
      <c r="AT15" s="95">
        <v>0</v>
      </c>
      <c r="AU15" s="26">
        <v>0</v>
      </c>
      <c r="AV15" s="26">
        <f t="shared" si="15"/>
        <v>0</v>
      </c>
      <c r="AW15" s="158">
        <v>0</v>
      </c>
      <c r="AX15" s="205">
        <f t="shared" si="16"/>
        <v>0</v>
      </c>
      <c r="AY15" s="335"/>
      <c r="AZ15" s="27"/>
      <c r="BA15" s="27">
        <f t="shared" si="17"/>
        <v>0</v>
      </c>
      <c r="BB15" s="27"/>
      <c r="BC15" s="27"/>
      <c r="BD15" s="27"/>
      <c r="BE15" s="27">
        <f t="shared" si="18"/>
        <v>0</v>
      </c>
      <c r="BF15" s="27"/>
      <c r="BG15" s="27"/>
      <c r="BH15" s="27"/>
      <c r="BI15" s="27">
        <f t="shared" si="19"/>
        <v>0</v>
      </c>
      <c r="BJ15" s="27"/>
      <c r="BK15" s="27"/>
      <c r="BL15" s="27"/>
      <c r="BM15" s="27">
        <f t="shared" si="20"/>
        <v>0</v>
      </c>
      <c r="BN15" s="27"/>
      <c r="BO15" s="27"/>
      <c r="BP15" s="27"/>
      <c r="BQ15" s="27">
        <f t="shared" si="21"/>
        <v>0</v>
      </c>
      <c r="BR15" s="27"/>
      <c r="BS15" s="27"/>
      <c r="BT15" s="27"/>
      <c r="BU15" s="27">
        <f t="shared" si="22"/>
        <v>0</v>
      </c>
      <c r="BV15" s="27"/>
      <c r="BW15" s="27"/>
      <c r="BX15" s="27"/>
      <c r="BY15" s="27">
        <f t="shared" si="23"/>
        <v>0</v>
      </c>
      <c r="BZ15" s="27"/>
    </row>
    <row r="16" spans="1:78" ht="38.4" customHeight="1" x14ac:dyDescent="0.3">
      <c r="A16" s="27">
        <v>14</v>
      </c>
      <c r="B16" s="40" t="s">
        <v>41</v>
      </c>
      <c r="C16" s="26">
        <v>8</v>
      </c>
      <c r="D16" s="26">
        <v>12</v>
      </c>
      <c r="E16" s="233">
        <f t="shared" si="24"/>
        <v>36</v>
      </c>
      <c r="F16" s="233">
        <f t="shared" si="0"/>
        <v>46</v>
      </c>
      <c r="G16" s="233">
        <f t="shared" si="1"/>
        <v>-10</v>
      </c>
      <c r="H16" s="233">
        <f t="shared" si="2"/>
        <v>10</v>
      </c>
      <c r="I16" s="198">
        <f t="shared" si="25"/>
        <v>46</v>
      </c>
      <c r="J16" s="438">
        <f t="shared" si="26"/>
        <v>0</v>
      </c>
      <c r="K16" s="95">
        <v>0</v>
      </c>
      <c r="L16" s="26">
        <v>1</v>
      </c>
      <c r="M16" s="26">
        <f t="shared" si="29"/>
        <v>-1</v>
      </c>
      <c r="N16" s="26">
        <v>0</v>
      </c>
      <c r="O16" s="205">
        <f t="shared" si="28"/>
        <v>0</v>
      </c>
      <c r="P16" s="95">
        <v>0</v>
      </c>
      <c r="Q16" s="26">
        <v>3</v>
      </c>
      <c r="R16" s="26">
        <f t="shared" si="3"/>
        <v>-3</v>
      </c>
      <c r="S16" s="158">
        <v>3</v>
      </c>
      <c r="T16" s="205">
        <f t="shared" si="4"/>
        <v>3</v>
      </c>
      <c r="U16" s="95">
        <v>0</v>
      </c>
      <c r="V16" s="26">
        <v>2</v>
      </c>
      <c r="W16" s="26">
        <f t="shared" si="5"/>
        <v>-2</v>
      </c>
      <c r="X16" s="158">
        <v>2</v>
      </c>
      <c r="Y16" s="205">
        <f t="shared" si="6"/>
        <v>2</v>
      </c>
      <c r="Z16" s="95">
        <v>0</v>
      </c>
      <c r="AA16" s="26">
        <v>2</v>
      </c>
      <c r="AB16" s="26">
        <f t="shared" si="7"/>
        <v>-2</v>
      </c>
      <c r="AC16" s="158">
        <v>2</v>
      </c>
      <c r="AD16" s="205">
        <f t="shared" si="8"/>
        <v>2</v>
      </c>
      <c r="AE16" s="341">
        <v>0</v>
      </c>
      <c r="AF16" s="26">
        <v>1</v>
      </c>
      <c r="AG16" s="26">
        <f t="shared" si="9"/>
        <v>-1</v>
      </c>
      <c r="AH16" s="158">
        <v>1</v>
      </c>
      <c r="AI16" s="205">
        <f t="shared" si="10"/>
        <v>1</v>
      </c>
      <c r="AJ16" s="95">
        <v>36</v>
      </c>
      <c r="AK16" s="26">
        <v>34</v>
      </c>
      <c r="AL16" s="26">
        <f t="shared" si="11"/>
        <v>2</v>
      </c>
      <c r="AM16" s="26">
        <v>0</v>
      </c>
      <c r="AN16" s="205">
        <f t="shared" si="12"/>
        <v>36</v>
      </c>
      <c r="AO16" s="341">
        <v>0</v>
      </c>
      <c r="AP16" s="50">
        <v>2</v>
      </c>
      <c r="AQ16" s="26">
        <f t="shared" si="13"/>
        <v>-2</v>
      </c>
      <c r="AR16" s="158">
        <v>2</v>
      </c>
      <c r="AS16" s="205">
        <f t="shared" si="14"/>
        <v>2</v>
      </c>
      <c r="AT16" s="95">
        <v>0</v>
      </c>
      <c r="AU16" s="26">
        <v>1</v>
      </c>
      <c r="AV16" s="26">
        <f t="shared" si="15"/>
        <v>-1</v>
      </c>
      <c r="AW16" s="26">
        <v>0</v>
      </c>
      <c r="AX16" s="205">
        <f t="shared" si="16"/>
        <v>0</v>
      </c>
      <c r="AY16" s="331"/>
      <c r="AZ16" s="26"/>
      <c r="BA16" s="26">
        <f t="shared" si="17"/>
        <v>0</v>
      </c>
      <c r="BB16" s="26"/>
      <c r="BC16" s="26"/>
      <c r="BD16" s="26"/>
      <c r="BE16" s="26">
        <f t="shared" si="18"/>
        <v>0</v>
      </c>
      <c r="BF16" s="26"/>
      <c r="BG16" s="26"/>
      <c r="BH16" s="26"/>
      <c r="BI16" s="26">
        <f t="shared" si="19"/>
        <v>0</v>
      </c>
      <c r="BJ16" s="26"/>
      <c r="BK16" s="26"/>
      <c r="BL16" s="26"/>
      <c r="BM16" s="26">
        <f t="shared" si="20"/>
        <v>0</v>
      </c>
      <c r="BN16" s="26"/>
      <c r="BO16" s="26"/>
      <c r="BP16" s="26"/>
      <c r="BQ16" s="26">
        <f t="shared" si="21"/>
        <v>0</v>
      </c>
      <c r="BR16" s="26"/>
      <c r="BS16" s="26"/>
      <c r="BT16" s="26"/>
      <c r="BU16" s="26">
        <f t="shared" si="22"/>
        <v>0</v>
      </c>
      <c r="BV16" s="26"/>
      <c r="BW16" s="26"/>
      <c r="BX16" s="26"/>
      <c r="BY16" s="26">
        <f t="shared" si="23"/>
        <v>0</v>
      </c>
      <c r="BZ16" s="26"/>
    </row>
    <row r="17" spans="1:78" ht="55.8" customHeight="1" x14ac:dyDescent="0.3">
      <c r="A17" s="88">
        <v>15</v>
      </c>
      <c r="B17" s="40" t="s">
        <v>42</v>
      </c>
      <c r="C17" s="27">
        <v>8</v>
      </c>
      <c r="D17" s="27">
        <v>20</v>
      </c>
      <c r="E17" s="233">
        <f t="shared" si="24"/>
        <v>85</v>
      </c>
      <c r="F17" s="233">
        <f t="shared" si="0"/>
        <v>369</v>
      </c>
      <c r="G17" s="233">
        <f t="shared" si="1"/>
        <v>-284</v>
      </c>
      <c r="H17" s="233">
        <f>N17+S17+X17+AC17+AH17+AM17+AR17+AW17+BB17+BF17+BJ17+BN17+BR17+BV17+BZ17</f>
        <v>284</v>
      </c>
      <c r="I17" s="198">
        <f t="shared" si="25"/>
        <v>369</v>
      </c>
      <c r="J17" s="438">
        <f t="shared" si="26"/>
        <v>0</v>
      </c>
      <c r="K17" s="95">
        <v>0</v>
      </c>
      <c r="L17" s="26">
        <v>5</v>
      </c>
      <c r="M17" s="26">
        <f t="shared" si="29"/>
        <v>-5</v>
      </c>
      <c r="N17" s="50">
        <v>8</v>
      </c>
      <c r="O17" s="205">
        <f t="shared" si="28"/>
        <v>8</v>
      </c>
      <c r="P17" s="95">
        <v>0</v>
      </c>
      <c r="Q17" s="26">
        <v>11</v>
      </c>
      <c r="R17" s="26">
        <f t="shared" si="3"/>
        <v>-11</v>
      </c>
      <c r="S17" s="158">
        <v>11</v>
      </c>
      <c r="T17" s="205">
        <f t="shared" si="4"/>
        <v>11</v>
      </c>
      <c r="U17" s="95">
        <v>0</v>
      </c>
      <c r="V17" s="26">
        <v>10</v>
      </c>
      <c r="W17" s="26">
        <f t="shared" si="5"/>
        <v>-10</v>
      </c>
      <c r="X17" s="158">
        <v>10</v>
      </c>
      <c r="Y17" s="205">
        <f t="shared" si="6"/>
        <v>10</v>
      </c>
      <c r="Z17" s="95">
        <v>0</v>
      </c>
      <c r="AA17" s="26">
        <v>5</v>
      </c>
      <c r="AB17" s="26">
        <f t="shared" si="7"/>
        <v>-5</v>
      </c>
      <c r="AC17" s="158">
        <v>5</v>
      </c>
      <c r="AD17" s="205">
        <f t="shared" si="8"/>
        <v>5</v>
      </c>
      <c r="AE17" s="341">
        <v>0</v>
      </c>
      <c r="AF17" s="26">
        <v>6</v>
      </c>
      <c r="AG17" s="26">
        <f t="shared" si="9"/>
        <v>-6</v>
      </c>
      <c r="AH17" s="158">
        <v>6</v>
      </c>
      <c r="AI17" s="205">
        <f t="shared" si="10"/>
        <v>6</v>
      </c>
      <c r="AJ17" s="95">
        <v>85</v>
      </c>
      <c r="AK17" s="26">
        <v>316</v>
      </c>
      <c r="AL17" s="26">
        <f t="shared" si="11"/>
        <v>-231</v>
      </c>
      <c r="AM17" s="158">
        <v>231</v>
      </c>
      <c r="AN17" s="205">
        <f t="shared" si="12"/>
        <v>316</v>
      </c>
      <c r="AO17" s="341">
        <v>0</v>
      </c>
      <c r="AP17" s="50">
        <v>12</v>
      </c>
      <c r="AQ17" s="26">
        <f t="shared" si="13"/>
        <v>-12</v>
      </c>
      <c r="AR17" s="158">
        <v>12</v>
      </c>
      <c r="AS17" s="205">
        <f t="shared" si="14"/>
        <v>12</v>
      </c>
      <c r="AT17" s="95">
        <v>0</v>
      </c>
      <c r="AU17" s="26">
        <v>4</v>
      </c>
      <c r="AV17" s="26">
        <f t="shared" si="15"/>
        <v>-4</v>
      </c>
      <c r="AW17" s="158">
        <v>1</v>
      </c>
      <c r="AX17" s="205">
        <f t="shared" si="16"/>
        <v>1</v>
      </c>
      <c r="AY17" s="335"/>
      <c r="AZ17" s="27"/>
      <c r="BA17" s="27">
        <f t="shared" si="17"/>
        <v>0</v>
      </c>
      <c r="BB17" s="27"/>
      <c r="BC17" s="27"/>
      <c r="BD17" s="27"/>
      <c r="BE17" s="27">
        <f t="shared" si="18"/>
        <v>0</v>
      </c>
      <c r="BF17" s="27"/>
      <c r="BG17" s="27"/>
      <c r="BH17" s="27"/>
      <c r="BI17" s="27">
        <f t="shared" si="19"/>
        <v>0</v>
      </c>
      <c r="BJ17" s="27"/>
      <c r="BK17" s="27"/>
      <c r="BL17" s="27"/>
      <c r="BM17" s="27">
        <f t="shared" si="20"/>
        <v>0</v>
      </c>
      <c r="BN17" s="27"/>
      <c r="BO17" s="27"/>
      <c r="BP17" s="27"/>
      <c r="BQ17" s="27">
        <f t="shared" si="21"/>
        <v>0</v>
      </c>
      <c r="BR17" s="27"/>
      <c r="BS17" s="27"/>
      <c r="BT17" s="27"/>
      <c r="BU17" s="27">
        <f t="shared" si="22"/>
        <v>0</v>
      </c>
      <c r="BV17" s="27"/>
      <c r="BW17" s="27"/>
      <c r="BX17" s="27"/>
      <c r="BY17" s="27">
        <f t="shared" si="23"/>
        <v>0</v>
      </c>
      <c r="BZ17" s="27"/>
    </row>
    <row r="18" spans="1:78" ht="57" customHeight="1" x14ac:dyDescent="0.3">
      <c r="A18" s="27">
        <v>16</v>
      </c>
      <c r="B18" s="40" t="s">
        <v>43</v>
      </c>
      <c r="C18" s="26">
        <v>8</v>
      </c>
      <c r="D18" s="26">
        <v>30</v>
      </c>
      <c r="E18" s="233">
        <f t="shared" si="24"/>
        <v>97</v>
      </c>
      <c r="F18" s="233">
        <f t="shared" si="0"/>
        <v>140</v>
      </c>
      <c r="G18" s="233">
        <f t="shared" si="1"/>
        <v>-43</v>
      </c>
      <c r="H18" s="233">
        <f t="shared" si="2"/>
        <v>43</v>
      </c>
      <c r="I18" s="198">
        <f t="shared" si="25"/>
        <v>140</v>
      </c>
      <c r="J18" s="438">
        <f t="shared" si="26"/>
        <v>0</v>
      </c>
      <c r="K18" s="102">
        <v>32</v>
      </c>
      <c r="L18" s="75">
        <v>7</v>
      </c>
      <c r="M18" s="26">
        <f t="shared" si="29"/>
        <v>25</v>
      </c>
      <c r="N18" s="50">
        <v>0</v>
      </c>
      <c r="O18" s="205">
        <f t="shared" si="28"/>
        <v>32</v>
      </c>
      <c r="P18" s="102">
        <v>0</v>
      </c>
      <c r="Q18" s="75">
        <v>8</v>
      </c>
      <c r="R18" s="26">
        <f t="shared" si="3"/>
        <v>-8</v>
      </c>
      <c r="S18" s="158">
        <v>4</v>
      </c>
      <c r="T18" s="205">
        <f t="shared" si="4"/>
        <v>4</v>
      </c>
      <c r="U18" s="102">
        <v>0</v>
      </c>
      <c r="V18" s="75">
        <v>9</v>
      </c>
      <c r="W18" s="26">
        <f t="shared" si="5"/>
        <v>-9</v>
      </c>
      <c r="X18" s="158">
        <v>9</v>
      </c>
      <c r="Y18" s="205">
        <f t="shared" si="6"/>
        <v>9</v>
      </c>
      <c r="Z18" s="102">
        <v>15</v>
      </c>
      <c r="AA18" s="75">
        <v>5</v>
      </c>
      <c r="AB18" s="26">
        <f t="shared" si="7"/>
        <v>10</v>
      </c>
      <c r="AC18" s="26">
        <v>0</v>
      </c>
      <c r="AD18" s="205">
        <f t="shared" si="8"/>
        <v>15</v>
      </c>
      <c r="AE18" s="282">
        <v>0</v>
      </c>
      <c r="AF18" s="75">
        <v>6</v>
      </c>
      <c r="AG18" s="26">
        <f t="shared" si="9"/>
        <v>-6</v>
      </c>
      <c r="AH18" s="158">
        <v>6</v>
      </c>
      <c r="AI18" s="205">
        <f t="shared" si="10"/>
        <v>6</v>
      </c>
      <c r="AJ18" s="102">
        <v>50</v>
      </c>
      <c r="AK18" s="75">
        <v>96</v>
      </c>
      <c r="AL18" s="26">
        <f t="shared" si="11"/>
        <v>-46</v>
      </c>
      <c r="AM18" s="158">
        <v>15</v>
      </c>
      <c r="AN18" s="205">
        <f t="shared" si="12"/>
        <v>65</v>
      </c>
      <c r="AO18" s="282">
        <v>0</v>
      </c>
      <c r="AP18" s="168">
        <v>5</v>
      </c>
      <c r="AQ18" s="26">
        <f t="shared" si="13"/>
        <v>-5</v>
      </c>
      <c r="AR18" s="158">
        <v>5</v>
      </c>
      <c r="AS18" s="205">
        <f t="shared" si="14"/>
        <v>5</v>
      </c>
      <c r="AT18" s="102">
        <v>0</v>
      </c>
      <c r="AU18" s="75">
        <v>4</v>
      </c>
      <c r="AV18" s="26">
        <f t="shared" si="15"/>
        <v>-4</v>
      </c>
      <c r="AW18" s="158">
        <v>4</v>
      </c>
      <c r="AX18" s="205">
        <f t="shared" si="16"/>
        <v>4</v>
      </c>
      <c r="AY18" s="292"/>
      <c r="AZ18" s="70"/>
      <c r="BA18" s="26">
        <f t="shared" si="17"/>
        <v>0</v>
      </c>
      <c r="BB18" s="26"/>
      <c r="BC18" s="70"/>
      <c r="BD18" s="70"/>
      <c r="BE18" s="26">
        <f t="shared" si="18"/>
        <v>0</v>
      </c>
      <c r="BF18" s="26"/>
      <c r="BG18" s="82"/>
      <c r="BH18" s="82"/>
      <c r="BI18" s="26">
        <f t="shared" si="19"/>
        <v>0</v>
      </c>
      <c r="BJ18" s="26"/>
      <c r="BK18" s="82"/>
      <c r="BL18" s="82"/>
      <c r="BM18" s="26">
        <f t="shared" si="20"/>
        <v>0</v>
      </c>
      <c r="BN18" s="26"/>
      <c r="BO18" s="82"/>
      <c r="BP18" s="82"/>
      <c r="BQ18" s="26">
        <f t="shared" si="21"/>
        <v>0</v>
      </c>
      <c r="BR18" s="26"/>
      <c r="BS18" s="82"/>
      <c r="BT18" s="82"/>
      <c r="BU18" s="26">
        <f t="shared" si="22"/>
        <v>0</v>
      </c>
      <c r="BV18" s="26"/>
      <c r="BW18" s="82"/>
      <c r="BX18" s="82"/>
      <c r="BY18" s="26">
        <f t="shared" si="23"/>
        <v>0</v>
      </c>
      <c r="BZ18" s="26"/>
    </row>
    <row r="19" spans="1:78" ht="54.6" customHeight="1" x14ac:dyDescent="0.3">
      <c r="A19" s="88">
        <v>17</v>
      </c>
      <c r="B19" s="40" t="s">
        <v>44</v>
      </c>
      <c r="C19" s="27">
        <v>8</v>
      </c>
      <c r="D19" s="27">
        <v>30</v>
      </c>
      <c r="E19" s="233">
        <f t="shared" si="24"/>
        <v>0</v>
      </c>
      <c r="F19" s="233">
        <f t="shared" si="0"/>
        <v>180</v>
      </c>
      <c r="G19" s="233">
        <f t="shared" si="1"/>
        <v>-180</v>
      </c>
      <c r="H19" s="233">
        <f t="shared" si="2"/>
        <v>180</v>
      </c>
      <c r="I19" s="198">
        <f t="shared" si="25"/>
        <v>180</v>
      </c>
      <c r="J19" s="438">
        <f t="shared" si="26"/>
        <v>0</v>
      </c>
      <c r="K19" s="102">
        <v>0</v>
      </c>
      <c r="L19" s="75">
        <v>12</v>
      </c>
      <c r="M19" s="26">
        <f t="shared" si="29"/>
        <v>-12</v>
      </c>
      <c r="N19" s="50">
        <v>12</v>
      </c>
      <c r="O19" s="205">
        <f t="shared" si="28"/>
        <v>12</v>
      </c>
      <c r="P19" s="102">
        <v>0</v>
      </c>
      <c r="Q19" s="75">
        <v>20</v>
      </c>
      <c r="R19" s="26">
        <f t="shared" si="3"/>
        <v>-20</v>
      </c>
      <c r="S19" s="158">
        <v>20</v>
      </c>
      <c r="T19" s="205">
        <f t="shared" si="4"/>
        <v>20</v>
      </c>
      <c r="U19" s="102">
        <v>0</v>
      </c>
      <c r="V19" s="75">
        <v>25</v>
      </c>
      <c r="W19" s="26">
        <f t="shared" si="5"/>
        <v>-25</v>
      </c>
      <c r="X19" s="26">
        <v>25</v>
      </c>
      <c r="Y19" s="205">
        <f t="shared" si="6"/>
        <v>25</v>
      </c>
      <c r="Z19" s="102">
        <v>0</v>
      </c>
      <c r="AA19" s="75">
        <v>13</v>
      </c>
      <c r="AB19" s="26">
        <f t="shared" si="7"/>
        <v>-13</v>
      </c>
      <c r="AC19" s="158">
        <v>13</v>
      </c>
      <c r="AD19" s="205">
        <f t="shared" si="8"/>
        <v>13</v>
      </c>
      <c r="AE19" s="282">
        <v>0</v>
      </c>
      <c r="AF19" s="75">
        <v>17</v>
      </c>
      <c r="AG19" s="26">
        <f t="shared" si="9"/>
        <v>-17</v>
      </c>
      <c r="AH19" s="50">
        <v>17</v>
      </c>
      <c r="AI19" s="205">
        <f t="shared" si="10"/>
        <v>17</v>
      </c>
      <c r="AJ19" s="102">
        <v>0</v>
      </c>
      <c r="AK19" s="75">
        <v>67</v>
      </c>
      <c r="AL19" s="26">
        <f t="shared" si="11"/>
        <v>-67</v>
      </c>
      <c r="AM19" s="158">
        <v>67</v>
      </c>
      <c r="AN19" s="205">
        <f t="shared" si="12"/>
        <v>67</v>
      </c>
      <c r="AO19" s="282">
        <v>0</v>
      </c>
      <c r="AP19" s="168">
        <v>14</v>
      </c>
      <c r="AQ19" s="26">
        <f t="shared" si="13"/>
        <v>-14</v>
      </c>
      <c r="AR19" s="158">
        <v>14</v>
      </c>
      <c r="AS19" s="205">
        <f t="shared" si="14"/>
        <v>14</v>
      </c>
      <c r="AT19" s="102">
        <v>0</v>
      </c>
      <c r="AU19" s="75">
        <v>12</v>
      </c>
      <c r="AV19" s="26">
        <f t="shared" si="15"/>
        <v>-12</v>
      </c>
      <c r="AW19" s="158">
        <v>12</v>
      </c>
      <c r="AX19" s="205">
        <f t="shared" si="16"/>
        <v>12</v>
      </c>
      <c r="AY19" s="293"/>
      <c r="AZ19" s="71"/>
      <c r="BA19" s="27">
        <f t="shared" si="17"/>
        <v>0</v>
      </c>
      <c r="BB19" s="27"/>
      <c r="BC19" s="71"/>
      <c r="BD19" s="71"/>
      <c r="BE19" s="27">
        <f t="shared" si="18"/>
        <v>0</v>
      </c>
      <c r="BF19" s="27"/>
      <c r="BG19" s="228"/>
      <c r="BH19" s="228"/>
      <c r="BI19" s="27">
        <f t="shared" si="19"/>
        <v>0</v>
      </c>
      <c r="BJ19" s="27"/>
      <c r="BK19" s="228"/>
      <c r="BL19" s="228"/>
      <c r="BM19" s="27">
        <f t="shared" si="20"/>
        <v>0</v>
      </c>
      <c r="BN19" s="27"/>
      <c r="BO19" s="228"/>
      <c r="BP19" s="228"/>
      <c r="BQ19" s="27">
        <f t="shared" si="21"/>
        <v>0</v>
      </c>
      <c r="BR19" s="27"/>
      <c r="BS19" s="228"/>
      <c r="BT19" s="228"/>
      <c r="BU19" s="27">
        <f t="shared" si="22"/>
        <v>0</v>
      </c>
      <c r="BV19" s="27"/>
      <c r="BW19" s="228"/>
      <c r="BX19" s="228"/>
      <c r="BY19" s="27">
        <f t="shared" si="23"/>
        <v>0</v>
      </c>
      <c r="BZ19" s="27"/>
    </row>
    <row r="20" spans="1:78" ht="52.8" customHeight="1" x14ac:dyDescent="0.3">
      <c r="A20" s="27">
        <v>18</v>
      </c>
      <c r="B20" s="40" t="s">
        <v>45</v>
      </c>
      <c r="C20" s="26">
        <v>8</v>
      </c>
      <c r="D20" s="26">
        <v>20</v>
      </c>
      <c r="E20" s="233">
        <f t="shared" si="24"/>
        <v>21</v>
      </c>
      <c r="F20" s="233">
        <f t="shared" si="0"/>
        <v>48</v>
      </c>
      <c r="G20" s="233">
        <f t="shared" si="1"/>
        <v>-27</v>
      </c>
      <c r="H20" s="233">
        <f t="shared" si="2"/>
        <v>27</v>
      </c>
      <c r="I20" s="198">
        <f t="shared" si="25"/>
        <v>48</v>
      </c>
      <c r="J20" s="438">
        <f t="shared" si="26"/>
        <v>0</v>
      </c>
      <c r="K20" s="277">
        <v>6</v>
      </c>
      <c r="L20" s="166">
        <v>2</v>
      </c>
      <c r="M20" s="26">
        <f t="shared" si="29"/>
        <v>4</v>
      </c>
      <c r="N20" s="50">
        <v>2</v>
      </c>
      <c r="O20" s="205">
        <f t="shared" si="28"/>
        <v>8</v>
      </c>
      <c r="P20" s="277">
        <v>0</v>
      </c>
      <c r="Q20" s="166">
        <v>3</v>
      </c>
      <c r="R20" s="26">
        <f t="shared" si="3"/>
        <v>-3</v>
      </c>
      <c r="S20" s="26">
        <v>0</v>
      </c>
      <c r="T20" s="205">
        <f t="shared" si="4"/>
        <v>0</v>
      </c>
      <c r="U20" s="277">
        <v>0</v>
      </c>
      <c r="V20" s="166">
        <v>3</v>
      </c>
      <c r="W20" s="26">
        <f t="shared" si="5"/>
        <v>-3</v>
      </c>
      <c r="X20" s="26">
        <v>0</v>
      </c>
      <c r="Y20" s="205">
        <f t="shared" si="6"/>
        <v>0</v>
      </c>
      <c r="Z20" s="277">
        <v>0</v>
      </c>
      <c r="AA20" s="166">
        <v>2</v>
      </c>
      <c r="AB20" s="26">
        <f t="shared" si="7"/>
        <v>-2</v>
      </c>
      <c r="AC20" s="158">
        <v>2</v>
      </c>
      <c r="AD20" s="205">
        <f t="shared" si="8"/>
        <v>2</v>
      </c>
      <c r="AE20" s="343">
        <v>0</v>
      </c>
      <c r="AF20" s="166">
        <v>3</v>
      </c>
      <c r="AG20" s="26">
        <f t="shared" si="9"/>
        <v>-3</v>
      </c>
      <c r="AH20" s="158">
        <v>3</v>
      </c>
      <c r="AI20" s="205">
        <f t="shared" si="10"/>
        <v>3</v>
      </c>
      <c r="AJ20" s="277">
        <v>15</v>
      </c>
      <c r="AK20" s="166">
        <v>30</v>
      </c>
      <c r="AL20" s="26">
        <f t="shared" si="11"/>
        <v>-15</v>
      </c>
      <c r="AM20" s="26">
        <v>15</v>
      </c>
      <c r="AN20" s="205">
        <f t="shared" si="12"/>
        <v>30</v>
      </c>
      <c r="AO20" s="343">
        <v>0</v>
      </c>
      <c r="AP20" s="167">
        <v>3</v>
      </c>
      <c r="AQ20" s="26">
        <f t="shared" si="13"/>
        <v>-3</v>
      </c>
      <c r="AR20" s="158">
        <v>3</v>
      </c>
      <c r="AS20" s="205">
        <f t="shared" si="14"/>
        <v>3</v>
      </c>
      <c r="AT20" s="277">
        <v>0</v>
      </c>
      <c r="AU20" s="166">
        <v>2</v>
      </c>
      <c r="AV20" s="26">
        <f t="shared" si="15"/>
        <v>-2</v>
      </c>
      <c r="AW20" s="158">
        <v>2</v>
      </c>
      <c r="AX20" s="205">
        <f t="shared" si="16"/>
        <v>2</v>
      </c>
      <c r="AY20" s="347"/>
      <c r="AZ20" s="77"/>
      <c r="BA20" s="26">
        <f t="shared" si="17"/>
        <v>0</v>
      </c>
      <c r="BB20" s="26"/>
      <c r="BC20" s="77"/>
      <c r="BD20" s="77"/>
      <c r="BE20" s="26">
        <f t="shared" si="18"/>
        <v>0</v>
      </c>
      <c r="BF20" s="26"/>
      <c r="BG20" s="77"/>
      <c r="BH20" s="77"/>
      <c r="BI20" s="26">
        <f t="shared" si="19"/>
        <v>0</v>
      </c>
      <c r="BJ20" s="26"/>
      <c r="BK20" s="77"/>
      <c r="BL20" s="77"/>
      <c r="BM20" s="26">
        <f t="shared" si="20"/>
        <v>0</v>
      </c>
      <c r="BN20" s="26"/>
      <c r="BO20" s="77"/>
      <c r="BP20" s="77"/>
      <c r="BQ20" s="26">
        <f t="shared" si="21"/>
        <v>0</v>
      </c>
      <c r="BR20" s="26"/>
      <c r="BS20" s="77"/>
      <c r="BT20" s="77"/>
      <c r="BU20" s="26">
        <f t="shared" si="22"/>
        <v>0</v>
      </c>
      <c r="BV20" s="26"/>
      <c r="BW20" s="77"/>
      <c r="BX20" s="77"/>
      <c r="BY20" s="26">
        <f t="shared" si="23"/>
        <v>0</v>
      </c>
      <c r="BZ20" s="26"/>
    </row>
    <row r="21" spans="1:78" ht="57" customHeight="1" x14ac:dyDescent="0.3">
      <c r="A21" s="88">
        <v>19</v>
      </c>
      <c r="B21" s="40" t="s">
        <v>46</v>
      </c>
      <c r="C21" s="27">
        <v>8</v>
      </c>
      <c r="D21" s="27">
        <v>30</v>
      </c>
      <c r="E21" s="233">
        <f t="shared" si="24"/>
        <v>0</v>
      </c>
      <c r="F21" s="233">
        <f t="shared" si="0"/>
        <v>24</v>
      </c>
      <c r="G21" s="233">
        <f t="shared" si="1"/>
        <v>-24</v>
      </c>
      <c r="H21" s="233">
        <f t="shared" si="2"/>
        <v>24</v>
      </c>
      <c r="I21" s="198">
        <f t="shared" si="25"/>
        <v>24</v>
      </c>
      <c r="J21" s="438">
        <f t="shared" si="26"/>
        <v>0</v>
      </c>
      <c r="K21" s="277">
        <v>0</v>
      </c>
      <c r="L21" s="166">
        <v>1</v>
      </c>
      <c r="M21" s="26">
        <f t="shared" si="29"/>
        <v>-1</v>
      </c>
      <c r="N21" s="158">
        <v>1</v>
      </c>
      <c r="O21" s="205">
        <f t="shared" si="28"/>
        <v>1</v>
      </c>
      <c r="P21" s="277">
        <v>0</v>
      </c>
      <c r="Q21" s="166">
        <v>2</v>
      </c>
      <c r="R21" s="26">
        <f t="shared" si="3"/>
        <v>-2</v>
      </c>
      <c r="S21" s="158">
        <v>2</v>
      </c>
      <c r="T21" s="205">
        <f t="shared" si="4"/>
        <v>2</v>
      </c>
      <c r="U21" s="277">
        <v>0</v>
      </c>
      <c r="V21" s="166">
        <v>2</v>
      </c>
      <c r="W21" s="26">
        <f t="shared" si="5"/>
        <v>-2</v>
      </c>
      <c r="X21" s="158">
        <v>2</v>
      </c>
      <c r="Y21" s="205">
        <f t="shared" si="6"/>
        <v>2</v>
      </c>
      <c r="Z21" s="277">
        <v>0</v>
      </c>
      <c r="AA21" s="166">
        <v>1</v>
      </c>
      <c r="AB21" s="26">
        <f t="shared" si="7"/>
        <v>-1</v>
      </c>
      <c r="AC21" s="158">
        <v>1</v>
      </c>
      <c r="AD21" s="205">
        <f t="shared" si="8"/>
        <v>1</v>
      </c>
      <c r="AE21" s="343">
        <v>0</v>
      </c>
      <c r="AF21" s="166">
        <v>1</v>
      </c>
      <c r="AG21" s="26">
        <f t="shared" si="9"/>
        <v>-1</v>
      </c>
      <c r="AH21" s="158">
        <v>1</v>
      </c>
      <c r="AI21" s="205">
        <f t="shared" si="10"/>
        <v>1</v>
      </c>
      <c r="AJ21" s="277">
        <v>0</v>
      </c>
      <c r="AK21" s="166">
        <v>15</v>
      </c>
      <c r="AL21" s="26">
        <f t="shared" si="11"/>
        <v>-15</v>
      </c>
      <c r="AM21" s="26">
        <v>15</v>
      </c>
      <c r="AN21" s="205">
        <f t="shared" si="12"/>
        <v>15</v>
      </c>
      <c r="AO21" s="343">
        <v>0</v>
      </c>
      <c r="AP21" s="167">
        <v>1</v>
      </c>
      <c r="AQ21" s="26">
        <f t="shared" si="13"/>
        <v>-1</v>
      </c>
      <c r="AR21" s="158">
        <v>1</v>
      </c>
      <c r="AS21" s="205">
        <f t="shared" si="14"/>
        <v>1</v>
      </c>
      <c r="AT21" s="277">
        <v>0</v>
      </c>
      <c r="AU21" s="166">
        <v>1</v>
      </c>
      <c r="AV21" s="26">
        <f t="shared" si="15"/>
        <v>-1</v>
      </c>
      <c r="AW21" s="158">
        <v>1</v>
      </c>
      <c r="AX21" s="205">
        <f t="shared" si="16"/>
        <v>1</v>
      </c>
      <c r="AY21" s="111"/>
      <c r="AZ21" s="58"/>
      <c r="BA21" s="27">
        <f t="shared" si="17"/>
        <v>0</v>
      </c>
      <c r="BB21" s="27"/>
      <c r="BC21" s="58"/>
      <c r="BD21" s="58"/>
      <c r="BE21" s="27">
        <f t="shared" si="18"/>
        <v>0</v>
      </c>
      <c r="BF21" s="27"/>
      <c r="BG21" s="58"/>
      <c r="BH21" s="58"/>
      <c r="BI21" s="27">
        <f t="shared" si="19"/>
        <v>0</v>
      </c>
      <c r="BJ21" s="27"/>
      <c r="BK21" s="58"/>
      <c r="BL21" s="58"/>
      <c r="BM21" s="27">
        <f t="shared" si="20"/>
        <v>0</v>
      </c>
      <c r="BN21" s="27"/>
      <c r="BO21" s="58"/>
      <c r="BP21" s="58"/>
      <c r="BQ21" s="27">
        <f t="shared" si="21"/>
        <v>0</v>
      </c>
      <c r="BR21" s="27"/>
      <c r="BS21" s="58"/>
      <c r="BT21" s="58"/>
      <c r="BU21" s="27">
        <f t="shared" si="22"/>
        <v>0</v>
      </c>
      <c r="BV21" s="27"/>
      <c r="BW21" s="58"/>
      <c r="BX21" s="58"/>
      <c r="BY21" s="27">
        <f t="shared" si="23"/>
        <v>0</v>
      </c>
      <c r="BZ21" s="27"/>
    </row>
    <row r="22" spans="1:78" ht="49.8" customHeight="1" x14ac:dyDescent="0.3">
      <c r="A22" s="27">
        <v>20</v>
      </c>
      <c r="B22" s="40" t="s">
        <v>47</v>
      </c>
      <c r="C22" s="55">
        <v>15</v>
      </c>
      <c r="D22" s="55">
        <v>120</v>
      </c>
      <c r="E22" s="233">
        <f t="shared" si="24"/>
        <v>269</v>
      </c>
      <c r="F22" s="233">
        <f t="shared" si="0"/>
        <v>320</v>
      </c>
      <c r="G22" s="233">
        <f t="shared" si="1"/>
        <v>-51</v>
      </c>
      <c r="H22" s="233">
        <f t="shared" si="2"/>
        <v>60</v>
      </c>
      <c r="I22" s="198">
        <f t="shared" si="25"/>
        <v>329</v>
      </c>
      <c r="J22" s="438">
        <f t="shared" si="26"/>
        <v>9</v>
      </c>
      <c r="K22" s="277">
        <v>0</v>
      </c>
      <c r="L22" s="166">
        <v>9</v>
      </c>
      <c r="M22" s="26">
        <f t="shared" si="29"/>
        <v>-9</v>
      </c>
      <c r="N22" s="158">
        <v>0</v>
      </c>
      <c r="O22" s="205">
        <f t="shared" si="28"/>
        <v>0</v>
      </c>
      <c r="P22" s="277">
        <v>35</v>
      </c>
      <c r="Q22" s="166">
        <v>30</v>
      </c>
      <c r="R22" s="26">
        <f t="shared" si="3"/>
        <v>5</v>
      </c>
      <c r="S22" s="50">
        <v>0</v>
      </c>
      <c r="T22" s="205">
        <f t="shared" si="4"/>
        <v>35</v>
      </c>
      <c r="U22" s="277">
        <v>0</v>
      </c>
      <c r="V22" s="166">
        <v>12</v>
      </c>
      <c r="W22" s="26">
        <f t="shared" si="5"/>
        <v>-12</v>
      </c>
      <c r="X22" s="158">
        <v>15</v>
      </c>
      <c r="Y22" s="205">
        <f t="shared" si="6"/>
        <v>15</v>
      </c>
      <c r="Z22" s="277">
        <v>0</v>
      </c>
      <c r="AA22" s="166">
        <v>12</v>
      </c>
      <c r="AB22" s="26">
        <f t="shared" si="7"/>
        <v>-12</v>
      </c>
      <c r="AC22" s="26">
        <v>15</v>
      </c>
      <c r="AD22" s="205">
        <f t="shared" si="8"/>
        <v>15</v>
      </c>
      <c r="AE22" s="343">
        <v>0</v>
      </c>
      <c r="AF22" s="166">
        <v>14</v>
      </c>
      <c r="AG22" s="26">
        <f t="shared" si="9"/>
        <v>-14</v>
      </c>
      <c r="AH22" s="26">
        <v>15</v>
      </c>
      <c r="AI22" s="205">
        <f t="shared" si="10"/>
        <v>15</v>
      </c>
      <c r="AJ22" s="277">
        <v>234</v>
      </c>
      <c r="AK22" s="166">
        <v>217</v>
      </c>
      <c r="AL22" s="26">
        <f t="shared" si="11"/>
        <v>17</v>
      </c>
      <c r="AM22" s="26">
        <v>0</v>
      </c>
      <c r="AN22" s="205">
        <f t="shared" si="12"/>
        <v>234</v>
      </c>
      <c r="AO22" s="343">
        <v>0</v>
      </c>
      <c r="AP22" s="167">
        <v>15</v>
      </c>
      <c r="AQ22" s="26">
        <f t="shared" si="13"/>
        <v>-15</v>
      </c>
      <c r="AR22" s="50">
        <v>15</v>
      </c>
      <c r="AS22" s="205">
        <f t="shared" si="14"/>
        <v>15</v>
      </c>
      <c r="AT22" s="277">
        <v>0</v>
      </c>
      <c r="AU22" s="166">
        <v>11</v>
      </c>
      <c r="AV22" s="26">
        <f t="shared" si="15"/>
        <v>-11</v>
      </c>
      <c r="AW22" s="26">
        <v>0</v>
      </c>
      <c r="AX22" s="205">
        <f t="shared" si="16"/>
        <v>0</v>
      </c>
      <c r="AY22" s="348"/>
      <c r="AZ22" s="72"/>
      <c r="BA22" s="26">
        <f t="shared" si="17"/>
        <v>0</v>
      </c>
      <c r="BB22" s="26"/>
      <c r="BC22" s="72"/>
      <c r="BD22" s="72"/>
      <c r="BE22" s="26">
        <f t="shared" si="18"/>
        <v>0</v>
      </c>
      <c r="BF22" s="26"/>
      <c r="BG22" s="72"/>
      <c r="BH22" s="72"/>
      <c r="BI22" s="26">
        <f t="shared" si="19"/>
        <v>0</v>
      </c>
      <c r="BJ22" s="26"/>
      <c r="BK22" s="72"/>
      <c r="BL22" s="72"/>
      <c r="BM22" s="26">
        <f t="shared" si="20"/>
        <v>0</v>
      </c>
      <c r="BN22" s="26"/>
      <c r="BO22" s="72"/>
      <c r="BP22" s="72"/>
      <c r="BQ22" s="26">
        <f t="shared" si="21"/>
        <v>0</v>
      </c>
      <c r="BR22" s="26"/>
      <c r="BS22" s="72"/>
      <c r="BT22" s="72"/>
      <c r="BU22" s="26">
        <f t="shared" si="22"/>
        <v>0</v>
      </c>
      <c r="BV22" s="26"/>
      <c r="BW22" s="72"/>
      <c r="BX22" s="72"/>
      <c r="BY22" s="26">
        <f t="shared" si="23"/>
        <v>0</v>
      </c>
      <c r="BZ22" s="26"/>
    </row>
    <row r="23" spans="1:78" ht="120" customHeight="1" x14ac:dyDescent="0.3">
      <c r="A23" s="88">
        <v>21</v>
      </c>
      <c r="B23" s="40" t="s">
        <v>374</v>
      </c>
      <c r="C23" s="58">
        <v>6</v>
      </c>
      <c r="D23" s="58">
        <v>9</v>
      </c>
      <c r="E23" s="233">
        <f t="shared" si="24"/>
        <v>8</v>
      </c>
      <c r="F23" s="233">
        <f t="shared" si="0"/>
        <v>16</v>
      </c>
      <c r="G23" s="233">
        <f t="shared" si="1"/>
        <v>-8</v>
      </c>
      <c r="H23" s="233">
        <f t="shared" si="2"/>
        <v>8</v>
      </c>
      <c r="I23" s="198">
        <f t="shared" si="25"/>
        <v>16</v>
      </c>
      <c r="J23" s="438">
        <f t="shared" si="26"/>
        <v>0</v>
      </c>
      <c r="K23" s="277">
        <v>0</v>
      </c>
      <c r="L23" s="166">
        <v>1</v>
      </c>
      <c r="M23" s="26">
        <f t="shared" si="29"/>
        <v>-1</v>
      </c>
      <c r="N23" s="158">
        <v>1</v>
      </c>
      <c r="O23" s="205">
        <f t="shared" si="28"/>
        <v>1</v>
      </c>
      <c r="P23" s="277">
        <v>0</v>
      </c>
      <c r="Q23" s="166">
        <v>1</v>
      </c>
      <c r="R23" s="26">
        <f t="shared" si="3"/>
        <v>-1</v>
      </c>
      <c r="S23" s="158">
        <v>1</v>
      </c>
      <c r="T23" s="205">
        <f t="shared" si="4"/>
        <v>1</v>
      </c>
      <c r="U23" s="277">
        <v>0</v>
      </c>
      <c r="V23" s="166">
        <v>1</v>
      </c>
      <c r="W23" s="26">
        <f t="shared" si="5"/>
        <v>-1</v>
      </c>
      <c r="X23" s="158">
        <v>1</v>
      </c>
      <c r="Y23" s="205">
        <f t="shared" si="6"/>
        <v>1</v>
      </c>
      <c r="Z23" s="277">
        <v>0</v>
      </c>
      <c r="AA23" s="166">
        <v>1</v>
      </c>
      <c r="AB23" s="26">
        <f t="shared" si="7"/>
        <v>-1</v>
      </c>
      <c r="AC23" s="158">
        <v>1</v>
      </c>
      <c r="AD23" s="205">
        <f t="shared" si="8"/>
        <v>1</v>
      </c>
      <c r="AE23" s="343">
        <v>0</v>
      </c>
      <c r="AF23" s="166">
        <v>1</v>
      </c>
      <c r="AG23" s="26">
        <f t="shared" si="9"/>
        <v>-1</v>
      </c>
      <c r="AH23" s="158">
        <v>1</v>
      </c>
      <c r="AI23" s="205">
        <f t="shared" si="10"/>
        <v>1</v>
      </c>
      <c r="AJ23" s="277">
        <v>8</v>
      </c>
      <c r="AK23" s="166">
        <v>9</v>
      </c>
      <c r="AL23" s="26">
        <f t="shared" si="11"/>
        <v>-1</v>
      </c>
      <c r="AM23" s="158">
        <v>1</v>
      </c>
      <c r="AN23" s="205">
        <f t="shared" si="12"/>
        <v>9</v>
      </c>
      <c r="AO23" s="343">
        <v>0</v>
      </c>
      <c r="AP23" s="167">
        <v>1</v>
      </c>
      <c r="AQ23" s="26">
        <f t="shared" si="13"/>
        <v>-1</v>
      </c>
      <c r="AR23" s="158">
        <v>1</v>
      </c>
      <c r="AS23" s="205">
        <f t="shared" si="14"/>
        <v>1</v>
      </c>
      <c r="AT23" s="277">
        <v>0</v>
      </c>
      <c r="AU23" s="166">
        <v>1</v>
      </c>
      <c r="AV23" s="26">
        <f t="shared" si="15"/>
        <v>-1</v>
      </c>
      <c r="AW23" s="158">
        <v>1</v>
      </c>
      <c r="AX23" s="205">
        <f t="shared" si="16"/>
        <v>1</v>
      </c>
      <c r="AY23" s="111"/>
      <c r="AZ23" s="58"/>
      <c r="BA23" s="27">
        <f t="shared" si="17"/>
        <v>0</v>
      </c>
      <c r="BB23" s="27"/>
      <c r="BC23" s="58"/>
      <c r="BD23" s="58"/>
      <c r="BE23" s="27">
        <f t="shared" si="18"/>
        <v>0</v>
      </c>
      <c r="BF23" s="27"/>
      <c r="BG23" s="58"/>
      <c r="BH23" s="58"/>
      <c r="BI23" s="27">
        <f t="shared" si="19"/>
        <v>0</v>
      </c>
      <c r="BJ23" s="27"/>
      <c r="BK23" s="58"/>
      <c r="BL23" s="58"/>
      <c r="BM23" s="27">
        <f t="shared" si="20"/>
        <v>0</v>
      </c>
      <c r="BN23" s="27"/>
      <c r="BO23" s="58"/>
      <c r="BP23" s="58"/>
      <c r="BQ23" s="27">
        <f t="shared" si="21"/>
        <v>0</v>
      </c>
      <c r="BR23" s="27"/>
      <c r="BS23" s="58"/>
      <c r="BT23" s="58"/>
      <c r="BU23" s="27">
        <f t="shared" si="22"/>
        <v>0</v>
      </c>
      <c r="BV23" s="27"/>
      <c r="BW23" s="58"/>
      <c r="BX23" s="58"/>
      <c r="BY23" s="27">
        <f t="shared" si="23"/>
        <v>0</v>
      </c>
      <c r="BZ23" s="27"/>
    </row>
    <row r="24" spans="1:78" ht="120" customHeight="1" x14ac:dyDescent="0.3">
      <c r="A24" s="27">
        <v>22</v>
      </c>
      <c r="B24" s="40" t="s">
        <v>49</v>
      </c>
      <c r="C24" s="55">
        <v>8</v>
      </c>
      <c r="D24" s="55">
        <v>15</v>
      </c>
      <c r="E24" s="233">
        <f t="shared" si="24"/>
        <v>0</v>
      </c>
      <c r="F24" s="233">
        <f t="shared" si="0"/>
        <v>45</v>
      </c>
      <c r="G24" s="233">
        <f t="shared" si="1"/>
        <v>-45</v>
      </c>
      <c r="H24" s="233">
        <f t="shared" si="2"/>
        <v>45</v>
      </c>
      <c r="I24" s="198">
        <f t="shared" si="25"/>
        <v>45</v>
      </c>
      <c r="J24" s="438">
        <f t="shared" si="26"/>
        <v>0</v>
      </c>
      <c r="K24" s="277">
        <v>0</v>
      </c>
      <c r="L24" s="166">
        <v>2</v>
      </c>
      <c r="M24" s="26">
        <f t="shared" si="29"/>
        <v>-2</v>
      </c>
      <c r="N24" s="158">
        <v>2</v>
      </c>
      <c r="O24" s="205">
        <f t="shared" si="28"/>
        <v>2</v>
      </c>
      <c r="P24" s="277">
        <v>0</v>
      </c>
      <c r="Q24" s="166">
        <v>2</v>
      </c>
      <c r="R24" s="26">
        <f t="shared" si="3"/>
        <v>-2</v>
      </c>
      <c r="S24" s="158">
        <v>2</v>
      </c>
      <c r="T24" s="205">
        <f t="shared" si="4"/>
        <v>2</v>
      </c>
      <c r="U24" s="277">
        <v>0</v>
      </c>
      <c r="V24" s="166">
        <v>3</v>
      </c>
      <c r="W24" s="26">
        <f t="shared" si="5"/>
        <v>-3</v>
      </c>
      <c r="X24" s="158">
        <v>3</v>
      </c>
      <c r="Y24" s="205">
        <f t="shared" si="6"/>
        <v>3</v>
      </c>
      <c r="Z24" s="277">
        <v>0</v>
      </c>
      <c r="AA24" s="166">
        <v>2</v>
      </c>
      <c r="AB24" s="26">
        <f t="shared" si="7"/>
        <v>-2</v>
      </c>
      <c r="AC24" s="158">
        <v>2</v>
      </c>
      <c r="AD24" s="205">
        <f t="shared" si="8"/>
        <v>2</v>
      </c>
      <c r="AE24" s="343">
        <v>0</v>
      </c>
      <c r="AF24" s="166">
        <v>2</v>
      </c>
      <c r="AG24" s="26">
        <f t="shared" si="9"/>
        <v>-2</v>
      </c>
      <c r="AH24" s="158">
        <v>2</v>
      </c>
      <c r="AI24" s="205">
        <f t="shared" si="10"/>
        <v>2</v>
      </c>
      <c r="AJ24" s="277">
        <v>0</v>
      </c>
      <c r="AK24" s="166">
        <v>29</v>
      </c>
      <c r="AL24" s="26">
        <f t="shared" si="11"/>
        <v>-29</v>
      </c>
      <c r="AM24" s="26">
        <v>30</v>
      </c>
      <c r="AN24" s="205">
        <f t="shared" si="12"/>
        <v>30</v>
      </c>
      <c r="AO24" s="343">
        <v>0</v>
      </c>
      <c r="AP24" s="167">
        <v>3</v>
      </c>
      <c r="AQ24" s="26">
        <f t="shared" si="13"/>
        <v>-3</v>
      </c>
      <c r="AR24" s="158">
        <v>3</v>
      </c>
      <c r="AS24" s="205">
        <f t="shared" si="14"/>
        <v>3</v>
      </c>
      <c r="AT24" s="277">
        <v>0</v>
      </c>
      <c r="AU24" s="166">
        <v>2</v>
      </c>
      <c r="AV24" s="26">
        <f t="shared" si="15"/>
        <v>-2</v>
      </c>
      <c r="AW24" s="158">
        <v>1</v>
      </c>
      <c r="AX24" s="205">
        <f t="shared" si="16"/>
        <v>1</v>
      </c>
      <c r="AY24" s="147"/>
      <c r="AZ24" s="55"/>
      <c r="BA24" s="26">
        <f t="shared" si="17"/>
        <v>0</v>
      </c>
      <c r="BB24" s="26"/>
      <c r="BC24" s="55"/>
      <c r="BD24" s="55"/>
      <c r="BE24" s="26">
        <f t="shared" si="18"/>
        <v>0</v>
      </c>
      <c r="BF24" s="26"/>
      <c r="BG24" s="55"/>
      <c r="BH24" s="55"/>
      <c r="BI24" s="26">
        <f t="shared" si="19"/>
        <v>0</v>
      </c>
      <c r="BJ24" s="26"/>
      <c r="BK24" s="55"/>
      <c r="BL24" s="55"/>
      <c r="BM24" s="26">
        <f t="shared" si="20"/>
        <v>0</v>
      </c>
      <c r="BN24" s="26"/>
      <c r="BO24" s="55"/>
      <c r="BP24" s="55"/>
      <c r="BQ24" s="26">
        <f t="shared" si="21"/>
        <v>0</v>
      </c>
      <c r="BR24" s="26"/>
      <c r="BS24" s="55"/>
      <c r="BT24" s="55"/>
      <c r="BU24" s="26">
        <f t="shared" si="22"/>
        <v>0</v>
      </c>
      <c r="BV24" s="26"/>
      <c r="BW24" s="55"/>
      <c r="BX24" s="55"/>
      <c r="BY24" s="26">
        <f t="shared" si="23"/>
        <v>0</v>
      </c>
      <c r="BZ24" s="26"/>
    </row>
    <row r="25" spans="1:78" ht="120" customHeight="1" x14ac:dyDescent="0.3">
      <c r="A25" s="88">
        <v>23</v>
      </c>
      <c r="B25" s="40" t="s">
        <v>126</v>
      </c>
      <c r="C25" s="58">
        <v>8</v>
      </c>
      <c r="D25" s="58">
        <v>15</v>
      </c>
      <c r="E25" s="233">
        <f t="shared" si="24"/>
        <v>0</v>
      </c>
      <c r="F25" s="233">
        <f t="shared" si="0"/>
        <v>35</v>
      </c>
      <c r="G25" s="233">
        <f t="shared" si="1"/>
        <v>-35</v>
      </c>
      <c r="H25" s="233">
        <f t="shared" si="2"/>
        <v>35</v>
      </c>
      <c r="I25" s="198">
        <f t="shared" si="25"/>
        <v>35</v>
      </c>
      <c r="J25" s="438">
        <f t="shared" si="26"/>
        <v>0</v>
      </c>
      <c r="K25" s="277">
        <v>0</v>
      </c>
      <c r="L25" s="166">
        <v>1</v>
      </c>
      <c r="M25" s="26">
        <f t="shared" si="29"/>
        <v>-1</v>
      </c>
      <c r="N25" s="158">
        <v>1</v>
      </c>
      <c r="O25" s="205">
        <f t="shared" si="28"/>
        <v>1</v>
      </c>
      <c r="P25" s="277">
        <v>0</v>
      </c>
      <c r="Q25" s="166">
        <v>13</v>
      </c>
      <c r="R25" s="26">
        <f t="shared" si="3"/>
        <v>-13</v>
      </c>
      <c r="S25" s="158">
        <v>13</v>
      </c>
      <c r="T25" s="205">
        <f t="shared" si="4"/>
        <v>13</v>
      </c>
      <c r="U25" s="277">
        <v>0</v>
      </c>
      <c r="V25" s="166">
        <v>2</v>
      </c>
      <c r="W25" s="26">
        <f t="shared" si="5"/>
        <v>-2</v>
      </c>
      <c r="X25" s="158">
        <v>2</v>
      </c>
      <c r="Y25" s="205">
        <f t="shared" si="6"/>
        <v>2</v>
      </c>
      <c r="Z25" s="277">
        <v>0</v>
      </c>
      <c r="AA25" s="166">
        <v>1</v>
      </c>
      <c r="AB25" s="26">
        <f t="shared" si="7"/>
        <v>-1</v>
      </c>
      <c r="AC25" s="158">
        <v>1</v>
      </c>
      <c r="AD25" s="205">
        <f t="shared" si="8"/>
        <v>1</v>
      </c>
      <c r="AE25" s="343">
        <v>0</v>
      </c>
      <c r="AF25" s="166">
        <v>1</v>
      </c>
      <c r="AG25" s="26">
        <f t="shared" si="9"/>
        <v>-1</v>
      </c>
      <c r="AH25" s="26">
        <v>0</v>
      </c>
      <c r="AI25" s="205">
        <f t="shared" si="10"/>
        <v>0</v>
      </c>
      <c r="AJ25" s="277">
        <v>0</v>
      </c>
      <c r="AK25" s="166">
        <v>10</v>
      </c>
      <c r="AL25" s="26">
        <f t="shared" si="11"/>
        <v>-10</v>
      </c>
      <c r="AM25" s="26">
        <v>15</v>
      </c>
      <c r="AN25" s="205">
        <f t="shared" si="12"/>
        <v>15</v>
      </c>
      <c r="AO25" s="343">
        <v>0</v>
      </c>
      <c r="AP25" s="167">
        <v>3</v>
      </c>
      <c r="AQ25" s="26">
        <f t="shared" si="13"/>
        <v>-3</v>
      </c>
      <c r="AR25" s="158">
        <v>3</v>
      </c>
      <c r="AS25" s="205">
        <f t="shared" si="14"/>
        <v>3</v>
      </c>
      <c r="AT25" s="277">
        <v>0</v>
      </c>
      <c r="AU25" s="166">
        <v>4</v>
      </c>
      <c r="AV25" s="26">
        <f t="shared" si="15"/>
        <v>-4</v>
      </c>
      <c r="AW25" s="26">
        <v>0</v>
      </c>
      <c r="AX25" s="205">
        <f t="shared" si="16"/>
        <v>0</v>
      </c>
      <c r="AY25" s="111"/>
      <c r="AZ25" s="58"/>
      <c r="BA25" s="27">
        <f t="shared" si="17"/>
        <v>0</v>
      </c>
      <c r="BB25" s="27"/>
      <c r="BC25" s="58"/>
      <c r="BD25" s="58"/>
      <c r="BE25" s="27">
        <f t="shared" si="18"/>
        <v>0</v>
      </c>
      <c r="BF25" s="27"/>
      <c r="BG25" s="58"/>
      <c r="BH25" s="58"/>
      <c r="BI25" s="27">
        <f t="shared" si="19"/>
        <v>0</v>
      </c>
      <c r="BJ25" s="27"/>
      <c r="BK25" s="58"/>
      <c r="BL25" s="58"/>
      <c r="BM25" s="27">
        <f t="shared" si="20"/>
        <v>0</v>
      </c>
      <c r="BN25" s="27"/>
      <c r="BO25" s="58"/>
      <c r="BP25" s="58"/>
      <c r="BQ25" s="27">
        <f t="shared" si="21"/>
        <v>0</v>
      </c>
      <c r="BR25" s="27"/>
      <c r="BS25" s="58"/>
      <c r="BT25" s="58"/>
      <c r="BU25" s="27">
        <f t="shared" si="22"/>
        <v>0</v>
      </c>
      <c r="BV25" s="27"/>
      <c r="BW25" s="58"/>
      <c r="BX25" s="58"/>
      <c r="BY25" s="27">
        <f t="shared" si="23"/>
        <v>0</v>
      </c>
      <c r="BZ25" s="27"/>
    </row>
    <row r="26" spans="1:78" ht="67.95" customHeight="1" x14ac:dyDescent="0.3">
      <c r="A26" s="27">
        <v>24</v>
      </c>
      <c r="B26" s="61" t="s">
        <v>322</v>
      </c>
      <c r="C26" s="67">
        <v>15</v>
      </c>
      <c r="D26" s="67">
        <v>30</v>
      </c>
      <c r="E26" s="233">
        <f t="shared" ref="E26:E30" si="30">K26+P26+U26+Z26+AE26+AJ26+AO26+AT26+AY26+BC26+BG26+BK26+BO26+BS26+BW26</f>
        <v>30</v>
      </c>
      <c r="F26" s="233">
        <f t="shared" ref="F26:F30" si="31">L26+Q26+V26+AA26+AF26+AK26+AP26+AU26+AZ26+BD26+BH26+BL26+BP26+BT26+BX26</f>
        <v>0</v>
      </c>
      <c r="G26" s="233">
        <f t="shared" ref="G26:G30" si="32">M26+R26+W26+AB26+AG26+AL26+AQ26+AV26+BA26+BE26+BI26+BM26+BQ26+BU26+BY26</f>
        <v>30</v>
      </c>
      <c r="H26" s="233">
        <f t="shared" ref="H26:H30" si="33">N26+S26+X26+AC26+AH26+AM26+AR26+AW26+BB26+BF26+BJ26+BN26+BR26+BV26+BZ26</f>
        <v>0</v>
      </c>
      <c r="I26" s="198">
        <f t="shared" si="25"/>
        <v>30</v>
      </c>
      <c r="J26" s="438">
        <f t="shared" si="26"/>
        <v>30</v>
      </c>
      <c r="K26" s="95">
        <v>0</v>
      </c>
      <c r="L26" s="26">
        <v>0</v>
      </c>
      <c r="M26" s="26">
        <f t="shared" si="29"/>
        <v>0</v>
      </c>
      <c r="N26" s="50">
        <v>0</v>
      </c>
      <c r="O26" s="205">
        <f t="shared" si="28"/>
        <v>0</v>
      </c>
      <c r="P26" s="95">
        <v>0</v>
      </c>
      <c r="Q26" s="26">
        <v>0</v>
      </c>
      <c r="R26" s="26">
        <f t="shared" si="3"/>
        <v>0</v>
      </c>
      <c r="S26" s="26">
        <v>0</v>
      </c>
      <c r="T26" s="205">
        <f t="shared" si="4"/>
        <v>0</v>
      </c>
      <c r="U26" s="341">
        <v>0</v>
      </c>
      <c r="V26" s="26">
        <v>0</v>
      </c>
      <c r="W26" s="26">
        <f t="shared" si="5"/>
        <v>0</v>
      </c>
      <c r="X26" s="50">
        <v>0</v>
      </c>
      <c r="Y26" s="205">
        <f t="shared" si="6"/>
        <v>0</v>
      </c>
      <c r="Z26" s="95">
        <v>0</v>
      </c>
      <c r="AA26" s="26">
        <v>0</v>
      </c>
      <c r="AB26" s="26">
        <f t="shared" si="7"/>
        <v>0</v>
      </c>
      <c r="AC26" s="26">
        <v>0</v>
      </c>
      <c r="AD26" s="205">
        <f t="shared" si="8"/>
        <v>0</v>
      </c>
      <c r="AE26" s="341">
        <v>0</v>
      </c>
      <c r="AF26" s="26">
        <v>0</v>
      </c>
      <c r="AG26" s="26">
        <f t="shared" si="9"/>
        <v>0</v>
      </c>
      <c r="AH26" s="50">
        <v>0</v>
      </c>
      <c r="AI26" s="205">
        <f t="shared" si="10"/>
        <v>0</v>
      </c>
      <c r="AJ26" s="95">
        <v>30</v>
      </c>
      <c r="AK26" s="26">
        <v>0</v>
      </c>
      <c r="AL26" s="26">
        <f t="shared" si="11"/>
        <v>30</v>
      </c>
      <c r="AM26" s="26">
        <v>0</v>
      </c>
      <c r="AN26" s="205">
        <f t="shared" si="12"/>
        <v>30</v>
      </c>
      <c r="AO26" s="95">
        <v>0</v>
      </c>
      <c r="AP26" s="26">
        <v>0</v>
      </c>
      <c r="AQ26" s="26">
        <f t="shared" si="13"/>
        <v>0</v>
      </c>
      <c r="AR26" s="26">
        <v>0</v>
      </c>
      <c r="AS26" s="205">
        <f t="shared" si="14"/>
        <v>0</v>
      </c>
      <c r="AT26" s="95">
        <v>0</v>
      </c>
      <c r="AU26" s="26">
        <v>0</v>
      </c>
      <c r="AV26" s="26">
        <f t="shared" si="15"/>
        <v>0</v>
      </c>
      <c r="AW26" s="26">
        <v>0</v>
      </c>
      <c r="AX26" s="205">
        <f t="shared" si="16"/>
        <v>0</v>
      </c>
      <c r="AY26" s="335"/>
      <c r="AZ26" s="27"/>
      <c r="BA26" s="27">
        <f t="shared" si="17"/>
        <v>0</v>
      </c>
      <c r="BB26" s="27"/>
      <c r="BC26" s="27"/>
      <c r="BD26" s="27"/>
      <c r="BE26" s="27">
        <f t="shared" si="18"/>
        <v>0</v>
      </c>
      <c r="BF26" s="27"/>
      <c r="BG26" s="27"/>
      <c r="BH26" s="27"/>
      <c r="BI26" s="27">
        <f t="shared" si="19"/>
        <v>0</v>
      </c>
      <c r="BJ26" s="27"/>
      <c r="BK26" s="27"/>
      <c r="BL26" s="27"/>
      <c r="BM26" s="27">
        <f t="shared" si="20"/>
        <v>0</v>
      </c>
      <c r="BN26" s="27"/>
      <c r="BO26" s="27"/>
      <c r="BP26" s="27"/>
      <c r="BQ26" s="27">
        <f t="shared" si="21"/>
        <v>0</v>
      </c>
      <c r="BR26" s="27"/>
      <c r="BS26" s="27"/>
      <c r="BT26" s="27"/>
      <c r="BU26" s="27">
        <f t="shared" si="22"/>
        <v>0</v>
      </c>
      <c r="BV26" s="27"/>
      <c r="BW26" s="27"/>
      <c r="BX26" s="27"/>
      <c r="BY26" s="27">
        <f t="shared" si="23"/>
        <v>0</v>
      </c>
      <c r="BZ26" s="27"/>
    </row>
    <row r="27" spans="1:78" ht="68.400000000000006" customHeight="1" x14ac:dyDescent="0.3">
      <c r="A27" s="88">
        <v>25</v>
      </c>
      <c r="B27" s="25" t="s">
        <v>54</v>
      </c>
      <c r="C27" s="26">
        <v>10</v>
      </c>
      <c r="D27" s="26">
        <v>15</v>
      </c>
      <c r="E27" s="233">
        <f t="shared" si="30"/>
        <v>0</v>
      </c>
      <c r="F27" s="233">
        <f t="shared" si="31"/>
        <v>21</v>
      </c>
      <c r="G27" s="233">
        <f t="shared" si="32"/>
        <v>-21</v>
      </c>
      <c r="H27" s="233">
        <f t="shared" si="33"/>
        <v>21</v>
      </c>
      <c r="I27" s="198">
        <f t="shared" si="25"/>
        <v>21</v>
      </c>
      <c r="J27" s="438">
        <f t="shared" si="26"/>
        <v>0</v>
      </c>
      <c r="K27" s="95">
        <v>0</v>
      </c>
      <c r="L27" s="26">
        <v>1</v>
      </c>
      <c r="M27" s="26">
        <f t="shared" si="29"/>
        <v>-1</v>
      </c>
      <c r="N27" s="158">
        <v>1</v>
      </c>
      <c r="O27" s="205">
        <f t="shared" si="28"/>
        <v>1</v>
      </c>
      <c r="P27" s="95">
        <v>0</v>
      </c>
      <c r="Q27" s="26">
        <v>2</v>
      </c>
      <c r="R27" s="26">
        <f t="shared" si="3"/>
        <v>-2</v>
      </c>
      <c r="S27" s="158">
        <v>2</v>
      </c>
      <c r="T27" s="205">
        <f t="shared" si="4"/>
        <v>2</v>
      </c>
      <c r="U27" s="341">
        <v>0</v>
      </c>
      <c r="V27" s="26">
        <v>1</v>
      </c>
      <c r="W27" s="26">
        <f t="shared" si="5"/>
        <v>-1</v>
      </c>
      <c r="X27" s="158">
        <v>1</v>
      </c>
      <c r="Y27" s="205">
        <f t="shared" si="6"/>
        <v>1</v>
      </c>
      <c r="Z27" s="95">
        <v>0</v>
      </c>
      <c r="AA27" s="26">
        <v>1</v>
      </c>
      <c r="AB27" s="26">
        <f t="shared" si="7"/>
        <v>-1</v>
      </c>
      <c r="AC27" s="158">
        <v>1</v>
      </c>
      <c r="AD27" s="205">
        <f t="shared" si="8"/>
        <v>1</v>
      </c>
      <c r="AE27" s="341">
        <v>0</v>
      </c>
      <c r="AF27" s="26">
        <v>1</v>
      </c>
      <c r="AG27" s="26">
        <f t="shared" si="9"/>
        <v>-1</v>
      </c>
      <c r="AH27" s="158">
        <v>1</v>
      </c>
      <c r="AI27" s="205">
        <f t="shared" si="10"/>
        <v>1</v>
      </c>
      <c r="AJ27" s="95">
        <v>0</v>
      </c>
      <c r="AK27" s="26">
        <v>13</v>
      </c>
      <c r="AL27" s="26">
        <f t="shared" si="11"/>
        <v>-13</v>
      </c>
      <c r="AM27" s="158">
        <v>13</v>
      </c>
      <c r="AN27" s="205">
        <f t="shared" si="12"/>
        <v>13</v>
      </c>
      <c r="AO27" s="95">
        <v>0</v>
      </c>
      <c r="AP27" s="26">
        <v>1</v>
      </c>
      <c r="AQ27" s="26">
        <f t="shared" si="13"/>
        <v>-1</v>
      </c>
      <c r="AR27" s="158">
        <v>1</v>
      </c>
      <c r="AS27" s="205">
        <f t="shared" si="14"/>
        <v>1</v>
      </c>
      <c r="AT27" s="95">
        <v>0</v>
      </c>
      <c r="AU27" s="26">
        <v>1</v>
      </c>
      <c r="AV27" s="26">
        <f t="shared" si="15"/>
        <v>-1</v>
      </c>
      <c r="AW27" s="158">
        <v>1</v>
      </c>
      <c r="AX27" s="205">
        <f t="shared" si="16"/>
        <v>1</v>
      </c>
      <c r="AY27" s="331"/>
      <c r="AZ27" s="26"/>
      <c r="BA27" s="26">
        <f t="shared" si="17"/>
        <v>0</v>
      </c>
      <c r="BB27" s="26"/>
      <c r="BC27" s="26"/>
      <c r="BD27" s="26"/>
      <c r="BE27" s="26">
        <f t="shared" si="18"/>
        <v>0</v>
      </c>
      <c r="BF27" s="26"/>
      <c r="BG27" s="26"/>
      <c r="BH27" s="26"/>
      <c r="BI27" s="26">
        <f t="shared" si="19"/>
        <v>0</v>
      </c>
      <c r="BJ27" s="26"/>
      <c r="BK27" s="26"/>
      <c r="BL27" s="26"/>
      <c r="BM27" s="26">
        <f t="shared" si="20"/>
        <v>0</v>
      </c>
      <c r="BN27" s="26"/>
      <c r="BO27" s="26"/>
      <c r="BP27" s="26"/>
      <c r="BQ27" s="26">
        <f t="shared" si="21"/>
        <v>0</v>
      </c>
      <c r="BR27" s="26"/>
      <c r="BS27" s="26"/>
      <c r="BT27" s="26"/>
      <c r="BU27" s="26">
        <f t="shared" si="22"/>
        <v>0</v>
      </c>
      <c r="BV27" s="26"/>
      <c r="BW27" s="26"/>
      <c r="BX27" s="26"/>
      <c r="BY27" s="26">
        <f t="shared" si="23"/>
        <v>0</v>
      </c>
      <c r="BZ27" s="26"/>
    </row>
    <row r="28" spans="1:78" ht="68.400000000000006" customHeight="1" x14ac:dyDescent="0.3">
      <c r="A28" s="27">
        <v>26</v>
      </c>
      <c r="B28" s="25" t="s">
        <v>321</v>
      </c>
      <c r="C28" s="27">
        <v>4</v>
      </c>
      <c r="D28" s="27">
        <v>6</v>
      </c>
      <c r="E28" s="233">
        <f t="shared" si="30"/>
        <v>4</v>
      </c>
      <c r="F28" s="233">
        <f t="shared" si="31"/>
        <v>0</v>
      </c>
      <c r="G28" s="233">
        <f t="shared" si="32"/>
        <v>4</v>
      </c>
      <c r="H28" s="233">
        <f t="shared" si="33"/>
        <v>0</v>
      </c>
      <c r="I28" s="198">
        <f t="shared" si="25"/>
        <v>4</v>
      </c>
      <c r="J28" s="438">
        <f t="shared" si="26"/>
        <v>4</v>
      </c>
      <c r="K28" s="95">
        <v>0</v>
      </c>
      <c r="L28" s="26">
        <v>0</v>
      </c>
      <c r="M28" s="26">
        <f t="shared" si="29"/>
        <v>0</v>
      </c>
      <c r="N28" s="50">
        <v>0</v>
      </c>
      <c r="O28" s="205">
        <f t="shared" si="28"/>
        <v>0</v>
      </c>
      <c r="P28" s="95">
        <v>0</v>
      </c>
      <c r="Q28" s="26">
        <v>0</v>
      </c>
      <c r="R28" s="26">
        <f t="shared" si="3"/>
        <v>0</v>
      </c>
      <c r="S28" s="26">
        <v>0</v>
      </c>
      <c r="T28" s="205">
        <f t="shared" si="4"/>
        <v>0</v>
      </c>
      <c r="U28" s="341">
        <v>0</v>
      </c>
      <c r="V28" s="26">
        <v>0</v>
      </c>
      <c r="W28" s="26">
        <f t="shared" si="5"/>
        <v>0</v>
      </c>
      <c r="X28" s="50">
        <v>0</v>
      </c>
      <c r="Y28" s="205">
        <f t="shared" si="6"/>
        <v>0</v>
      </c>
      <c r="Z28" s="95">
        <v>0</v>
      </c>
      <c r="AA28" s="26">
        <v>0</v>
      </c>
      <c r="AB28" s="26">
        <f t="shared" si="7"/>
        <v>0</v>
      </c>
      <c r="AC28" s="26">
        <v>0</v>
      </c>
      <c r="AD28" s="205">
        <f t="shared" si="8"/>
        <v>0</v>
      </c>
      <c r="AE28" s="341">
        <v>0</v>
      </c>
      <c r="AF28" s="26">
        <v>0</v>
      </c>
      <c r="AG28" s="26">
        <f t="shared" si="9"/>
        <v>0</v>
      </c>
      <c r="AH28" s="50">
        <v>0</v>
      </c>
      <c r="AI28" s="205">
        <f t="shared" si="10"/>
        <v>0</v>
      </c>
      <c r="AJ28" s="95">
        <v>4</v>
      </c>
      <c r="AK28" s="26">
        <v>0</v>
      </c>
      <c r="AL28" s="26">
        <f t="shared" si="11"/>
        <v>4</v>
      </c>
      <c r="AM28" s="26">
        <v>0</v>
      </c>
      <c r="AN28" s="205">
        <f t="shared" si="12"/>
        <v>4</v>
      </c>
      <c r="AO28" s="95">
        <v>0</v>
      </c>
      <c r="AP28" s="26">
        <v>0</v>
      </c>
      <c r="AQ28" s="26">
        <f t="shared" si="13"/>
        <v>0</v>
      </c>
      <c r="AR28" s="26">
        <v>0</v>
      </c>
      <c r="AS28" s="205">
        <f t="shared" si="14"/>
        <v>0</v>
      </c>
      <c r="AT28" s="95">
        <v>0</v>
      </c>
      <c r="AU28" s="26">
        <v>0</v>
      </c>
      <c r="AV28" s="26">
        <f t="shared" si="15"/>
        <v>0</v>
      </c>
      <c r="AW28" s="26">
        <v>0</v>
      </c>
      <c r="AX28" s="205">
        <f t="shared" si="16"/>
        <v>0</v>
      </c>
      <c r="AY28" s="335"/>
      <c r="AZ28" s="27"/>
      <c r="BA28" s="27">
        <f t="shared" si="17"/>
        <v>0</v>
      </c>
      <c r="BB28" s="27"/>
      <c r="BC28" s="27"/>
      <c r="BD28" s="27"/>
      <c r="BE28" s="27">
        <f t="shared" si="18"/>
        <v>0</v>
      </c>
      <c r="BF28" s="27"/>
      <c r="BG28" s="27"/>
      <c r="BH28" s="27"/>
      <c r="BI28" s="27">
        <f t="shared" si="19"/>
        <v>0</v>
      </c>
      <c r="BJ28" s="27"/>
      <c r="BK28" s="27"/>
      <c r="BL28" s="27"/>
      <c r="BM28" s="27">
        <f t="shared" si="20"/>
        <v>0</v>
      </c>
      <c r="BN28" s="27"/>
      <c r="BO28" s="27"/>
      <c r="BP28" s="27"/>
      <c r="BQ28" s="27">
        <f t="shared" si="21"/>
        <v>0</v>
      </c>
      <c r="BR28" s="27"/>
      <c r="BS28" s="27"/>
      <c r="BT28" s="27"/>
      <c r="BU28" s="27">
        <f t="shared" si="22"/>
        <v>0</v>
      </c>
      <c r="BV28" s="27"/>
      <c r="BW28" s="27"/>
      <c r="BX28" s="27"/>
      <c r="BY28" s="27">
        <f t="shared" si="23"/>
        <v>0</v>
      </c>
      <c r="BZ28" s="27"/>
    </row>
    <row r="29" spans="1:78" ht="67.2" customHeight="1" x14ac:dyDescent="0.3">
      <c r="A29" s="88">
        <v>27</v>
      </c>
      <c r="B29" s="25" t="s">
        <v>55</v>
      </c>
      <c r="C29" s="27">
        <v>6</v>
      </c>
      <c r="D29" s="27">
        <v>10</v>
      </c>
      <c r="E29" s="233">
        <f t="shared" si="30"/>
        <v>20</v>
      </c>
      <c r="F29" s="233">
        <f t="shared" si="31"/>
        <v>18</v>
      </c>
      <c r="G29" s="233">
        <f t="shared" si="32"/>
        <v>2</v>
      </c>
      <c r="H29" s="233">
        <f t="shared" si="33"/>
        <v>0</v>
      </c>
      <c r="I29" s="198">
        <f t="shared" si="25"/>
        <v>20</v>
      </c>
      <c r="J29" s="438">
        <f t="shared" si="26"/>
        <v>2</v>
      </c>
      <c r="K29" s="102">
        <v>0</v>
      </c>
      <c r="L29" s="75">
        <v>1</v>
      </c>
      <c r="M29" s="26">
        <f t="shared" si="29"/>
        <v>-1</v>
      </c>
      <c r="N29" s="26">
        <v>0</v>
      </c>
      <c r="O29" s="205">
        <f t="shared" si="28"/>
        <v>0</v>
      </c>
      <c r="P29" s="102">
        <v>0</v>
      </c>
      <c r="Q29" s="75">
        <v>1</v>
      </c>
      <c r="R29" s="26">
        <f t="shared" si="3"/>
        <v>-1</v>
      </c>
      <c r="S29" s="26">
        <v>0</v>
      </c>
      <c r="T29" s="205">
        <f t="shared" si="4"/>
        <v>0</v>
      </c>
      <c r="U29" s="282">
        <v>0</v>
      </c>
      <c r="V29" s="75">
        <v>1</v>
      </c>
      <c r="W29" s="26">
        <f t="shared" si="5"/>
        <v>-1</v>
      </c>
      <c r="X29" s="26">
        <v>0</v>
      </c>
      <c r="Y29" s="205">
        <f t="shared" si="6"/>
        <v>0</v>
      </c>
      <c r="Z29" s="102">
        <v>0</v>
      </c>
      <c r="AA29" s="75">
        <v>1</v>
      </c>
      <c r="AB29" s="26">
        <f t="shared" si="7"/>
        <v>-1</v>
      </c>
      <c r="AC29" s="26">
        <v>0</v>
      </c>
      <c r="AD29" s="205">
        <f t="shared" si="8"/>
        <v>0</v>
      </c>
      <c r="AE29" s="282">
        <v>0</v>
      </c>
      <c r="AF29" s="75">
        <v>1</v>
      </c>
      <c r="AG29" s="26">
        <f t="shared" si="9"/>
        <v>-1</v>
      </c>
      <c r="AH29" s="26">
        <v>0</v>
      </c>
      <c r="AI29" s="205">
        <f t="shared" si="10"/>
        <v>0</v>
      </c>
      <c r="AJ29" s="102">
        <v>20</v>
      </c>
      <c r="AK29" s="75">
        <v>11</v>
      </c>
      <c r="AL29" s="26">
        <f t="shared" si="11"/>
        <v>9</v>
      </c>
      <c r="AM29" s="26">
        <v>0</v>
      </c>
      <c r="AN29" s="205">
        <f t="shared" si="12"/>
        <v>20</v>
      </c>
      <c r="AO29" s="102">
        <v>0</v>
      </c>
      <c r="AP29" s="75">
        <v>1</v>
      </c>
      <c r="AQ29" s="26">
        <f t="shared" si="13"/>
        <v>-1</v>
      </c>
      <c r="AR29" s="26">
        <v>0</v>
      </c>
      <c r="AS29" s="205">
        <f t="shared" si="14"/>
        <v>0</v>
      </c>
      <c r="AT29" s="102">
        <v>0</v>
      </c>
      <c r="AU29" s="75">
        <v>1</v>
      </c>
      <c r="AV29" s="26">
        <f t="shared" si="15"/>
        <v>-1</v>
      </c>
      <c r="AW29" s="26">
        <v>0</v>
      </c>
      <c r="AX29" s="205">
        <f t="shared" si="16"/>
        <v>0</v>
      </c>
      <c r="AY29" s="293"/>
      <c r="AZ29" s="71"/>
      <c r="BA29" s="26">
        <f t="shared" si="17"/>
        <v>0</v>
      </c>
      <c r="BB29" s="26"/>
      <c r="BC29" s="71"/>
      <c r="BD29" s="71"/>
      <c r="BE29" s="26">
        <f t="shared" si="18"/>
        <v>0</v>
      </c>
      <c r="BF29" s="26"/>
      <c r="BG29" s="228"/>
      <c r="BH29" s="228"/>
      <c r="BI29" s="26">
        <f t="shared" si="19"/>
        <v>0</v>
      </c>
      <c r="BJ29" s="26"/>
      <c r="BK29" s="228"/>
      <c r="BL29" s="228"/>
      <c r="BM29" s="26">
        <f t="shared" si="20"/>
        <v>0</v>
      </c>
      <c r="BN29" s="26"/>
      <c r="BO29" s="228"/>
      <c r="BP29" s="228"/>
      <c r="BQ29" s="26">
        <f t="shared" si="21"/>
        <v>0</v>
      </c>
      <c r="BR29" s="26"/>
      <c r="BS29" s="228"/>
      <c r="BT29" s="228"/>
      <c r="BU29" s="26">
        <f t="shared" si="22"/>
        <v>0</v>
      </c>
      <c r="BV29" s="26"/>
      <c r="BW29" s="228"/>
      <c r="BX29" s="228"/>
      <c r="BY29" s="26">
        <f t="shared" si="23"/>
        <v>0</v>
      </c>
      <c r="BZ29" s="26"/>
    </row>
    <row r="30" spans="1:78" ht="85.2" customHeight="1" thickBot="1" x14ac:dyDescent="0.35">
      <c r="A30" s="27">
        <v>28</v>
      </c>
      <c r="B30" s="25" t="s">
        <v>56</v>
      </c>
      <c r="C30" s="26">
        <v>6</v>
      </c>
      <c r="D30" s="26">
        <v>10</v>
      </c>
      <c r="E30" s="233">
        <f t="shared" si="30"/>
        <v>8</v>
      </c>
      <c r="F30" s="233">
        <f t="shared" si="31"/>
        <v>24</v>
      </c>
      <c r="G30" s="233">
        <f t="shared" si="32"/>
        <v>-16</v>
      </c>
      <c r="H30" s="233">
        <f t="shared" si="33"/>
        <v>16</v>
      </c>
      <c r="I30" s="198">
        <f t="shared" si="25"/>
        <v>24</v>
      </c>
      <c r="J30" s="438">
        <f t="shared" si="26"/>
        <v>0</v>
      </c>
      <c r="K30" s="145">
        <v>0</v>
      </c>
      <c r="L30" s="146">
        <v>1</v>
      </c>
      <c r="M30" s="142">
        <f t="shared" si="29"/>
        <v>-1</v>
      </c>
      <c r="N30" s="212">
        <v>1</v>
      </c>
      <c r="O30" s="208">
        <f t="shared" si="28"/>
        <v>1</v>
      </c>
      <c r="P30" s="145">
        <v>0</v>
      </c>
      <c r="Q30" s="146">
        <v>2</v>
      </c>
      <c r="R30" s="142">
        <f t="shared" si="3"/>
        <v>-2</v>
      </c>
      <c r="S30" s="212">
        <v>2</v>
      </c>
      <c r="T30" s="208">
        <f t="shared" si="4"/>
        <v>2</v>
      </c>
      <c r="U30" s="342">
        <v>0</v>
      </c>
      <c r="V30" s="146">
        <v>2</v>
      </c>
      <c r="W30" s="142">
        <f t="shared" si="5"/>
        <v>-2</v>
      </c>
      <c r="X30" s="212">
        <v>2</v>
      </c>
      <c r="Y30" s="208">
        <f t="shared" si="6"/>
        <v>2</v>
      </c>
      <c r="Z30" s="145">
        <v>0</v>
      </c>
      <c r="AA30" s="146">
        <v>1</v>
      </c>
      <c r="AB30" s="142">
        <f t="shared" si="7"/>
        <v>-1</v>
      </c>
      <c r="AC30" s="212">
        <v>1</v>
      </c>
      <c r="AD30" s="208">
        <f t="shared" si="8"/>
        <v>1</v>
      </c>
      <c r="AE30" s="342">
        <v>0</v>
      </c>
      <c r="AF30" s="146">
        <v>1</v>
      </c>
      <c r="AG30" s="142">
        <f t="shared" si="9"/>
        <v>-1</v>
      </c>
      <c r="AH30" s="212">
        <v>1</v>
      </c>
      <c r="AI30" s="208">
        <f t="shared" si="10"/>
        <v>1</v>
      </c>
      <c r="AJ30" s="145">
        <v>8</v>
      </c>
      <c r="AK30" s="146">
        <v>15</v>
      </c>
      <c r="AL30" s="142">
        <f t="shared" si="11"/>
        <v>-7</v>
      </c>
      <c r="AM30" s="212">
        <v>7</v>
      </c>
      <c r="AN30" s="208">
        <f t="shared" si="12"/>
        <v>15</v>
      </c>
      <c r="AO30" s="145">
        <v>0</v>
      </c>
      <c r="AP30" s="146">
        <v>1</v>
      </c>
      <c r="AQ30" s="142">
        <f t="shared" si="13"/>
        <v>-1</v>
      </c>
      <c r="AR30" s="212">
        <v>1</v>
      </c>
      <c r="AS30" s="208">
        <f t="shared" si="14"/>
        <v>1</v>
      </c>
      <c r="AT30" s="145">
        <v>0</v>
      </c>
      <c r="AU30" s="146">
        <v>1</v>
      </c>
      <c r="AV30" s="142">
        <f t="shared" si="15"/>
        <v>-1</v>
      </c>
      <c r="AW30" s="212">
        <v>1</v>
      </c>
      <c r="AX30" s="208">
        <f t="shared" si="16"/>
        <v>1</v>
      </c>
      <c r="AY30" s="159"/>
      <c r="AZ30" s="74"/>
      <c r="BA30" s="26">
        <f t="shared" si="17"/>
        <v>0</v>
      </c>
      <c r="BB30" s="26"/>
      <c r="BC30" s="74"/>
      <c r="BD30" s="74"/>
      <c r="BE30" s="26">
        <f t="shared" si="18"/>
        <v>0</v>
      </c>
      <c r="BF30" s="26"/>
      <c r="BG30" s="74"/>
      <c r="BH30" s="74"/>
      <c r="BI30" s="26">
        <f t="shared" si="19"/>
        <v>0</v>
      </c>
      <c r="BJ30" s="26"/>
      <c r="BK30" s="74"/>
      <c r="BL30" s="74"/>
      <c r="BM30" s="26">
        <f t="shared" si="20"/>
        <v>0</v>
      </c>
      <c r="BN30" s="26"/>
      <c r="BO30" s="74"/>
      <c r="BP30" s="74"/>
      <c r="BQ30" s="26">
        <f t="shared" si="21"/>
        <v>0</v>
      </c>
      <c r="BR30" s="26"/>
      <c r="BS30" s="74"/>
      <c r="BT30" s="74"/>
      <c r="BU30" s="26">
        <f t="shared" si="22"/>
        <v>0</v>
      </c>
      <c r="BV30" s="26"/>
      <c r="BW30" s="74"/>
      <c r="BX30" s="74"/>
      <c r="BY30" s="26">
        <f t="shared" si="23"/>
        <v>0</v>
      </c>
      <c r="BZ30" s="26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9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 scale="80">
      <pane xSplit="9" ySplit="2" topLeftCell="J21" activePane="bottomRight" state="frozen"/>
      <selection pane="bottomRight" activeCell="B28" sqref="B28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 scale="80">
      <pane xSplit="9" ySplit="2" topLeftCell="J6" activePane="bottomRight" state="frozen"/>
      <selection pane="bottomRight" activeCell="A20" sqref="A20:XFD20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 scale="80">
      <pane xSplit="9" ySplit="2" topLeftCell="J21" activePane="bottomRight" state="frozen"/>
      <selection pane="bottomRight" activeCell="AD22" sqref="AD22"/>
      <pageMargins left="0.7" right="0.7" top="0.75" bottom="0.75" header="0.3" footer="0.3"/>
      <pageSetup paperSize="9" orientation="portrait" horizontalDpi="0" verticalDpi="0" r:id="rId6"/>
    </customSheetView>
  </customSheetViews>
  <mergeCells count="18">
    <mergeCell ref="BG1:BJ1"/>
    <mergeCell ref="BK1:BN1"/>
    <mergeCell ref="BO1:BR1"/>
    <mergeCell ref="BS1:BV1"/>
    <mergeCell ref="BW1:BZ1"/>
    <mergeCell ref="BC1:BF1"/>
    <mergeCell ref="A1:D1"/>
    <mergeCell ref="AY1:BB1"/>
    <mergeCell ref="J1:J2"/>
    <mergeCell ref="E1:I1"/>
    <mergeCell ref="K1:O1"/>
    <mergeCell ref="P1:T1"/>
    <mergeCell ref="AT1:AX1"/>
    <mergeCell ref="U1:Y1"/>
    <mergeCell ref="Z1:AD1"/>
    <mergeCell ref="AE1:AI1"/>
    <mergeCell ref="AJ1:AN1"/>
    <mergeCell ref="AO1:AS1"/>
  </mergeCells>
  <pageMargins left="0.7" right="0.7" top="0.75" bottom="0.75" header="0.3" footer="0.3"/>
  <pageSetup paperSize="9" orientation="portrait" horizontalDpi="0" verticalDpi="0" r:id="rId7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BY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K23" sqref="K23 P23 U23 Z23 AE23 AJ23 AO23 AT23 AX23 BB23 BF23 BJ23 BN23 BR23 BV23"/>
    </sheetView>
  </sheetViews>
  <sheetFormatPr defaultRowHeight="42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7" width="5.6640625" customWidth="1"/>
    <col min="8" max="9" width="7.5546875" customWidth="1"/>
    <col min="10" max="10" width="14.109375" bestFit="1" customWidth="1"/>
    <col min="11" max="11" width="7.33203125" customWidth="1"/>
    <col min="12" max="12" width="6.6640625" customWidth="1"/>
    <col min="13" max="13" width="7" customWidth="1"/>
    <col min="14" max="14" width="8.109375" customWidth="1"/>
    <col min="15" max="15" width="6.44140625" customWidth="1"/>
    <col min="16" max="16" width="5.5546875" customWidth="1"/>
    <col min="17" max="17" width="6.44140625" customWidth="1"/>
    <col min="18" max="18" width="6.109375" customWidth="1"/>
    <col min="19" max="20" width="6" customWidth="1"/>
    <col min="21" max="21" width="5.88671875" customWidth="1"/>
    <col min="22" max="22" width="6.33203125" customWidth="1"/>
    <col min="23" max="23" width="5" customWidth="1"/>
    <col min="24" max="25" width="6" customWidth="1"/>
    <col min="26" max="26" width="4.88671875" customWidth="1"/>
    <col min="27" max="27" width="5.33203125" customWidth="1"/>
    <col min="28" max="28" width="5.5546875" customWidth="1"/>
    <col min="29" max="30" width="4.88671875" customWidth="1"/>
    <col min="31" max="31" width="6.33203125" customWidth="1"/>
    <col min="32" max="32" width="5.44140625" customWidth="1"/>
    <col min="33" max="33" width="6.6640625" customWidth="1"/>
    <col min="34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1" width="5.109375" customWidth="1"/>
    <col min="52" max="53" width="5" customWidth="1"/>
    <col min="54" max="54" width="5.88671875" customWidth="1"/>
    <col min="55" max="55" width="5.33203125" customWidth="1"/>
    <col min="56" max="59" width="5.44140625" customWidth="1"/>
    <col min="60" max="61" width="5.5546875" customWidth="1"/>
    <col min="62" max="66" width="5.44140625" customWidth="1"/>
    <col min="67" max="67" width="6.6640625" customWidth="1"/>
    <col min="68" max="69" width="5.88671875" customWidth="1"/>
    <col min="70" max="71" width="5.44140625" customWidth="1"/>
    <col min="72" max="73" width="6.109375" customWidth="1"/>
    <col min="74" max="75" width="5.44140625" customWidth="1"/>
    <col min="76" max="77" width="5.88671875" customWidth="1"/>
  </cols>
  <sheetData>
    <row r="1" spans="1:77" ht="42" customHeight="1" thickBot="1" x14ac:dyDescent="0.35">
      <c r="A1" s="601" t="s">
        <v>0</v>
      </c>
      <c r="B1" s="601"/>
      <c r="C1" s="601"/>
      <c r="D1" s="601"/>
      <c r="E1" s="611" t="s">
        <v>199</v>
      </c>
      <c r="F1" s="611"/>
      <c r="G1" s="611"/>
      <c r="H1" s="611"/>
      <c r="I1" s="611"/>
      <c r="J1" s="615" t="s">
        <v>359</v>
      </c>
      <c r="K1" s="609" t="s">
        <v>200</v>
      </c>
      <c r="L1" s="609"/>
      <c r="M1" s="609"/>
      <c r="N1" s="609"/>
      <c r="O1" s="609"/>
      <c r="P1" s="609" t="s">
        <v>201</v>
      </c>
      <c r="Q1" s="609"/>
      <c r="R1" s="609"/>
      <c r="S1" s="609"/>
      <c r="T1" s="609"/>
      <c r="U1" s="610" t="s">
        <v>202</v>
      </c>
      <c r="V1" s="610"/>
      <c r="W1" s="610"/>
      <c r="X1" s="610"/>
      <c r="Y1" s="610"/>
      <c r="Z1" s="604" t="s">
        <v>203</v>
      </c>
      <c r="AA1" s="604"/>
      <c r="AB1" s="604"/>
      <c r="AC1" s="604"/>
      <c r="AD1" s="604"/>
      <c r="AE1" s="609" t="s">
        <v>204</v>
      </c>
      <c r="AF1" s="609"/>
      <c r="AG1" s="609"/>
      <c r="AH1" s="609"/>
      <c r="AI1" s="609"/>
      <c r="AJ1" s="610" t="s">
        <v>205</v>
      </c>
      <c r="AK1" s="610"/>
      <c r="AL1" s="610"/>
      <c r="AM1" s="610"/>
      <c r="AN1" s="610"/>
      <c r="AO1" s="609" t="s">
        <v>206</v>
      </c>
      <c r="AP1" s="609"/>
      <c r="AQ1" s="609"/>
      <c r="AR1" s="609"/>
      <c r="AS1" s="609"/>
      <c r="AT1" s="590"/>
      <c r="AU1" s="590"/>
      <c r="AV1" s="590"/>
      <c r="AW1" s="591"/>
      <c r="AX1" s="589"/>
      <c r="AY1" s="590"/>
      <c r="AZ1" s="590"/>
      <c r="BA1" s="591"/>
      <c r="BB1" s="594"/>
      <c r="BC1" s="592"/>
      <c r="BD1" s="592"/>
      <c r="BE1" s="593"/>
      <c r="BF1" s="589"/>
      <c r="BG1" s="590"/>
      <c r="BH1" s="590"/>
      <c r="BI1" s="591"/>
      <c r="BJ1" s="594"/>
      <c r="BK1" s="592"/>
      <c r="BL1" s="592"/>
      <c r="BM1" s="593"/>
      <c r="BN1" s="594"/>
      <c r="BO1" s="592"/>
      <c r="BP1" s="592"/>
      <c r="BQ1" s="593"/>
      <c r="BR1" s="589"/>
      <c r="BS1" s="590"/>
      <c r="BT1" s="590"/>
      <c r="BU1" s="591"/>
      <c r="BV1" s="589"/>
      <c r="BW1" s="590"/>
      <c r="BX1" s="590"/>
      <c r="BY1" s="591"/>
    </row>
    <row r="2" spans="1:77" ht="42" customHeight="1" thickBot="1" x14ac:dyDescent="0.35">
      <c r="A2" s="229" t="s">
        <v>17</v>
      </c>
      <c r="B2" s="229" t="s">
        <v>18</v>
      </c>
      <c r="C2" s="319" t="s">
        <v>19</v>
      </c>
      <c r="D2" s="319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229" t="s">
        <v>365</v>
      </c>
      <c r="J2" s="556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229" t="s">
        <v>21</v>
      </c>
      <c r="Q2" s="229" t="s">
        <v>22</v>
      </c>
      <c r="R2" s="229" t="s">
        <v>23</v>
      </c>
      <c r="S2" s="229" t="s">
        <v>24</v>
      </c>
      <c r="T2" s="229" t="s">
        <v>365</v>
      </c>
      <c r="U2" s="229" t="s">
        <v>21</v>
      </c>
      <c r="V2" s="229" t="s">
        <v>22</v>
      </c>
      <c r="W2" s="229" t="s">
        <v>23</v>
      </c>
      <c r="X2" s="229" t="s">
        <v>24</v>
      </c>
      <c r="Y2" s="229" t="s">
        <v>365</v>
      </c>
      <c r="Z2" s="229" t="s">
        <v>21</v>
      </c>
      <c r="AA2" s="229" t="s">
        <v>22</v>
      </c>
      <c r="AB2" s="229" t="s">
        <v>23</v>
      </c>
      <c r="AC2" s="229" t="s">
        <v>24</v>
      </c>
      <c r="AD2" s="229" t="s">
        <v>365</v>
      </c>
      <c r="AE2" s="229" t="s">
        <v>21</v>
      </c>
      <c r="AF2" s="229" t="s">
        <v>22</v>
      </c>
      <c r="AG2" s="229" t="s">
        <v>23</v>
      </c>
      <c r="AH2" s="229" t="s">
        <v>24</v>
      </c>
      <c r="AI2" s="229" t="s">
        <v>365</v>
      </c>
      <c r="AJ2" s="229" t="s">
        <v>21</v>
      </c>
      <c r="AK2" s="229" t="s">
        <v>22</v>
      </c>
      <c r="AL2" s="229" t="s">
        <v>23</v>
      </c>
      <c r="AM2" s="229" t="s">
        <v>24</v>
      </c>
      <c r="AN2" s="229" t="s">
        <v>365</v>
      </c>
      <c r="AO2" s="229" t="s">
        <v>21</v>
      </c>
      <c r="AP2" s="229" t="s">
        <v>22</v>
      </c>
      <c r="AQ2" s="229" t="s">
        <v>23</v>
      </c>
      <c r="AR2" s="229" t="s">
        <v>24</v>
      </c>
      <c r="AS2" s="229" t="s">
        <v>365</v>
      </c>
      <c r="AT2" s="321" t="s">
        <v>21</v>
      </c>
      <c r="AU2" s="118" t="s">
        <v>22</v>
      </c>
      <c r="AV2" s="229" t="s">
        <v>23</v>
      </c>
      <c r="AW2" s="118" t="s">
        <v>24</v>
      </c>
      <c r="AX2" s="118" t="s">
        <v>21</v>
      </c>
      <c r="AY2" s="118" t="s">
        <v>22</v>
      </c>
      <c r="AZ2" s="229" t="s">
        <v>23</v>
      </c>
      <c r="BA2" s="118" t="s">
        <v>24</v>
      </c>
      <c r="BB2" s="118" t="s">
        <v>21</v>
      </c>
      <c r="BC2" s="118" t="s">
        <v>22</v>
      </c>
      <c r="BD2" s="93" t="s">
        <v>23</v>
      </c>
      <c r="BE2" s="7" t="s">
        <v>24</v>
      </c>
      <c r="BF2" s="2" t="s">
        <v>21</v>
      </c>
      <c r="BG2" s="5" t="s">
        <v>22</v>
      </c>
      <c r="BH2" s="4" t="s">
        <v>23</v>
      </c>
      <c r="BI2" s="4" t="s">
        <v>24</v>
      </c>
      <c r="BJ2" s="5" t="s">
        <v>21</v>
      </c>
      <c r="BK2" s="5" t="s">
        <v>22</v>
      </c>
      <c r="BL2" s="8" t="s">
        <v>23</v>
      </c>
      <c r="BM2" s="7" t="s">
        <v>24</v>
      </c>
      <c r="BN2" s="2" t="s">
        <v>21</v>
      </c>
      <c r="BO2" s="5" t="s">
        <v>22</v>
      </c>
      <c r="BP2" s="5" t="s">
        <v>23</v>
      </c>
      <c r="BQ2" s="5" t="s">
        <v>24</v>
      </c>
      <c r="BR2" s="7" t="s">
        <v>21</v>
      </c>
      <c r="BS2" s="5" t="s">
        <v>22</v>
      </c>
      <c r="BT2" s="4" t="s">
        <v>23</v>
      </c>
      <c r="BU2" s="4" t="s">
        <v>24</v>
      </c>
      <c r="BV2" s="5" t="s">
        <v>21</v>
      </c>
      <c r="BW2" s="5" t="s">
        <v>22</v>
      </c>
      <c r="BX2" s="4" t="s">
        <v>23</v>
      </c>
      <c r="BY2" s="5" t="s">
        <v>24</v>
      </c>
    </row>
    <row r="3" spans="1:77" ht="120" customHeight="1" x14ac:dyDescent="0.3">
      <c r="A3" s="26">
        <v>1</v>
      </c>
      <c r="B3" s="25" t="s">
        <v>25</v>
      </c>
      <c r="C3" s="26">
        <v>10</v>
      </c>
      <c r="D3" s="26">
        <v>40</v>
      </c>
      <c r="E3" s="232">
        <f t="shared" ref="E3:E25" si="0">K3+P3+U3+Z3+AE3+AJ3+AO3+AT3+AX3+BB3+BF3+BJ3+BN3+BR3+BV3</f>
        <v>0</v>
      </c>
      <c r="F3" s="232">
        <f t="shared" ref="F3:F25" si="1">L3+Q3+V3+AA3+AF3+AK3+AP3+AU3+AY3+BC3+BG3+BK3+BO3+BS3+BW3</f>
        <v>44</v>
      </c>
      <c r="G3" s="233">
        <f t="shared" ref="G3:G25" si="2">M3+R3+W3+AB3+AG3+AL3+AQ3+AV3+AZ3+BD3+BH3+BL3+BP3+BT3+BX3</f>
        <v>-44</v>
      </c>
      <c r="H3" s="233">
        <f t="shared" ref="H3:H25" si="3">N3+S3+X3+AC3+AH3+AM3+AR3+AW3+BA3+BE3+BI3+BM3+BQ3+BU3+BY3</f>
        <v>44</v>
      </c>
      <c r="I3" s="199">
        <f>SUM(O3+T3+Y3+AD3+AI3+AN3+AS3)</f>
        <v>44</v>
      </c>
      <c r="J3" s="235">
        <f>E3+H3-F3</f>
        <v>0</v>
      </c>
      <c r="K3" s="95">
        <v>0</v>
      </c>
      <c r="L3" s="26">
        <v>1</v>
      </c>
      <c r="M3" s="26">
        <f>K3-L3</f>
        <v>-1</v>
      </c>
      <c r="N3" s="327">
        <v>1</v>
      </c>
      <c r="O3" s="332">
        <f>SUM(K3+N3)</f>
        <v>1</v>
      </c>
      <c r="P3" s="95">
        <v>0</v>
      </c>
      <c r="Q3" s="26">
        <v>8</v>
      </c>
      <c r="R3" s="26">
        <f t="shared" ref="R3:R30" si="4">P3-Q3</f>
        <v>-8</v>
      </c>
      <c r="S3" s="158">
        <v>8</v>
      </c>
      <c r="T3" s="332">
        <f t="shared" ref="T3:T30" si="5">SUM(P3+S3)</f>
        <v>8</v>
      </c>
      <c r="U3" s="95">
        <v>0</v>
      </c>
      <c r="V3" s="26">
        <v>11</v>
      </c>
      <c r="W3" s="26">
        <f t="shared" ref="W3:W30" si="6">U3-V3</f>
        <v>-11</v>
      </c>
      <c r="X3" s="26">
        <v>11</v>
      </c>
      <c r="Y3" s="332">
        <f t="shared" ref="Y3:Y30" si="7">SUM(U3+X3)</f>
        <v>11</v>
      </c>
      <c r="Z3" s="95">
        <v>0</v>
      </c>
      <c r="AA3" s="26">
        <v>2</v>
      </c>
      <c r="AB3" s="26">
        <f t="shared" ref="AB3:AB30" si="8">Z3-AA3</f>
        <v>-2</v>
      </c>
      <c r="AC3" s="158">
        <v>2</v>
      </c>
      <c r="AD3" s="332">
        <f t="shared" ref="AD3:AD30" si="9">SUM(Z3+AC3)</f>
        <v>2</v>
      </c>
      <c r="AE3" s="95">
        <v>0</v>
      </c>
      <c r="AF3" s="26">
        <v>16</v>
      </c>
      <c r="AG3" s="26">
        <f t="shared" ref="AG3:AG25" si="10">AE3-AF3</f>
        <v>-16</v>
      </c>
      <c r="AH3" s="26">
        <v>16</v>
      </c>
      <c r="AI3" s="332">
        <f t="shared" ref="AI3:AI30" si="11">SUM(AE3+AH3)</f>
        <v>16</v>
      </c>
      <c r="AJ3" s="95">
        <v>0</v>
      </c>
      <c r="AK3" s="26">
        <v>2</v>
      </c>
      <c r="AL3" s="26">
        <f t="shared" ref="AL3:AL30" si="12">AJ3-AK3</f>
        <v>-2</v>
      </c>
      <c r="AM3" s="158">
        <v>2</v>
      </c>
      <c r="AN3" s="332">
        <f t="shared" ref="AN3:AN30" si="13">SUM(AJ3+AM3)</f>
        <v>2</v>
      </c>
      <c r="AO3" s="95">
        <v>0</v>
      </c>
      <c r="AP3" s="26">
        <v>4</v>
      </c>
      <c r="AQ3" s="26">
        <f t="shared" ref="AQ3:AQ30" si="14">AO3-AP3</f>
        <v>-4</v>
      </c>
      <c r="AR3" s="158">
        <v>4</v>
      </c>
      <c r="AS3" s="332">
        <f t="shared" ref="AS3:AS30" si="15">SUM(AO3+AR3)</f>
        <v>4</v>
      </c>
      <c r="AT3" s="331"/>
      <c r="AU3" s="26"/>
      <c r="AV3" s="26">
        <f t="shared" ref="AV3:AV30" si="16">AT3-AU3</f>
        <v>0</v>
      </c>
      <c r="AW3" s="26"/>
      <c r="AX3" s="26"/>
      <c r="AY3" s="26"/>
      <c r="AZ3" s="26">
        <f t="shared" ref="AZ3:AZ30" si="17">AX3-AY3</f>
        <v>0</v>
      </c>
      <c r="BA3" s="26"/>
      <c r="BB3" s="26"/>
      <c r="BC3" s="26"/>
      <c r="BD3" s="26">
        <f t="shared" ref="BD3:BD30" si="18">BB3-BC3</f>
        <v>0</v>
      </c>
      <c r="BE3" s="11"/>
      <c r="BF3" s="11"/>
      <c r="BG3" s="11"/>
      <c r="BH3" s="11">
        <f t="shared" ref="BH3:BH30" si="19">BF3-BG3</f>
        <v>0</v>
      </c>
      <c r="BI3" s="11"/>
      <c r="BJ3" s="11"/>
      <c r="BK3" s="11"/>
      <c r="BL3" s="11">
        <f t="shared" ref="BL3:BL30" si="20">BJ3-BK3</f>
        <v>0</v>
      </c>
      <c r="BM3" s="11"/>
      <c r="BN3" s="11"/>
      <c r="BO3" s="11"/>
      <c r="BP3" s="11">
        <f t="shared" ref="BP3:BP30" si="21">BN3-BO3</f>
        <v>0</v>
      </c>
      <c r="BQ3" s="11"/>
      <c r="BR3" s="11"/>
      <c r="BS3" s="11"/>
      <c r="BT3" s="11">
        <f t="shared" ref="BT3:BT30" si="22">BR3-BS3</f>
        <v>0</v>
      </c>
      <c r="BU3" s="11"/>
      <c r="BV3" s="11"/>
      <c r="BW3" s="11"/>
      <c r="BX3" s="12">
        <f t="shared" ref="BX3:BX30" si="23">BV3-BW3</f>
        <v>0</v>
      </c>
      <c r="BY3" s="11"/>
    </row>
    <row r="4" spans="1:77" ht="46.8" customHeight="1" x14ac:dyDescent="0.3">
      <c r="A4" s="27">
        <v>2</v>
      </c>
      <c r="B4" s="19" t="s">
        <v>26</v>
      </c>
      <c r="C4" s="20" t="s">
        <v>27</v>
      </c>
      <c r="D4" s="20" t="s">
        <v>27</v>
      </c>
      <c r="E4" s="232">
        <f t="shared" si="0"/>
        <v>0</v>
      </c>
      <c r="F4" s="232">
        <f t="shared" si="1"/>
        <v>59</v>
      </c>
      <c r="G4" s="233">
        <f t="shared" si="2"/>
        <v>-59</v>
      </c>
      <c r="H4" s="233">
        <f t="shared" si="3"/>
        <v>59</v>
      </c>
      <c r="I4" s="199">
        <f t="shared" ref="I4:I30" si="24">SUM(O4+T4+Y4+AD4+AI4+AN4+AS4)</f>
        <v>59</v>
      </c>
      <c r="J4" s="235">
        <f t="shared" ref="J4:J30" si="25">E4+H4-F4</f>
        <v>0</v>
      </c>
      <c r="K4" s="95">
        <v>0</v>
      </c>
      <c r="L4" s="26">
        <v>2</v>
      </c>
      <c r="M4" s="26">
        <f t="shared" ref="M4:M11" si="26">K4-L4</f>
        <v>-2</v>
      </c>
      <c r="N4" s="327">
        <v>2</v>
      </c>
      <c r="O4" s="332">
        <f t="shared" ref="O4:O30" si="27">SUM(K4+N4)</f>
        <v>2</v>
      </c>
      <c r="P4" s="95">
        <v>0</v>
      </c>
      <c r="Q4" s="26">
        <v>11</v>
      </c>
      <c r="R4" s="26">
        <f t="shared" si="4"/>
        <v>-11</v>
      </c>
      <c r="S4" s="158">
        <v>11</v>
      </c>
      <c r="T4" s="332">
        <f t="shared" si="5"/>
        <v>11</v>
      </c>
      <c r="U4" s="95">
        <v>0</v>
      </c>
      <c r="V4" s="26">
        <v>11</v>
      </c>
      <c r="W4" s="26">
        <f t="shared" si="6"/>
        <v>-11</v>
      </c>
      <c r="X4" s="26">
        <v>11</v>
      </c>
      <c r="Y4" s="332">
        <f t="shared" si="7"/>
        <v>11</v>
      </c>
      <c r="Z4" s="95">
        <v>0</v>
      </c>
      <c r="AA4" s="26">
        <v>3</v>
      </c>
      <c r="AB4" s="26">
        <f t="shared" si="8"/>
        <v>-3</v>
      </c>
      <c r="AC4" s="158">
        <v>3</v>
      </c>
      <c r="AD4" s="332">
        <f t="shared" si="9"/>
        <v>3</v>
      </c>
      <c r="AE4" s="95">
        <v>0</v>
      </c>
      <c r="AF4" s="26">
        <v>23</v>
      </c>
      <c r="AG4" s="26">
        <f t="shared" si="10"/>
        <v>-23</v>
      </c>
      <c r="AH4" s="26">
        <v>23</v>
      </c>
      <c r="AI4" s="332">
        <f t="shared" si="11"/>
        <v>23</v>
      </c>
      <c r="AJ4" s="95">
        <v>0</v>
      </c>
      <c r="AK4" s="26">
        <v>3</v>
      </c>
      <c r="AL4" s="26">
        <f t="shared" si="12"/>
        <v>-3</v>
      </c>
      <c r="AM4" s="158">
        <v>3</v>
      </c>
      <c r="AN4" s="332">
        <f t="shared" si="13"/>
        <v>3</v>
      </c>
      <c r="AO4" s="95">
        <v>0</v>
      </c>
      <c r="AP4" s="26">
        <v>6</v>
      </c>
      <c r="AQ4" s="26">
        <f t="shared" si="14"/>
        <v>-6</v>
      </c>
      <c r="AR4" s="26">
        <v>6</v>
      </c>
      <c r="AS4" s="332">
        <f t="shared" si="15"/>
        <v>6</v>
      </c>
      <c r="AT4" s="335"/>
      <c r="AU4" s="27"/>
      <c r="AV4" s="26">
        <f t="shared" si="16"/>
        <v>0</v>
      </c>
      <c r="AW4" s="26"/>
      <c r="AX4" s="27"/>
      <c r="AY4" s="27"/>
      <c r="AZ4" s="26">
        <f t="shared" si="17"/>
        <v>0</v>
      </c>
      <c r="BA4" s="26"/>
      <c r="BB4" s="27"/>
      <c r="BC4" s="27"/>
      <c r="BD4" s="26">
        <f t="shared" si="18"/>
        <v>0</v>
      </c>
      <c r="BE4" s="11"/>
      <c r="BF4" s="23"/>
      <c r="BG4" s="23"/>
      <c r="BH4" s="11">
        <f t="shared" si="19"/>
        <v>0</v>
      </c>
      <c r="BI4" s="11"/>
      <c r="BJ4" s="23"/>
      <c r="BK4" s="23"/>
      <c r="BL4" s="11">
        <f t="shared" si="20"/>
        <v>0</v>
      </c>
      <c r="BM4" s="11"/>
      <c r="BN4" s="23"/>
      <c r="BO4" s="23"/>
      <c r="BP4" s="11">
        <f t="shared" si="21"/>
        <v>0</v>
      </c>
      <c r="BQ4" s="11"/>
      <c r="BR4" s="23"/>
      <c r="BS4" s="23"/>
      <c r="BT4" s="11">
        <f t="shared" si="22"/>
        <v>0</v>
      </c>
      <c r="BU4" s="11"/>
      <c r="BV4" s="23"/>
      <c r="BW4" s="23"/>
      <c r="BX4" s="12">
        <f t="shared" si="23"/>
        <v>0</v>
      </c>
      <c r="BY4" s="26"/>
    </row>
    <row r="5" spans="1:77" ht="42" customHeight="1" x14ac:dyDescent="0.3">
      <c r="A5" s="26">
        <v>3</v>
      </c>
      <c r="B5" s="25" t="s">
        <v>28</v>
      </c>
      <c r="C5" s="26">
        <v>4</v>
      </c>
      <c r="D5" s="26">
        <v>35</v>
      </c>
      <c r="E5" s="232">
        <f t="shared" si="0"/>
        <v>155</v>
      </c>
      <c r="F5" s="232">
        <f t="shared" si="1"/>
        <v>206</v>
      </c>
      <c r="G5" s="233">
        <f t="shared" si="2"/>
        <v>-51</v>
      </c>
      <c r="H5" s="233">
        <f t="shared" si="3"/>
        <v>66</v>
      </c>
      <c r="I5" s="199">
        <f t="shared" si="24"/>
        <v>221</v>
      </c>
      <c r="J5" s="235">
        <f t="shared" si="25"/>
        <v>15</v>
      </c>
      <c r="K5" s="95">
        <v>13</v>
      </c>
      <c r="L5" s="26">
        <v>5</v>
      </c>
      <c r="M5" s="26">
        <f t="shared" si="26"/>
        <v>8</v>
      </c>
      <c r="N5" s="328">
        <v>0</v>
      </c>
      <c r="O5" s="332">
        <f t="shared" si="27"/>
        <v>13</v>
      </c>
      <c r="P5" s="95">
        <v>10</v>
      </c>
      <c r="Q5" s="26">
        <v>22</v>
      </c>
      <c r="R5" s="26">
        <f t="shared" si="4"/>
        <v>-12</v>
      </c>
      <c r="S5" s="26">
        <v>12</v>
      </c>
      <c r="T5" s="332">
        <f t="shared" si="5"/>
        <v>22</v>
      </c>
      <c r="U5" s="95">
        <v>14</v>
      </c>
      <c r="V5" s="26">
        <v>51</v>
      </c>
      <c r="W5" s="26">
        <f t="shared" si="6"/>
        <v>-37</v>
      </c>
      <c r="X5" s="26">
        <v>37</v>
      </c>
      <c r="Y5" s="332">
        <f t="shared" si="7"/>
        <v>51</v>
      </c>
      <c r="Z5" s="95">
        <v>13</v>
      </c>
      <c r="AA5" s="26">
        <v>11</v>
      </c>
      <c r="AB5" s="26">
        <f t="shared" si="8"/>
        <v>2</v>
      </c>
      <c r="AC5" s="26">
        <v>0</v>
      </c>
      <c r="AD5" s="332">
        <f t="shared" si="9"/>
        <v>13</v>
      </c>
      <c r="AE5" s="95">
        <v>76</v>
      </c>
      <c r="AF5" s="26">
        <v>87</v>
      </c>
      <c r="AG5" s="26">
        <f t="shared" si="10"/>
        <v>-11</v>
      </c>
      <c r="AH5" s="158">
        <v>11</v>
      </c>
      <c r="AI5" s="332">
        <f t="shared" si="11"/>
        <v>87</v>
      </c>
      <c r="AJ5" s="95">
        <v>4</v>
      </c>
      <c r="AK5" s="26">
        <v>10</v>
      </c>
      <c r="AL5" s="26">
        <f t="shared" si="12"/>
        <v>-6</v>
      </c>
      <c r="AM5" s="158">
        <v>6</v>
      </c>
      <c r="AN5" s="332">
        <f t="shared" si="13"/>
        <v>10</v>
      </c>
      <c r="AO5" s="95">
        <v>25</v>
      </c>
      <c r="AP5" s="26">
        <v>20</v>
      </c>
      <c r="AQ5" s="26">
        <f t="shared" si="14"/>
        <v>5</v>
      </c>
      <c r="AR5" s="26">
        <v>0</v>
      </c>
      <c r="AS5" s="332">
        <f t="shared" si="15"/>
        <v>25</v>
      </c>
      <c r="AT5" s="331"/>
      <c r="AU5" s="26"/>
      <c r="AV5" s="26">
        <f t="shared" si="16"/>
        <v>0</v>
      </c>
      <c r="AW5" s="26"/>
      <c r="AX5" s="26"/>
      <c r="AY5" s="26"/>
      <c r="AZ5" s="26">
        <f t="shared" si="17"/>
        <v>0</v>
      </c>
      <c r="BA5" s="26"/>
      <c r="BB5" s="26"/>
      <c r="BC5" s="26"/>
      <c r="BD5" s="26">
        <f t="shared" si="18"/>
        <v>0</v>
      </c>
      <c r="BE5" s="11"/>
      <c r="BF5" s="11"/>
      <c r="BG5" s="11"/>
      <c r="BH5" s="11">
        <f t="shared" si="19"/>
        <v>0</v>
      </c>
      <c r="BI5" s="11"/>
      <c r="BJ5" s="11"/>
      <c r="BK5" s="11"/>
      <c r="BL5" s="11">
        <f t="shared" si="20"/>
        <v>0</v>
      </c>
      <c r="BM5" s="11"/>
      <c r="BN5" s="11"/>
      <c r="BO5" s="11"/>
      <c r="BP5" s="11">
        <f t="shared" si="21"/>
        <v>0</v>
      </c>
      <c r="BQ5" s="11"/>
      <c r="BR5" s="11"/>
      <c r="BS5" s="11"/>
      <c r="BT5" s="11">
        <f t="shared" si="22"/>
        <v>0</v>
      </c>
      <c r="BU5" s="11"/>
      <c r="BV5" s="11"/>
      <c r="BW5" s="11"/>
      <c r="BX5" s="12">
        <f t="shared" si="23"/>
        <v>0</v>
      </c>
      <c r="BY5" s="26"/>
    </row>
    <row r="6" spans="1:77" ht="42" customHeight="1" x14ac:dyDescent="0.3">
      <c r="A6" s="27">
        <v>4</v>
      </c>
      <c r="B6" s="19" t="s">
        <v>29</v>
      </c>
      <c r="C6" s="27">
        <v>8</v>
      </c>
      <c r="D6" s="27">
        <v>25</v>
      </c>
      <c r="E6" s="232">
        <f t="shared" si="0"/>
        <v>128</v>
      </c>
      <c r="F6" s="232">
        <f t="shared" si="1"/>
        <v>162</v>
      </c>
      <c r="G6" s="233">
        <f t="shared" si="2"/>
        <v>-34</v>
      </c>
      <c r="H6" s="233">
        <f t="shared" si="3"/>
        <v>38</v>
      </c>
      <c r="I6" s="199">
        <f t="shared" si="24"/>
        <v>166</v>
      </c>
      <c r="J6" s="235">
        <f t="shared" si="25"/>
        <v>4</v>
      </c>
      <c r="K6" s="333">
        <v>5</v>
      </c>
      <c r="L6" s="26">
        <v>4</v>
      </c>
      <c r="M6" s="26">
        <f t="shared" si="26"/>
        <v>1</v>
      </c>
      <c r="N6" s="328">
        <v>0</v>
      </c>
      <c r="O6" s="332">
        <f t="shared" si="27"/>
        <v>5</v>
      </c>
      <c r="P6" s="95">
        <v>13</v>
      </c>
      <c r="Q6" s="26">
        <v>24</v>
      </c>
      <c r="R6" s="26">
        <f t="shared" si="4"/>
        <v>-11</v>
      </c>
      <c r="S6" s="158">
        <v>11</v>
      </c>
      <c r="T6" s="332">
        <f t="shared" si="5"/>
        <v>24</v>
      </c>
      <c r="U6" s="95">
        <v>14</v>
      </c>
      <c r="V6" s="26">
        <v>36</v>
      </c>
      <c r="W6" s="26">
        <f t="shared" si="6"/>
        <v>-22</v>
      </c>
      <c r="X6" s="26">
        <v>22</v>
      </c>
      <c r="Y6" s="332">
        <f t="shared" si="7"/>
        <v>36</v>
      </c>
      <c r="Z6" s="95">
        <v>9</v>
      </c>
      <c r="AA6" s="26">
        <v>7</v>
      </c>
      <c r="AB6" s="26">
        <f t="shared" si="8"/>
        <v>2</v>
      </c>
      <c r="AC6" s="26">
        <v>0</v>
      </c>
      <c r="AD6" s="332">
        <f t="shared" si="9"/>
        <v>9</v>
      </c>
      <c r="AE6" s="95">
        <v>68</v>
      </c>
      <c r="AF6" s="26">
        <v>67</v>
      </c>
      <c r="AG6" s="26">
        <f t="shared" si="10"/>
        <v>1</v>
      </c>
      <c r="AH6" s="158">
        <v>0</v>
      </c>
      <c r="AI6" s="332">
        <f t="shared" si="11"/>
        <v>68</v>
      </c>
      <c r="AJ6" s="95">
        <v>3</v>
      </c>
      <c r="AK6" s="26">
        <v>8</v>
      </c>
      <c r="AL6" s="26">
        <f t="shared" si="12"/>
        <v>-5</v>
      </c>
      <c r="AM6" s="158">
        <v>5</v>
      </c>
      <c r="AN6" s="332">
        <f t="shared" si="13"/>
        <v>8</v>
      </c>
      <c r="AO6" s="95">
        <v>16</v>
      </c>
      <c r="AP6" s="26">
        <v>16</v>
      </c>
      <c r="AQ6" s="26">
        <f t="shared" si="14"/>
        <v>0</v>
      </c>
      <c r="AR6" s="26">
        <v>0</v>
      </c>
      <c r="AS6" s="332">
        <f t="shared" si="15"/>
        <v>16</v>
      </c>
      <c r="AT6" s="335"/>
      <c r="AU6" s="27"/>
      <c r="AV6" s="26">
        <f t="shared" si="16"/>
        <v>0</v>
      </c>
      <c r="AW6" s="26"/>
      <c r="AX6" s="27"/>
      <c r="AY6" s="27"/>
      <c r="AZ6" s="26">
        <f t="shared" si="17"/>
        <v>0</v>
      </c>
      <c r="BA6" s="26"/>
      <c r="BB6" s="27"/>
      <c r="BC6" s="27"/>
      <c r="BD6" s="26">
        <f t="shared" si="18"/>
        <v>0</v>
      </c>
      <c r="BE6" s="11"/>
      <c r="BF6" s="23"/>
      <c r="BG6" s="23"/>
      <c r="BH6" s="11">
        <f t="shared" si="19"/>
        <v>0</v>
      </c>
      <c r="BI6" s="11"/>
      <c r="BJ6" s="23"/>
      <c r="BK6" s="23"/>
      <c r="BL6" s="11">
        <f t="shared" si="20"/>
        <v>0</v>
      </c>
      <c r="BM6" s="11"/>
      <c r="BN6" s="23"/>
      <c r="BO6" s="23"/>
      <c r="BP6" s="11">
        <f t="shared" si="21"/>
        <v>0</v>
      </c>
      <c r="BQ6" s="11"/>
      <c r="BR6" s="23"/>
      <c r="BS6" s="23"/>
      <c r="BT6" s="11">
        <f t="shared" si="22"/>
        <v>0</v>
      </c>
      <c r="BU6" s="11"/>
      <c r="BV6" s="23"/>
      <c r="BW6" s="23"/>
      <c r="BX6" s="12">
        <f t="shared" si="23"/>
        <v>0</v>
      </c>
      <c r="BY6" s="26"/>
    </row>
    <row r="7" spans="1:77" ht="42" customHeight="1" x14ac:dyDescent="0.3">
      <c r="A7" s="26">
        <v>5</v>
      </c>
      <c r="B7" s="25" t="s">
        <v>30</v>
      </c>
      <c r="C7" s="26">
        <v>20</v>
      </c>
      <c r="D7" s="26">
        <v>50</v>
      </c>
      <c r="E7" s="232">
        <f t="shared" si="0"/>
        <v>170</v>
      </c>
      <c r="F7" s="232">
        <f t="shared" si="1"/>
        <v>275</v>
      </c>
      <c r="G7" s="233">
        <f t="shared" si="2"/>
        <v>-105</v>
      </c>
      <c r="H7" s="233">
        <f t="shared" si="3"/>
        <v>112</v>
      </c>
      <c r="I7" s="199">
        <f t="shared" si="24"/>
        <v>282</v>
      </c>
      <c r="J7" s="235">
        <f t="shared" si="25"/>
        <v>7</v>
      </c>
      <c r="K7" s="163">
        <v>7</v>
      </c>
      <c r="L7" s="75">
        <v>7</v>
      </c>
      <c r="M7" s="26">
        <f t="shared" si="26"/>
        <v>0</v>
      </c>
      <c r="N7" s="328">
        <v>0</v>
      </c>
      <c r="O7" s="332">
        <f t="shared" si="27"/>
        <v>7</v>
      </c>
      <c r="P7" s="102">
        <v>14</v>
      </c>
      <c r="Q7" s="75">
        <v>28</v>
      </c>
      <c r="R7" s="26">
        <f t="shared" si="4"/>
        <v>-14</v>
      </c>
      <c r="S7" s="158">
        <v>14</v>
      </c>
      <c r="T7" s="332">
        <f t="shared" si="5"/>
        <v>28</v>
      </c>
      <c r="U7" s="102">
        <v>18</v>
      </c>
      <c r="V7" s="75">
        <v>67</v>
      </c>
      <c r="W7" s="26">
        <f t="shared" si="6"/>
        <v>-49</v>
      </c>
      <c r="X7" s="26">
        <v>49</v>
      </c>
      <c r="Y7" s="332">
        <f t="shared" si="7"/>
        <v>67</v>
      </c>
      <c r="Z7" s="102">
        <v>18</v>
      </c>
      <c r="AA7" s="75">
        <v>14</v>
      </c>
      <c r="AB7" s="26">
        <f t="shared" si="8"/>
        <v>4</v>
      </c>
      <c r="AC7" s="26">
        <v>0</v>
      </c>
      <c r="AD7" s="332">
        <f t="shared" si="9"/>
        <v>18</v>
      </c>
      <c r="AE7" s="102">
        <v>74</v>
      </c>
      <c r="AF7" s="75">
        <v>120</v>
      </c>
      <c r="AG7" s="26">
        <f t="shared" si="10"/>
        <v>-46</v>
      </c>
      <c r="AH7" s="158">
        <v>46</v>
      </c>
      <c r="AI7" s="332">
        <f t="shared" si="11"/>
        <v>120</v>
      </c>
      <c r="AJ7" s="163">
        <v>10</v>
      </c>
      <c r="AK7" s="75">
        <v>13</v>
      </c>
      <c r="AL7" s="26">
        <f t="shared" si="12"/>
        <v>-3</v>
      </c>
      <c r="AM7" s="158">
        <v>3</v>
      </c>
      <c r="AN7" s="332">
        <f t="shared" si="13"/>
        <v>13</v>
      </c>
      <c r="AO7" s="102">
        <v>29</v>
      </c>
      <c r="AP7" s="75">
        <v>26</v>
      </c>
      <c r="AQ7" s="26">
        <f t="shared" si="14"/>
        <v>3</v>
      </c>
      <c r="AR7" s="26">
        <v>0</v>
      </c>
      <c r="AS7" s="332">
        <f t="shared" si="15"/>
        <v>29</v>
      </c>
      <c r="AT7" s="278"/>
      <c r="AU7" s="90"/>
      <c r="AV7" s="26">
        <f t="shared" si="16"/>
        <v>0</v>
      </c>
      <c r="AW7" s="26"/>
      <c r="AX7" s="90"/>
      <c r="AY7" s="90"/>
      <c r="AZ7" s="26">
        <f t="shared" si="17"/>
        <v>0</v>
      </c>
      <c r="BA7" s="26"/>
      <c r="BB7" s="90"/>
      <c r="BC7" s="90"/>
      <c r="BD7" s="26">
        <f t="shared" si="18"/>
        <v>0</v>
      </c>
      <c r="BE7" s="11"/>
      <c r="BF7" s="28"/>
      <c r="BG7" s="28"/>
      <c r="BH7" s="11">
        <f t="shared" si="19"/>
        <v>0</v>
      </c>
      <c r="BI7" s="11"/>
      <c r="BJ7" s="28"/>
      <c r="BK7" s="28"/>
      <c r="BL7" s="11">
        <f t="shared" si="20"/>
        <v>0</v>
      </c>
      <c r="BM7" s="11"/>
      <c r="BN7" s="28"/>
      <c r="BO7" s="28"/>
      <c r="BP7" s="11">
        <f t="shared" si="21"/>
        <v>0</v>
      </c>
      <c r="BQ7" s="11"/>
      <c r="BR7" s="28"/>
      <c r="BS7" s="28"/>
      <c r="BT7" s="11">
        <f t="shared" si="22"/>
        <v>0</v>
      </c>
      <c r="BU7" s="11"/>
      <c r="BV7" s="28"/>
      <c r="BW7" s="28"/>
      <c r="BX7" s="12">
        <f t="shared" si="23"/>
        <v>0</v>
      </c>
      <c r="BY7" s="26"/>
    </row>
    <row r="8" spans="1:77" ht="42" customHeight="1" x14ac:dyDescent="0.3">
      <c r="A8" s="27">
        <v>6</v>
      </c>
      <c r="B8" s="19" t="s">
        <v>31</v>
      </c>
      <c r="C8" s="27">
        <v>8</v>
      </c>
      <c r="D8" s="27">
        <v>35</v>
      </c>
      <c r="E8" s="232">
        <f t="shared" si="0"/>
        <v>179</v>
      </c>
      <c r="F8" s="232">
        <f t="shared" si="1"/>
        <v>198</v>
      </c>
      <c r="G8" s="233">
        <f t="shared" si="2"/>
        <v>-19</v>
      </c>
      <c r="H8" s="233">
        <f t="shared" si="3"/>
        <v>43</v>
      </c>
      <c r="I8" s="199">
        <f t="shared" si="24"/>
        <v>222</v>
      </c>
      <c r="J8" s="235">
        <f t="shared" si="25"/>
        <v>24</v>
      </c>
      <c r="K8" s="102">
        <v>12</v>
      </c>
      <c r="L8" s="75">
        <v>5</v>
      </c>
      <c r="M8" s="26">
        <f t="shared" si="26"/>
        <v>7</v>
      </c>
      <c r="N8" s="328">
        <v>0</v>
      </c>
      <c r="O8" s="332">
        <f t="shared" si="27"/>
        <v>12</v>
      </c>
      <c r="P8" s="102">
        <v>17</v>
      </c>
      <c r="Q8" s="75">
        <v>21</v>
      </c>
      <c r="R8" s="26">
        <f t="shared" si="4"/>
        <v>-4</v>
      </c>
      <c r="S8" s="158">
        <v>4</v>
      </c>
      <c r="T8" s="332">
        <f t="shared" si="5"/>
        <v>21</v>
      </c>
      <c r="U8" s="102">
        <v>22</v>
      </c>
      <c r="V8" s="75">
        <v>48</v>
      </c>
      <c r="W8" s="26">
        <f t="shared" si="6"/>
        <v>-26</v>
      </c>
      <c r="X8" s="26">
        <v>26</v>
      </c>
      <c r="Y8" s="332">
        <f t="shared" si="7"/>
        <v>48</v>
      </c>
      <c r="Z8" s="102">
        <v>17</v>
      </c>
      <c r="AA8" s="75">
        <v>9</v>
      </c>
      <c r="AB8" s="26">
        <f t="shared" si="8"/>
        <v>8</v>
      </c>
      <c r="AC8" s="26">
        <v>0</v>
      </c>
      <c r="AD8" s="332">
        <f t="shared" si="9"/>
        <v>17</v>
      </c>
      <c r="AE8" s="102">
        <v>77</v>
      </c>
      <c r="AF8" s="75">
        <v>86</v>
      </c>
      <c r="AG8" s="26">
        <f t="shared" si="10"/>
        <v>-9</v>
      </c>
      <c r="AH8" s="158">
        <v>9</v>
      </c>
      <c r="AI8" s="332">
        <f t="shared" si="11"/>
        <v>86</v>
      </c>
      <c r="AJ8" s="102">
        <v>6</v>
      </c>
      <c r="AK8" s="75">
        <v>10</v>
      </c>
      <c r="AL8" s="26">
        <f t="shared" si="12"/>
        <v>-4</v>
      </c>
      <c r="AM8" s="158">
        <v>4</v>
      </c>
      <c r="AN8" s="332">
        <f t="shared" si="13"/>
        <v>10</v>
      </c>
      <c r="AO8" s="102">
        <v>28</v>
      </c>
      <c r="AP8" s="75">
        <v>19</v>
      </c>
      <c r="AQ8" s="26">
        <f t="shared" si="14"/>
        <v>9</v>
      </c>
      <c r="AR8" s="26">
        <v>0</v>
      </c>
      <c r="AS8" s="332">
        <f t="shared" si="15"/>
        <v>28</v>
      </c>
      <c r="AT8" s="279"/>
      <c r="AU8" s="92"/>
      <c r="AV8" s="26">
        <f t="shared" si="16"/>
        <v>0</v>
      </c>
      <c r="AW8" s="26"/>
      <c r="AX8" s="92"/>
      <c r="AY8" s="92"/>
      <c r="AZ8" s="26">
        <f t="shared" si="17"/>
        <v>0</v>
      </c>
      <c r="BA8" s="26"/>
      <c r="BB8" s="92"/>
      <c r="BC8" s="92"/>
      <c r="BD8" s="26">
        <f t="shared" si="18"/>
        <v>0</v>
      </c>
      <c r="BE8" s="11"/>
      <c r="BF8" s="30"/>
      <c r="BG8" s="30"/>
      <c r="BH8" s="11">
        <f t="shared" si="19"/>
        <v>0</v>
      </c>
      <c r="BI8" s="11"/>
      <c r="BJ8" s="30"/>
      <c r="BK8" s="30"/>
      <c r="BL8" s="11">
        <f t="shared" si="20"/>
        <v>0</v>
      </c>
      <c r="BM8" s="11"/>
      <c r="BN8" s="30"/>
      <c r="BO8" s="30"/>
      <c r="BP8" s="11">
        <f t="shared" si="21"/>
        <v>0</v>
      </c>
      <c r="BQ8" s="11"/>
      <c r="BR8" s="30"/>
      <c r="BS8" s="30"/>
      <c r="BT8" s="11">
        <f t="shared" si="22"/>
        <v>0</v>
      </c>
      <c r="BU8" s="11"/>
      <c r="BV8" s="30"/>
      <c r="BW8" s="30"/>
      <c r="BX8" s="12">
        <f t="shared" si="23"/>
        <v>0</v>
      </c>
      <c r="BY8" s="26"/>
    </row>
    <row r="9" spans="1:77" ht="42" customHeight="1" x14ac:dyDescent="0.3">
      <c r="A9" s="32">
        <v>7</v>
      </c>
      <c r="B9" s="25" t="s">
        <v>32</v>
      </c>
      <c r="C9" s="26">
        <v>8</v>
      </c>
      <c r="D9" s="26">
        <v>30</v>
      </c>
      <c r="E9" s="232">
        <f t="shared" si="0"/>
        <v>62</v>
      </c>
      <c r="F9" s="232">
        <f t="shared" si="1"/>
        <v>86</v>
      </c>
      <c r="G9" s="233">
        <f t="shared" si="2"/>
        <v>-24</v>
      </c>
      <c r="H9" s="233">
        <f t="shared" si="3"/>
        <v>39</v>
      </c>
      <c r="I9" s="199">
        <f t="shared" si="24"/>
        <v>101</v>
      </c>
      <c r="J9" s="235">
        <f t="shared" si="25"/>
        <v>15</v>
      </c>
      <c r="K9" s="334">
        <v>0</v>
      </c>
      <c r="L9" s="324">
        <v>3</v>
      </c>
      <c r="M9" s="26">
        <f t="shared" si="26"/>
        <v>-3</v>
      </c>
      <c r="N9" s="327">
        <v>3</v>
      </c>
      <c r="O9" s="332">
        <f t="shared" si="27"/>
        <v>3</v>
      </c>
      <c r="P9" s="334">
        <v>5</v>
      </c>
      <c r="Q9" s="324">
        <v>10</v>
      </c>
      <c r="R9" s="26">
        <f t="shared" si="4"/>
        <v>-5</v>
      </c>
      <c r="S9" s="158">
        <v>5</v>
      </c>
      <c r="T9" s="332">
        <f t="shared" si="5"/>
        <v>10</v>
      </c>
      <c r="U9" s="334">
        <v>6</v>
      </c>
      <c r="V9" s="324">
        <v>22</v>
      </c>
      <c r="W9" s="26">
        <f t="shared" si="6"/>
        <v>-16</v>
      </c>
      <c r="X9" s="158">
        <v>16</v>
      </c>
      <c r="Y9" s="332">
        <f t="shared" si="7"/>
        <v>22</v>
      </c>
      <c r="Z9" s="334">
        <v>10</v>
      </c>
      <c r="AA9" s="324">
        <v>4</v>
      </c>
      <c r="AB9" s="26">
        <f t="shared" si="8"/>
        <v>6</v>
      </c>
      <c r="AC9" s="26">
        <v>0</v>
      </c>
      <c r="AD9" s="332">
        <f t="shared" si="9"/>
        <v>10</v>
      </c>
      <c r="AE9" s="334">
        <v>23</v>
      </c>
      <c r="AF9" s="324">
        <v>36</v>
      </c>
      <c r="AG9" s="26">
        <f t="shared" si="10"/>
        <v>-13</v>
      </c>
      <c r="AH9" s="158">
        <v>13</v>
      </c>
      <c r="AI9" s="332">
        <f t="shared" si="11"/>
        <v>36</v>
      </c>
      <c r="AJ9" s="334">
        <v>6</v>
      </c>
      <c r="AK9" s="324">
        <v>2</v>
      </c>
      <c r="AL9" s="26">
        <f t="shared" si="12"/>
        <v>4</v>
      </c>
      <c r="AM9" s="26">
        <v>2</v>
      </c>
      <c r="AN9" s="332">
        <f t="shared" si="13"/>
        <v>8</v>
      </c>
      <c r="AO9" s="334">
        <v>12</v>
      </c>
      <c r="AP9" s="324">
        <v>9</v>
      </c>
      <c r="AQ9" s="26">
        <f t="shared" si="14"/>
        <v>3</v>
      </c>
      <c r="AR9" s="26">
        <v>0</v>
      </c>
      <c r="AS9" s="332">
        <f t="shared" si="15"/>
        <v>12</v>
      </c>
      <c r="AT9" s="238"/>
      <c r="AU9" s="32"/>
      <c r="AV9" s="26">
        <f t="shared" si="16"/>
        <v>0</v>
      </c>
      <c r="AW9" s="26"/>
      <c r="AX9" s="32"/>
      <c r="AY9" s="32"/>
      <c r="AZ9" s="26">
        <f t="shared" si="17"/>
        <v>0</v>
      </c>
      <c r="BA9" s="26"/>
      <c r="BB9" s="32"/>
      <c r="BC9" s="32"/>
      <c r="BD9" s="26">
        <f t="shared" si="18"/>
        <v>0</v>
      </c>
      <c r="BE9" s="11"/>
      <c r="BF9" s="32"/>
      <c r="BG9" s="32"/>
      <c r="BH9" s="11">
        <f t="shared" si="19"/>
        <v>0</v>
      </c>
      <c r="BI9" s="11"/>
      <c r="BJ9" s="32"/>
      <c r="BK9" s="32"/>
      <c r="BL9" s="11">
        <f t="shared" si="20"/>
        <v>0</v>
      </c>
      <c r="BM9" s="11"/>
      <c r="BN9" s="32"/>
      <c r="BO9" s="32"/>
      <c r="BP9" s="11">
        <f t="shared" si="21"/>
        <v>0</v>
      </c>
      <c r="BQ9" s="11"/>
      <c r="BR9" s="32"/>
      <c r="BS9" s="32"/>
      <c r="BT9" s="11">
        <f t="shared" si="22"/>
        <v>0</v>
      </c>
      <c r="BU9" s="11"/>
      <c r="BV9" s="32"/>
      <c r="BW9" s="32"/>
      <c r="BX9" s="12">
        <f t="shared" si="23"/>
        <v>0</v>
      </c>
      <c r="BY9" s="26"/>
    </row>
    <row r="10" spans="1:77" ht="42" customHeight="1" x14ac:dyDescent="0.3">
      <c r="A10" s="36">
        <v>8</v>
      </c>
      <c r="B10" s="19" t="s">
        <v>33</v>
      </c>
      <c r="C10" s="27">
        <v>20</v>
      </c>
      <c r="D10" s="27">
        <v>30</v>
      </c>
      <c r="E10" s="232">
        <f t="shared" si="0"/>
        <v>48</v>
      </c>
      <c r="F10" s="232">
        <f t="shared" si="1"/>
        <v>75</v>
      </c>
      <c r="G10" s="233">
        <f t="shared" si="2"/>
        <v>-27</v>
      </c>
      <c r="H10" s="233">
        <f t="shared" si="3"/>
        <v>49</v>
      </c>
      <c r="I10" s="199">
        <f t="shared" si="24"/>
        <v>97</v>
      </c>
      <c r="J10" s="235">
        <f t="shared" si="25"/>
        <v>22</v>
      </c>
      <c r="K10" s="334">
        <v>0</v>
      </c>
      <c r="L10" s="324">
        <v>2</v>
      </c>
      <c r="M10" s="26">
        <f t="shared" si="26"/>
        <v>-2</v>
      </c>
      <c r="N10" s="327">
        <v>2</v>
      </c>
      <c r="O10" s="332">
        <f t="shared" si="27"/>
        <v>2</v>
      </c>
      <c r="P10" s="334">
        <v>0</v>
      </c>
      <c r="Q10" s="324">
        <v>8</v>
      </c>
      <c r="R10" s="26">
        <f t="shared" si="4"/>
        <v>-8</v>
      </c>
      <c r="S10" s="158">
        <v>8</v>
      </c>
      <c r="T10" s="332">
        <f t="shared" si="5"/>
        <v>8</v>
      </c>
      <c r="U10" s="334">
        <v>0</v>
      </c>
      <c r="V10" s="324">
        <v>18</v>
      </c>
      <c r="W10" s="26">
        <f t="shared" si="6"/>
        <v>-18</v>
      </c>
      <c r="X10" s="158">
        <v>20</v>
      </c>
      <c r="Y10" s="332">
        <f t="shared" si="7"/>
        <v>20</v>
      </c>
      <c r="Z10" s="334">
        <v>0</v>
      </c>
      <c r="AA10" s="324">
        <v>6</v>
      </c>
      <c r="AB10" s="26">
        <f t="shared" si="8"/>
        <v>-6</v>
      </c>
      <c r="AC10" s="158">
        <v>6</v>
      </c>
      <c r="AD10" s="332">
        <f t="shared" si="9"/>
        <v>6</v>
      </c>
      <c r="AE10" s="334">
        <v>48</v>
      </c>
      <c r="AF10" s="324">
        <v>28</v>
      </c>
      <c r="AG10" s="26">
        <f t="shared" si="10"/>
        <v>20</v>
      </c>
      <c r="AH10" s="26">
        <v>0</v>
      </c>
      <c r="AI10" s="332">
        <f t="shared" si="11"/>
        <v>48</v>
      </c>
      <c r="AJ10" s="334">
        <v>0</v>
      </c>
      <c r="AK10" s="324">
        <v>6</v>
      </c>
      <c r="AL10" s="26">
        <f t="shared" si="12"/>
        <v>-6</v>
      </c>
      <c r="AM10" s="158">
        <v>6</v>
      </c>
      <c r="AN10" s="332">
        <f t="shared" si="13"/>
        <v>6</v>
      </c>
      <c r="AO10" s="334">
        <v>0</v>
      </c>
      <c r="AP10" s="324">
        <v>7</v>
      </c>
      <c r="AQ10" s="26">
        <f t="shared" si="14"/>
        <v>-7</v>
      </c>
      <c r="AR10" s="158">
        <v>7</v>
      </c>
      <c r="AS10" s="332">
        <f t="shared" si="15"/>
        <v>7</v>
      </c>
      <c r="AT10" s="239"/>
      <c r="AU10" s="36"/>
      <c r="AV10" s="26">
        <f t="shared" si="16"/>
        <v>0</v>
      </c>
      <c r="AW10" s="26"/>
      <c r="AX10" s="36"/>
      <c r="AY10" s="36"/>
      <c r="AZ10" s="26">
        <f t="shared" si="17"/>
        <v>0</v>
      </c>
      <c r="BA10" s="26"/>
      <c r="BB10" s="36"/>
      <c r="BC10" s="36"/>
      <c r="BD10" s="26">
        <f t="shared" si="18"/>
        <v>0</v>
      </c>
      <c r="BE10" s="11"/>
      <c r="BF10" s="36"/>
      <c r="BG10" s="36"/>
      <c r="BH10" s="11">
        <f t="shared" si="19"/>
        <v>0</v>
      </c>
      <c r="BI10" s="11"/>
      <c r="BJ10" s="36"/>
      <c r="BK10" s="36"/>
      <c r="BL10" s="11">
        <f t="shared" si="20"/>
        <v>0</v>
      </c>
      <c r="BM10" s="11"/>
      <c r="BN10" s="36"/>
      <c r="BO10" s="36"/>
      <c r="BP10" s="11">
        <f t="shared" si="21"/>
        <v>0</v>
      </c>
      <c r="BQ10" s="11"/>
      <c r="BR10" s="36"/>
      <c r="BS10" s="36"/>
      <c r="BT10" s="11">
        <f t="shared" si="22"/>
        <v>0</v>
      </c>
      <c r="BU10" s="11"/>
      <c r="BV10" s="36"/>
      <c r="BW10" s="36"/>
      <c r="BX10" s="12">
        <f t="shared" si="23"/>
        <v>0</v>
      </c>
      <c r="BY10" s="26"/>
    </row>
    <row r="11" spans="1:77" ht="42" customHeight="1" x14ac:dyDescent="0.3">
      <c r="A11" s="32">
        <v>9</v>
      </c>
      <c r="B11" s="25" t="s">
        <v>34</v>
      </c>
      <c r="C11" s="26">
        <v>20</v>
      </c>
      <c r="D11" s="26">
        <v>30</v>
      </c>
      <c r="E11" s="232">
        <f t="shared" si="0"/>
        <v>80</v>
      </c>
      <c r="F11" s="232">
        <f t="shared" si="1"/>
        <v>508</v>
      </c>
      <c r="G11" s="233">
        <f t="shared" si="2"/>
        <v>-428</v>
      </c>
      <c r="H11" s="233">
        <f t="shared" si="3"/>
        <v>462</v>
      </c>
      <c r="I11" s="199">
        <f t="shared" si="24"/>
        <v>542</v>
      </c>
      <c r="J11" s="235">
        <f t="shared" si="25"/>
        <v>34</v>
      </c>
      <c r="K11" s="334">
        <v>0</v>
      </c>
      <c r="L11" s="324">
        <v>16</v>
      </c>
      <c r="M11" s="26">
        <f t="shared" si="26"/>
        <v>-16</v>
      </c>
      <c r="N11" s="327">
        <v>16</v>
      </c>
      <c r="O11" s="332">
        <f t="shared" si="27"/>
        <v>16</v>
      </c>
      <c r="P11" s="334">
        <v>0</v>
      </c>
      <c r="Q11" s="324">
        <v>33</v>
      </c>
      <c r="R11" s="26">
        <f t="shared" si="4"/>
        <v>-33</v>
      </c>
      <c r="S11" s="26">
        <v>30</v>
      </c>
      <c r="T11" s="332">
        <f t="shared" si="5"/>
        <v>30</v>
      </c>
      <c r="U11" s="334">
        <v>0</v>
      </c>
      <c r="V11" s="324">
        <v>78</v>
      </c>
      <c r="W11" s="26">
        <f t="shared" si="6"/>
        <v>-78</v>
      </c>
      <c r="X11" s="158">
        <v>78</v>
      </c>
      <c r="Y11" s="332">
        <f t="shared" si="7"/>
        <v>78</v>
      </c>
      <c r="Z11" s="334">
        <v>50</v>
      </c>
      <c r="AA11" s="324">
        <v>11</v>
      </c>
      <c r="AB11" s="26">
        <f t="shared" si="8"/>
        <v>39</v>
      </c>
      <c r="AC11" s="26">
        <v>0</v>
      </c>
      <c r="AD11" s="332">
        <f t="shared" si="9"/>
        <v>50</v>
      </c>
      <c r="AE11" s="334">
        <v>0</v>
      </c>
      <c r="AF11" s="324">
        <v>323</v>
      </c>
      <c r="AG11" s="26">
        <f t="shared" si="10"/>
        <v>-323</v>
      </c>
      <c r="AH11" s="26">
        <v>323</v>
      </c>
      <c r="AI11" s="332">
        <f t="shared" si="11"/>
        <v>323</v>
      </c>
      <c r="AJ11" s="334">
        <v>0</v>
      </c>
      <c r="AK11" s="324">
        <v>15</v>
      </c>
      <c r="AL11" s="26">
        <f t="shared" si="12"/>
        <v>-15</v>
      </c>
      <c r="AM11" s="158">
        <v>15</v>
      </c>
      <c r="AN11" s="332">
        <f t="shared" si="13"/>
        <v>15</v>
      </c>
      <c r="AO11" s="334">
        <v>30</v>
      </c>
      <c r="AP11" s="324">
        <v>32</v>
      </c>
      <c r="AQ11" s="26">
        <f t="shared" si="14"/>
        <v>-2</v>
      </c>
      <c r="AR11" s="26">
        <v>0</v>
      </c>
      <c r="AS11" s="332">
        <f t="shared" si="15"/>
        <v>30</v>
      </c>
      <c r="AT11" s="238"/>
      <c r="AU11" s="32"/>
      <c r="AV11" s="26">
        <f t="shared" si="16"/>
        <v>0</v>
      </c>
      <c r="AW11" s="26"/>
      <c r="AX11" s="32"/>
      <c r="AY11" s="32"/>
      <c r="AZ11" s="26">
        <f t="shared" si="17"/>
        <v>0</v>
      </c>
      <c r="BA11" s="26"/>
      <c r="BB11" s="32"/>
      <c r="BC11" s="32"/>
      <c r="BD11" s="26">
        <f t="shared" si="18"/>
        <v>0</v>
      </c>
      <c r="BE11" s="11"/>
      <c r="BF11" s="32"/>
      <c r="BG11" s="32"/>
      <c r="BH11" s="11">
        <f t="shared" si="19"/>
        <v>0</v>
      </c>
      <c r="BI11" s="11"/>
      <c r="BJ11" s="32"/>
      <c r="BK11" s="32"/>
      <c r="BL11" s="11">
        <f t="shared" si="20"/>
        <v>0</v>
      </c>
      <c r="BM11" s="11"/>
      <c r="BN11" s="32"/>
      <c r="BO11" s="32"/>
      <c r="BP11" s="11">
        <f t="shared" si="21"/>
        <v>0</v>
      </c>
      <c r="BQ11" s="11"/>
      <c r="BR11" s="32"/>
      <c r="BS11" s="32"/>
      <c r="BT11" s="11">
        <f t="shared" si="22"/>
        <v>0</v>
      </c>
      <c r="BU11" s="11"/>
      <c r="BV11" s="32"/>
      <c r="BW11" s="32"/>
      <c r="BX11" s="12">
        <f t="shared" si="23"/>
        <v>0</v>
      </c>
      <c r="BY11" s="26"/>
    </row>
    <row r="12" spans="1:77" ht="42" customHeight="1" x14ac:dyDescent="0.3">
      <c r="A12" s="27">
        <v>10</v>
      </c>
      <c r="B12" s="19" t="s">
        <v>35</v>
      </c>
      <c r="C12" s="26">
        <v>10</v>
      </c>
      <c r="D12" s="26">
        <v>50</v>
      </c>
      <c r="E12" s="232">
        <f t="shared" si="0"/>
        <v>10</v>
      </c>
      <c r="F12" s="232">
        <f t="shared" si="1"/>
        <v>10</v>
      </c>
      <c r="G12" s="233">
        <f t="shared" si="2"/>
        <v>0</v>
      </c>
      <c r="H12" s="233">
        <f t="shared" si="3"/>
        <v>7</v>
      </c>
      <c r="I12" s="199">
        <f t="shared" si="24"/>
        <v>17</v>
      </c>
      <c r="J12" s="235">
        <f t="shared" si="25"/>
        <v>7</v>
      </c>
      <c r="K12" s="95">
        <v>0</v>
      </c>
      <c r="L12" s="26">
        <v>1</v>
      </c>
      <c r="M12" s="26">
        <f>K12-L12</f>
        <v>-1</v>
      </c>
      <c r="N12" s="327">
        <v>1</v>
      </c>
      <c r="O12" s="332">
        <f t="shared" si="27"/>
        <v>1</v>
      </c>
      <c r="P12" s="95">
        <v>0</v>
      </c>
      <c r="Q12" s="26">
        <v>1</v>
      </c>
      <c r="R12" s="26">
        <f t="shared" si="4"/>
        <v>-1</v>
      </c>
      <c r="S12" s="158">
        <v>1</v>
      </c>
      <c r="T12" s="332">
        <f t="shared" si="5"/>
        <v>1</v>
      </c>
      <c r="U12" s="95">
        <v>0</v>
      </c>
      <c r="V12" s="26">
        <v>2</v>
      </c>
      <c r="W12" s="26">
        <f t="shared" si="6"/>
        <v>-2</v>
      </c>
      <c r="X12" s="26">
        <v>2</v>
      </c>
      <c r="Y12" s="332">
        <f t="shared" si="7"/>
        <v>2</v>
      </c>
      <c r="Z12" s="95">
        <v>0</v>
      </c>
      <c r="AA12" s="26">
        <v>1</v>
      </c>
      <c r="AB12" s="26">
        <f t="shared" si="8"/>
        <v>-1</v>
      </c>
      <c r="AC12" s="158">
        <v>1</v>
      </c>
      <c r="AD12" s="332">
        <f t="shared" si="9"/>
        <v>1</v>
      </c>
      <c r="AE12" s="95">
        <v>10</v>
      </c>
      <c r="AF12" s="26">
        <v>3</v>
      </c>
      <c r="AG12" s="26">
        <f t="shared" si="10"/>
        <v>7</v>
      </c>
      <c r="AH12" s="26">
        <v>0</v>
      </c>
      <c r="AI12" s="332">
        <f t="shared" si="11"/>
        <v>10</v>
      </c>
      <c r="AJ12" s="95">
        <v>0</v>
      </c>
      <c r="AK12" s="26">
        <v>1</v>
      </c>
      <c r="AL12" s="26">
        <f t="shared" si="12"/>
        <v>-1</v>
      </c>
      <c r="AM12" s="158">
        <v>1</v>
      </c>
      <c r="AN12" s="332">
        <f t="shared" si="13"/>
        <v>1</v>
      </c>
      <c r="AO12" s="95">
        <v>0</v>
      </c>
      <c r="AP12" s="26">
        <v>1</v>
      </c>
      <c r="AQ12" s="26">
        <f t="shared" si="14"/>
        <v>-1</v>
      </c>
      <c r="AR12" s="158">
        <v>1</v>
      </c>
      <c r="AS12" s="332">
        <f t="shared" si="15"/>
        <v>1</v>
      </c>
      <c r="AT12" s="331"/>
      <c r="AU12" s="26"/>
      <c r="AV12" s="26">
        <f t="shared" si="16"/>
        <v>0</v>
      </c>
      <c r="AW12" s="26"/>
      <c r="AX12" s="26"/>
      <c r="AY12" s="26"/>
      <c r="AZ12" s="26">
        <f t="shared" si="17"/>
        <v>0</v>
      </c>
      <c r="BA12" s="26"/>
      <c r="BB12" s="26"/>
      <c r="BC12" s="26"/>
      <c r="BD12" s="26">
        <f t="shared" si="18"/>
        <v>0</v>
      </c>
      <c r="BE12" s="11"/>
      <c r="BF12" s="11"/>
      <c r="BG12" s="11"/>
      <c r="BH12" s="11">
        <f t="shared" si="19"/>
        <v>0</v>
      </c>
      <c r="BI12" s="11"/>
      <c r="BJ12" s="11"/>
      <c r="BK12" s="11"/>
      <c r="BL12" s="11">
        <f t="shared" si="20"/>
        <v>0</v>
      </c>
      <c r="BM12" s="11"/>
      <c r="BN12" s="11"/>
      <c r="BO12" s="11"/>
      <c r="BP12" s="11">
        <f t="shared" si="21"/>
        <v>0</v>
      </c>
      <c r="BQ12" s="11"/>
      <c r="BR12" s="11"/>
      <c r="BS12" s="11"/>
      <c r="BT12" s="11">
        <f t="shared" si="22"/>
        <v>0</v>
      </c>
      <c r="BU12" s="11"/>
      <c r="BV12" s="11"/>
      <c r="BW12" s="11"/>
      <c r="BX12" s="11">
        <f t="shared" si="23"/>
        <v>0</v>
      </c>
      <c r="BY12" s="26"/>
    </row>
    <row r="13" spans="1:77" ht="42" customHeight="1" x14ac:dyDescent="0.3">
      <c r="A13" s="39">
        <v>11</v>
      </c>
      <c r="B13" s="25" t="s">
        <v>36</v>
      </c>
      <c r="C13" s="20" t="s">
        <v>27</v>
      </c>
      <c r="D13" s="20" t="s">
        <v>27</v>
      </c>
      <c r="E13" s="232">
        <f t="shared" si="0"/>
        <v>514</v>
      </c>
      <c r="F13" s="232">
        <f t="shared" si="1"/>
        <v>0</v>
      </c>
      <c r="G13" s="233">
        <f t="shared" si="2"/>
        <v>514</v>
      </c>
      <c r="H13" s="233">
        <f t="shared" si="3"/>
        <v>69</v>
      </c>
      <c r="I13" s="199">
        <f t="shared" si="24"/>
        <v>583</v>
      </c>
      <c r="J13" s="235">
        <f t="shared" si="25"/>
        <v>583</v>
      </c>
      <c r="K13" s="334">
        <v>17</v>
      </c>
      <c r="L13" s="324">
        <v>0</v>
      </c>
      <c r="M13" s="26">
        <f>K13-L13</f>
        <v>17</v>
      </c>
      <c r="N13" s="26">
        <v>0</v>
      </c>
      <c r="O13" s="332">
        <f t="shared" si="27"/>
        <v>17</v>
      </c>
      <c r="P13" s="334">
        <v>54</v>
      </c>
      <c r="Q13" s="324">
        <v>0</v>
      </c>
      <c r="R13" s="26">
        <f t="shared" si="4"/>
        <v>54</v>
      </c>
      <c r="S13" s="26">
        <v>61</v>
      </c>
      <c r="T13" s="332">
        <f t="shared" si="5"/>
        <v>115</v>
      </c>
      <c r="U13" s="334">
        <v>123</v>
      </c>
      <c r="V13" s="74">
        <v>0</v>
      </c>
      <c r="W13" s="26">
        <f t="shared" si="6"/>
        <v>123</v>
      </c>
      <c r="X13" s="26">
        <v>0</v>
      </c>
      <c r="Y13" s="332">
        <f t="shared" si="7"/>
        <v>123</v>
      </c>
      <c r="Z13" s="334">
        <v>19</v>
      </c>
      <c r="AA13" s="324">
        <v>0</v>
      </c>
      <c r="AB13" s="26">
        <f t="shared" si="8"/>
        <v>19</v>
      </c>
      <c r="AC13" s="26">
        <v>0</v>
      </c>
      <c r="AD13" s="332">
        <f t="shared" si="9"/>
        <v>19</v>
      </c>
      <c r="AE13" s="334">
        <v>200</v>
      </c>
      <c r="AF13" s="324">
        <v>0</v>
      </c>
      <c r="AG13" s="26">
        <f t="shared" si="10"/>
        <v>200</v>
      </c>
      <c r="AH13" s="26">
        <v>0</v>
      </c>
      <c r="AI13" s="332">
        <f t="shared" si="11"/>
        <v>200</v>
      </c>
      <c r="AJ13" s="334">
        <v>37</v>
      </c>
      <c r="AK13" s="324">
        <v>0</v>
      </c>
      <c r="AL13" s="26">
        <f t="shared" si="12"/>
        <v>37</v>
      </c>
      <c r="AM13" s="26">
        <v>8</v>
      </c>
      <c r="AN13" s="332">
        <f t="shared" si="13"/>
        <v>45</v>
      </c>
      <c r="AO13" s="334">
        <v>64</v>
      </c>
      <c r="AP13" s="324">
        <v>0</v>
      </c>
      <c r="AQ13" s="26">
        <f t="shared" si="14"/>
        <v>64</v>
      </c>
      <c r="AR13" s="26">
        <v>0</v>
      </c>
      <c r="AS13" s="332">
        <f t="shared" si="15"/>
        <v>64</v>
      </c>
      <c r="AT13" s="240"/>
      <c r="AU13" s="39"/>
      <c r="AV13" s="26">
        <f t="shared" si="16"/>
        <v>0</v>
      </c>
      <c r="AW13" s="26"/>
      <c r="AX13" s="39"/>
      <c r="AY13" s="39"/>
      <c r="AZ13" s="26">
        <f t="shared" si="17"/>
        <v>0</v>
      </c>
      <c r="BA13" s="26"/>
      <c r="BB13" s="39"/>
      <c r="BC13" s="39"/>
      <c r="BD13" s="26">
        <f t="shared" si="18"/>
        <v>0</v>
      </c>
      <c r="BE13" s="11"/>
      <c r="BF13" s="39"/>
      <c r="BG13" s="39"/>
      <c r="BH13" s="11">
        <f t="shared" si="19"/>
        <v>0</v>
      </c>
      <c r="BI13" s="11"/>
      <c r="BJ13" s="39"/>
      <c r="BK13" s="39"/>
      <c r="BL13" s="11">
        <f t="shared" si="20"/>
        <v>0</v>
      </c>
      <c r="BM13" s="11"/>
      <c r="BN13" s="39"/>
      <c r="BO13" s="39"/>
      <c r="BP13" s="11">
        <f t="shared" si="21"/>
        <v>0</v>
      </c>
      <c r="BQ13" s="11"/>
      <c r="BR13" s="39"/>
      <c r="BS13" s="39"/>
      <c r="BT13" s="11">
        <f t="shared" si="22"/>
        <v>0</v>
      </c>
      <c r="BU13" s="11"/>
      <c r="BV13" s="39"/>
      <c r="BW13" s="39"/>
      <c r="BX13" s="11">
        <f t="shared" si="23"/>
        <v>0</v>
      </c>
      <c r="BY13" s="26"/>
    </row>
    <row r="14" spans="1:77" ht="42" customHeight="1" x14ac:dyDescent="0.3">
      <c r="A14" s="27">
        <v>12</v>
      </c>
      <c r="B14" s="40" t="s">
        <v>37</v>
      </c>
      <c r="C14" s="26">
        <v>8</v>
      </c>
      <c r="D14" s="26">
        <v>12</v>
      </c>
      <c r="E14" s="232">
        <f t="shared" si="0"/>
        <v>54</v>
      </c>
      <c r="F14" s="329">
        <f t="shared" si="1"/>
        <v>20</v>
      </c>
      <c r="G14" s="329">
        <f t="shared" si="2"/>
        <v>34</v>
      </c>
      <c r="H14" s="330">
        <f t="shared" si="3"/>
        <v>0</v>
      </c>
      <c r="I14" s="199">
        <f t="shared" si="24"/>
        <v>54</v>
      </c>
      <c r="J14" s="235">
        <f t="shared" si="25"/>
        <v>34</v>
      </c>
      <c r="K14" s="95">
        <v>0</v>
      </c>
      <c r="L14" s="26">
        <v>1</v>
      </c>
      <c r="M14" s="26">
        <f>K14-L14</f>
        <v>-1</v>
      </c>
      <c r="N14" s="26">
        <v>0</v>
      </c>
      <c r="O14" s="332">
        <f t="shared" si="27"/>
        <v>0</v>
      </c>
      <c r="P14" s="95">
        <v>15</v>
      </c>
      <c r="Q14" s="26">
        <v>2</v>
      </c>
      <c r="R14" s="26">
        <f t="shared" si="4"/>
        <v>13</v>
      </c>
      <c r="S14" s="50">
        <v>0</v>
      </c>
      <c r="T14" s="332">
        <f t="shared" si="5"/>
        <v>15</v>
      </c>
      <c r="U14" s="95">
        <v>0</v>
      </c>
      <c r="V14" s="26">
        <v>4</v>
      </c>
      <c r="W14" s="26">
        <f t="shared" si="6"/>
        <v>-4</v>
      </c>
      <c r="X14" s="158">
        <v>0</v>
      </c>
      <c r="Y14" s="332">
        <f t="shared" si="7"/>
        <v>0</v>
      </c>
      <c r="Z14" s="95">
        <v>8</v>
      </c>
      <c r="AA14" s="26">
        <v>2</v>
      </c>
      <c r="AB14" s="26">
        <f t="shared" si="8"/>
        <v>6</v>
      </c>
      <c r="AC14" s="50">
        <v>0</v>
      </c>
      <c r="AD14" s="332">
        <f t="shared" si="9"/>
        <v>8</v>
      </c>
      <c r="AE14" s="95">
        <v>17</v>
      </c>
      <c r="AF14" s="26">
        <v>8</v>
      </c>
      <c r="AG14" s="26">
        <f t="shared" si="10"/>
        <v>9</v>
      </c>
      <c r="AH14" s="50">
        <v>0</v>
      </c>
      <c r="AI14" s="332">
        <f t="shared" si="11"/>
        <v>17</v>
      </c>
      <c r="AJ14" s="95">
        <v>0</v>
      </c>
      <c r="AK14" s="26">
        <v>1</v>
      </c>
      <c r="AL14" s="26">
        <f t="shared" si="12"/>
        <v>-1</v>
      </c>
      <c r="AM14" s="26">
        <v>0</v>
      </c>
      <c r="AN14" s="332">
        <f t="shared" si="13"/>
        <v>0</v>
      </c>
      <c r="AO14" s="95">
        <v>14</v>
      </c>
      <c r="AP14" s="26">
        <v>2</v>
      </c>
      <c r="AQ14" s="26">
        <f t="shared" si="14"/>
        <v>12</v>
      </c>
      <c r="AR14" s="50">
        <v>0</v>
      </c>
      <c r="AS14" s="332">
        <f t="shared" si="15"/>
        <v>14</v>
      </c>
      <c r="AT14" s="336"/>
      <c r="AU14" s="440"/>
      <c r="AV14" s="440">
        <f t="shared" si="16"/>
        <v>0</v>
      </c>
      <c r="AW14" s="440"/>
      <c r="AX14" s="440"/>
      <c r="AY14" s="440"/>
      <c r="AZ14" s="440">
        <f t="shared" si="17"/>
        <v>0</v>
      </c>
      <c r="BA14" s="440"/>
      <c r="BB14" s="440"/>
      <c r="BC14" s="440"/>
      <c r="BD14" s="440">
        <f t="shared" si="18"/>
        <v>0</v>
      </c>
      <c r="BE14" s="441"/>
      <c r="BF14" s="441"/>
      <c r="BG14" s="441"/>
      <c r="BH14" s="441">
        <f t="shared" si="19"/>
        <v>0</v>
      </c>
      <c r="BI14" s="441"/>
      <c r="BJ14" s="441"/>
      <c r="BK14" s="441"/>
      <c r="BL14" s="441">
        <f t="shared" si="20"/>
        <v>0</v>
      </c>
      <c r="BM14" s="441"/>
      <c r="BN14" s="11"/>
      <c r="BO14" s="11"/>
      <c r="BP14" s="11">
        <f t="shared" si="21"/>
        <v>0</v>
      </c>
      <c r="BQ14" s="11"/>
      <c r="BR14" s="11"/>
      <c r="BS14" s="11"/>
      <c r="BT14" s="11">
        <f t="shared" si="22"/>
        <v>0</v>
      </c>
      <c r="BU14" s="11"/>
      <c r="BV14" s="11"/>
      <c r="BW14" s="11"/>
      <c r="BX14" s="12">
        <f t="shared" si="23"/>
        <v>0</v>
      </c>
      <c r="BY14" s="11"/>
    </row>
    <row r="15" spans="1:77" ht="42" customHeight="1" x14ac:dyDescent="0.3">
      <c r="A15" s="39">
        <v>13</v>
      </c>
      <c r="B15" s="40" t="s">
        <v>372</v>
      </c>
      <c r="C15" s="67">
        <v>4</v>
      </c>
      <c r="D15" s="67">
        <v>6</v>
      </c>
      <c r="E15" s="232">
        <f t="shared" si="0"/>
        <v>0</v>
      </c>
      <c r="F15" s="329">
        <f t="shared" si="1"/>
        <v>0</v>
      </c>
      <c r="G15" s="329">
        <f t="shared" si="2"/>
        <v>0</v>
      </c>
      <c r="H15" s="330">
        <f t="shared" si="3"/>
        <v>0</v>
      </c>
      <c r="I15" s="199">
        <f t="shared" si="24"/>
        <v>0</v>
      </c>
      <c r="J15" s="235">
        <f t="shared" si="25"/>
        <v>0</v>
      </c>
      <c r="K15" s="95">
        <v>0</v>
      </c>
      <c r="L15" s="26">
        <v>0</v>
      </c>
      <c r="M15" s="26">
        <f t="shared" ref="M15:M30" si="28">K15-L15</f>
        <v>0</v>
      </c>
      <c r="N15" s="50">
        <v>0</v>
      </c>
      <c r="O15" s="332">
        <f t="shared" si="27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332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332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332">
        <f t="shared" si="9"/>
        <v>0</v>
      </c>
      <c r="AE15" s="95">
        <v>0</v>
      </c>
      <c r="AF15" s="26">
        <v>0</v>
      </c>
      <c r="AG15" s="26">
        <f t="shared" si="10"/>
        <v>0</v>
      </c>
      <c r="AH15" s="50">
        <v>0</v>
      </c>
      <c r="AI15" s="332">
        <f t="shared" si="11"/>
        <v>0</v>
      </c>
      <c r="AJ15" s="95">
        <v>0</v>
      </c>
      <c r="AK15" s="26">
        <v>0</v>
      </c>
      <c r="AL15" s="26">
        <f t="shared" si="12"/>
        <v>0</v>
      </c>
      <c r="AM15" s="50">
        <v>0</v>
      </c>
      <c r="AN15" s="332">
        <f t="shared" si="13"/>
        <v>0</v>
      </c>
      <c r="AO15" s="95">
        <v>0</v>
      </c>
      <c r="AP15" s="26">
        <v>0</v>
      </c>
      <c r="AQ15" s="26">
        <f t="shared" si="14"/>
        <v>0</v>
      </c>
      <c r="AR15" s="50">
        <v>0</v>
      </c>
      <c r="AS15" s="332">
        <f t="shared" si="15"/>
        <v>0</v>
      </c>
      <c r="AT15" s="337"/>
      <c r="AU15" s="442"/>
      <c r="AV15" s="442">
        <f t="shared" si="16"/>
        <v>0</v>
      </c>
      <c r="AW15" s="442"/>
      <c r="AX15" s="442"/>
      <c r="AY15" s="442"/>
      <c r="AZ15" s="442">
        <f t="shared" si="17"/>
        <v>0</v>
      </c>
      <c r="BA15" s="442"/>
      <c r="BB15" s="442"/>
      <c r="BC15" s="442"/>
      <c r="BD15" s="442">
        <f t="shared" si="18"/>
        <v>0</v>
      </c>
      <c r="BE15" s="443"/>
      <c r="BF15" s="443"/>
      <c r="BG15" s="443"/>
      <c r="BH15" s="443">
        <f t="shared" si="19"/>
        <v>0</v>
      </c>
      <c r="BI15" s="443"/>
      <c r="BJ15" s="443"/>
      <c r="BK15" s="443"/>
      <c r="BL15" s="443">
        <f t="shared" si="20"/>
        <v>0</v>
      </c>
      <c r="BM15" s="443"/>
      <c r="BN15" s="23"/>
      <c r="BO15" s="23"/>
      <c r="BP15" s="23">
        <f t="shared" si="21"/>
        <v>0</v>
      </c>
      <c r="BQ15" s="23"/>
      <c r="BR15" s="23"/>
      <c r="BS15" s="23"/>
      <c r="BT15" s="23">
        <f t="shared" si="22"/>
        <v>0</v>
      </c>
      <c r="BU15" s="23"/>
      <c r="BV15" s="23"/>
      <c r="BW15" s="23"/>
      <c r="BX15" s="221">
        <f t="shared" si="23"/>
        <v>0</v>
      </c>
      <c r="BY15" s="27"/>
    </row>
    <row r="16" spans="1:77" ht="42" customHeight="1" x14ac:dyDescent="0.3">
      <c r="A16" s="27">
        <v>14</v>
      </c>
      <c r="B16" s="40" t="s">
        <v>41</v>
      </c>
      <c r="C16" s="26">
        <v>8</v>
      </c>
      <c r="D16" s="26">
        <v>12</v>
      </c>
      <c r="E16" s="232">
        <f t="shared" si="0"/>
        <v>14</v>
      </c>
      <c r="F16" s="329">
        <f t="shared" si="1"/>
        <v>21</v>
      </c>
      <c r="G16" s="329">
        <f t="shared" si="2"/>
        <v>-7</v>
      </c>
      <c r="H16" s="330">
        <f t="shared" si="3"/>
        <v>8</v>
      </c>
      <c r="I16" s="199">
        <f t="shared" si="24"/>
        <v>22</v>
      </c>
      <c r="J16" s="235">
        <f t="shared" si="25"/>
        <v>1</v>
      </c>
      <c r="K16" s="95">
        <v>0</v>
      </c>
      <c r="L16" s="26">
        <v>1</v>
      </c>
      <c r="M16" s="26">
        <f t="shared" si="28"/>
        <v>-1</v>
      </c>
      <c r="N16" s="26">
        <v>0</v>
      </c>
      <c r="O16" s="332">
        <f t="shared" si="27"/>
        <v>0</v>
      </c>
      <c r="P16" s="95">
        <v>0</v>
      </c>
      <c r="Q16" s="26">
        <v>2</v>
      </c>
      <c r="R16" s="26">
        <f t="shared" si="4"/>
        <v>-2</v>
      </c>
      <c r="S16" s="158">
        <v>8</v>
      </c>
      <c r="T16" s="332">
        <f t="shared" si="5"/>
        <v>8</v>
      </c>
      <c r="U16" s="95">
        <v>0</v>
      </c>
      <c r="V16" s="26">
        <v>5</v>
      </c>
      <c r="W16" s="26">
        <f t="shared" si="6"/>
        <v>-5</v>
      </c>
      <c r="X16" s="50">
        <v>0</v>
      </c>
      <c r="Y16" s="332">
        <f t="shared" si="7"/>
        <v>0</v>
      </c>
      <c r="Z16" s="95">
        <v>0</v>
      </c>
      <c r="AA16" s="26">
        <v>2</v>
      </c>
      <c r="AB16" s="26">
        <f t="shared" si="8"/>
        <v>-2</v>
      </c>
      <c r="AC16" s="26">
        <v>0</v>
      </c>
      <c r="AD16" s="332">
        <f t="shared" si="9"/>
        <v>0</v>
      </c>
      <c r="AE16" s="95">
        <v>14</v>
      </c>
      <c r="AF16" s="26">
        <v>8</v>
      </c>
      <c r="AG16" s="26">
        <f t="shared" si="10"/>
        <v>6</v>
      </c>
      <c r="AH16" s="50">
        <v>0</v>
      </c>
      <c r="AI16" s="332">
        <f t="shared" si="11"/>
        <v>14</v>
      </c>
      <c r="AJ16" s="95">
        <v>0</v>
      </c>
      <c r="AK16" s="26">
        <v>1</v>
      </c>
      <c r="AL16" s="26">
        <f t="shared" si="12"/>
        <v>-1</v>
      </c>
      <c r="AM16" s="26">
        <v>0</v>
      </c>
      <c r="AN16" s="332">
        <f t="shared" si="13"/>
        <v>0</v>
      </c>
      <c r="AO16" s="95">
        <v>0</v>
      </c>
      <c r="AP16" s="26">
        <v>2</v>
      </c>
      <c r="AQ16" s="26">
        <f t="shared" si="14"/>
        <v>-2</v>
      </c>
      <c r="AR16" s="50">
        <v>0</v>
      </c>
      <c r="AS16" s="332">
        <f t="shared" si="15"/>
        <v>0</v>
      </c>
      <c r="AT16" s="336"/>
      <c r="AU16" s="440"/>
      <c r="AV16" s="440">
        <f t="shared" si="16"/>
        <v>0</v>
      </c>
      <c r="AW16" s="440"/>
      <c r="AX16" s="440"/>
      <c r="AY16" s="440"/>
      <c r="AZ16" s="440">
        <f t="shared" si="17"/>
        <v>0</v>
      </c>
      <c r="BA16" s="440"/>
      <c r="BB16" s="440"/>
      <c r="BC16" s="440"/>
      <c r="BD16" s="440">
        <f t="shared" si="18"/>
        <v>0</v>
      </c>
      <c r="BE16" s="441"/>
      <c r="BF16" s="441"/>
      <c r="BG16" s="441"/>
      <c r="BH16" s="441">
        <f t="shared" si="19"/>
        <v>0</v>
      </c>
      <c r="BI16" s="441"/>
      <c r="BJ16" s="441"/>
      <c r="BK16" s="441"/>
      <c r="BL16" s="441">
        <f t="shared" si="20"/>
        <v>0</v>
      </c>
      <c r="BM16" s="441"/>
      <c r="BN16" s="11"/>
      <c r="BO16" s="11"/>
      <c r="BP16" s="11">
        <f t="shared" si="21"/>
        <v>0</v>
      </c>
      <c r="BQ16" s="11"/>
      <c r="BR16" s="11"/>
      <c r="BS16" s="11"/>
      <c r="BT16" s="11">
        <f t="shared" si="22"/>
        <v>0</v>
      </c>
      <c r="BU16" s="11"/>
      <c r="BV16" s="11"/>
      <c r="BW16" s="11"/>
      <c r="BX16" s="12">
        <f t="shared" si="23"/>
        <v>0</v>
      </c>
      <c r="BY16" s="26"/>
    </row>
    <row r="17" spans="1:77" ht="42" customHeight="1" x14ac:dyDescent="0.3">
      <c r="A17" s="39">
        <v>15</v>
      </c>
      <c r="B17" s="40" t="s">
        <v>42</v>
      </c>
      <c r="C17" s="27">
        <v>8</v>
      </c>
      <c r="D17" s="27">
        <v>20</v>
      </c>
      <c r="E17" s="232">
        <f t="shared" si="0"/>
        <v>170</v>
      </c>
      <c r="F17" s="329">
        <f t="shared" si="1"/>
        <v>157</v>
      </c>
      <c r="G17" s="329">
        <f t="shared" si="2"/>
        <v>13</v>
      </c>
      <c r="H17" s="330">
        <f t="shared" si="3"/>
        <v>0</v>
      </c>
      <c r="I17" s="199">
        <f t="shared" si="24"/>
        <v>170</v>
      </c>
      <c r="J17" s="235">
        <f t="shared" si="25"/>
        <v>13</v>
      </c>
      <c r="K17" s="95">
        <v>45</v>
      </c>
      <c r="L17" s="26">
        <v>11</v>
      </c>
      <c r="M17" s="26">
        <f t="shared" si="28"/>
        <v>34</v>
      </c>
      <c r="N17" s="50">
        <v>0</v>
      </c>
      <c r="O17" s="332">
        <f t="shared" si="27"/>
        <v>45</v>
      </c>
      <c r="P17" s="95">
        <v>8</v>
      </c>
      <c r="Q17" s="26">
        <v>11</v>
      </c>
      <c r="R17" s="26">
        <f t="shared" si="4"/>
        <v>-3</v>
      </c>
      <c r="S17" s="158">
        <v>0</v>
      </c>
      <c r="T17" s="332">
        <f t="shared" si="5"/>
        <v>8</v>
      </c>
      <c r="U17" s="95">
        <v>72</v>
      </c>
      <c r="V17" s="26">
        <v>34</v>
      </c>
      <c r="W17" s="26">
        <f t="shared" si="6"/>
        <v>38</v>
      </c>
      <c r="X17" s="26">
        <v>0</v>
      </c>
      <c r="Y17" s="332">
        <f t="shared" si="7"/>
        <v>72</v>
      </c>
      <c r="Z17" s="95">
        <v>0</v>
      </c>
      <c r="AA17" s="26">
        <v>3</v>
      </c>
      <c r="AB17" s="26">
        <f t="shared" si="8"/>
        <v>-3</v>
      </c>
      <c r="AC17" s="26">
        <v>0</v>
      </c>
      <c r="AD17" s="332">
        <f t="shared" si="9"/>
        <v>0</v>
      </c>
      <c r="AE17" s="95">
        <v>30</v>
      </c>
      <c r="AF17" s="26">
        <v>80</v>
      </c>
      <c r="AG17" s="26">
        <f t="shared" si="10"/>
        <v>-50</v>
      </c>
      <c r="AH17" s="26">
        <v>0</v>
      </c>
      <c r="AI17" s="332">
        <f t="shared" si="11"/>
        <v>30</v>
      </c>
      <c r="AJ17" s="95">
        <v>0</v>
      </c>
      <c r="AK17" s="26">
        <v>6</v>
      </c>
      <c r="AL17" s="26">
        <f t="shared" si="12"/>
        <v>-6</v>
      </c>
      <c r="AM17" s="26">
        <v>0</v>
      </c>
      <c r="AN17" s="332">
        <f t="shared" si="13"/>
        <v>0</v>
      </c>
      <c r="AO17" s="95">
        <v>15</v>
      </c>
      <c r="AP17" s="26">
        <v>12</v>
      </c>
      <c r="AQ17" s="26">
        <f t="shared" si="14"/>
        <v>3</v>
      </c>
      <c r="AR17" s="50">
        <v>0</v>
      </c>
      <c r="AS17" s="332">
        <f t="shared" si="15"/>
        <v>15</v>
      </c>
      <c r="AT17" s="337"/>
      <c r="AU17" s="442"/>
      <c r="AV17" s="442">
        <f t="shared" si="16"/>
        <v>0</v>
      </c>
      <c r="AW17" s="442"/>
      <c r="AX17" s="442"/>
      <c r="AY17" s="442"/>
      <c r="AZ17" s="442">
        <f t="shared" si="17"/>
        <v>0</v>
      </c>
      <c r="BA17" s="442"/>
      <c r="BB17" s="442"/>
      <c r="BC17" s="442"/>
      <c r="BD17" s="442">
        <f t="shared" si="18"/>
        <v>0</v>
      </c>
      <c r="BE17" s="443"/>
      <c r="BF17" s="443"/>
      <c r="BG17" s="443"/>
      <c r="BH17" s="443">
        <f t="shared" si="19"/>
        <v>0</v>
      </c>
      <c r="BI17" s="443"/>
      <c r="BJ17" s="443"/>
      <c r="BK17" s="443"/>
      <c r="BL17" s="443">
        <f t="shared" si="20"/>
        <v>0</v>
      </c>
      <c r="BM17" s="443"/>
      <c r="BN17" s="23"/>
      <c r="BO17" s="23"/>
      <c r="BP17" s="23">
        <f t="shared" si="21"/>
        <v>0</v>
      </c>
      <c r="BQ17" s="23"/>
      <c r="BR17" s="23"/>
      <c r="BS17" s="23"/>
      <c r="BT17" s="23">
        <f t="shared" si="22"/>
        <v>0</v>
      </c>
      <c r="BU17" s="23"/>
      <c r="BV17" s="23"/>
      <c r="BW17" s="23"/>
      <c r="BX17" s="221">
        <f t="shared" si="23"/>
        <v>0</v>
      </c>
      <c r="BY17" s="27"/>
    </row>
    <row r="18" spans="1:77" ht="42" customHeight="1" x14ac:dyDescent="0.3">
      <c r="A18" s="27">
        <v>16</v>
      </c>
      <c r="B18" s="40" t="s">
        <v>43</v>
      </c>
      <c r="C18" s="26">
        <v>8</v>
      </c>
      <c r="D18" s="26">
        <v>30</v>
      </c>
      <c r="E18" s="232">
        <f t="shared" si="0"/>
        <v>45</v>
      </c>
      <c r="F18" s="329">
        <f t="shared" si="1"/>
        <v>109</v>
      </c>
      <c r="G18" s="329">
        <f t="shared" si="2"/>
        <v>-64</v>
      </c>
      <c r="H18" s="330">
        <f t="shared" si="3"/>
        <v>64</v>
      </c>
      <c r="I18" s="199">
        <f t="shared" si="24"/>
        <v>109</v>
      </c>
      <c r="J18" s="235">
        <f t="shared" si="25"/>
        <v>0</v>
      </c>
      <c r="K18" s="102">
        <v>0</v>
      </c>
      <c r="L18" s="75">
        <v>7</v>
      </c>
      <c r="M18" s="26">
        <f t="shared" si="28"/>
        <v>-7</v>
      </c>
      <c r="N18" s="158">
        <v>7</v>
      </c>
      <c r="O18" s="332">
        <f t="shared" si="27"/>
        <v>7</v>
      </c>
      <c r="P18" s="102">
        <v>15</v>
      </c>
      <c r="Q18" s="75">
        <v>13</v>
      </c>
      <c r="R18" s="26">
        <f t="shared" si="4"/>
        <v>2</v>
      </c>
      <c r="S18" s="50">
        <v>0</v>
      </c>
      <c r="T18" s="332">
        <f t="shared" si="5"/>
        <v>15</v>
      </c>
      <c r="U18" s="102">
        <v>0</v>
      </c>
      <c r="V18" s="75">
        <v>31</v>
      </c>
      <c r="W18" s="26">
        <f t="shared" si="6"/>
        <v>-31</v>
      </c>
      <c r="X18" s="158">
        <v>31</v>
      </c>
      <c r="Y18" s="332">
        <f t="shared" si="7"/>
        <v>31</v>
      </c>
      <c r="Z18" s="102">
        <v>0</v>
      </c>
      <c r="AA18" s="75">
        <v>3</v>
      </c>
      <c r="AB18" s="26">
        <f t="shared" si="8"/>
        <v>-3</v>
      </c>
      <c r="AC18" s="158">
        <v>1</v>
      </c>
      <c r="AD18" s="332">
        <f t="shared" si="9"/>
        <v>1</v>
      </c>
      <c r="AE18" s="102">
        <v>15</v>
      </c>
      <c r="AF18" s="75">
        <v>40</v>
      </c>
      <c r="AG18" s="26">
        <f t="shared" si="10"/>
        <v>-25</v>
      </c>
      <c r="AH18" s="50">
        <v>25</v>
      </c>
      <c r="AI18" s="332">
        <f t="shared" si="11"/>
        <v>40</v>
      </c>
      <c r="AJ18" s="102">
        <v>0</v>
      </c>
      <c r="AK18" s="75">
        <v>5</v>
      </c>
      <c r="AL18" s="26">
        <f t="shared" si="12"/>
        <v>-5</v>
      </c>
      <c r="AM18" s="26">
        <v>0</v>
      </c>
      <c r="AN18" s="332">
        <f t="shared" si="13"/>
        <v>0</v>
      </c>
      <c r="AO18" s="102">
        <v>15</v>
      </c>
      <c r="AP18" s="75">
        <v>10</v>
      </c>
      <c r="AQ18" s="26">
        <f t="shared" si="14"/>
        <v>5</v>
      </c>
      <c r="AR18" s="50">
        <v>0</v>
      </c>
      <c r="AS18" s="332">
        <f t="shared" si="15"/>
        <v>15</v>
      </c>
      <c r="AT18" s="338"/>
      <c r="AU18" s="444"/>
      <c r="AV18" s="440">
        <f t="shared" si="16"/>
        <v>0</v>
      </c>
      <c r="AW18" s="440"/>
      <c r="AX18" s="444"/>
      <c r="AY18" s="444"/>
      <c r="AZ18" s="440">
        <f t="shared" si="17"/>
        <v>0</v>
      </c>
      <c r="BA18" s="440"/>
      <c r="BB18" s="444"/>
      <c r="BC18" s="444"/>
      <c r="BD18" s="440">
        <f t="shared" si="18"/>
        <v>0</v>
      </c>
      <c r="BE18" s="441"/>
      <c r="BF18" s="445"/>
      <c r="BG18" s="445"/>
      <c r="BH18" s="441">
        <f t="shared" si="19"/>
        <v>0</v>
      </c>
      <c r="BI18" s="441"/>
      <c r="BJ18" s="445"/>
      <c r="BK18" s="445"/>
      <c r="BL18" s="441">
        <f t="shared" si="20"/>
        <v>0</v>
      </c>
      <c r="BM18" s="441"/>
      <c r="BN18" s="28"/>
      <c r="BO18" s="28"/>
      <c r="BP18" s="11">
        <f t="shared" si="21"/>
        <v>0</v>
      </c>
      <c r="BQ18" s="11"/>
      <c r="BR18" s="28"/>
      <c r="BS18" s="28"/>
      <c r="BT18" s="11">
        <f t="shared" si="22"/>
        <v>0</v>
      </c>
      <c r="BU18" s="11"/>
      <c r="BV18" s="28"/>
      <c r="BW18" s="28"/>
      <c r="BX18" s="65">
        <f t="shared" si="23"/>
        <v>0</v>
      </c>
      <c r="BY18" s="26"/>
    </row>
    <row r="19" spans="1:77" ht="42" customHeight="1" x14ac:dyDescent="0.3">
      <c r="A19" s="39">
        <v>17</v>
      </c>
      <c r="B19" s="40" t="s">
        <v>44</v>
      </c>
      <c r="C19" s="27">
        <v>8</v>
      </c>
      <c r="D19" s="27">
        <v>30</v>
      </c>
      <c r="E19" s="232">
        <f t="shared" si="0"/>
        <v>85</v>
      </c>
      <c r="F19" s="329">
        <f t="shared" si="1"/>
        <v>795</v>
      </c>
      <c r="G19" s="329">
        <f t="shared" si="2"/>
        <v>-710</v>
      </c>
      <c r="H19" s="330">
        <f t="shared" si="3"/>
        <v>710</v>
      </c>
      <c r="I19" s="199">
        <f t="shared" si="24"/>
        <v>795</v>
      </c>
      <c r="J19" s="235">
        <f t="shared" si="25"/>
        <v>0</v>
      </c>
      <c r="K19" s="102">
        <v>0</v>
      </c>
      <c r="L19" s="75">
        <v>16</v>
      </c>
      <c r="M19" s="26">
        <f t="shared" si="28"/>
        <v>-16</v>
      </c>
      <c r="N19" s="158">
        <v>16</v>
      </c>
      <c r="O19" s="332">
        <f t="shared" si="27"/>
        <v>16</v>
      </c>
      <c r="P19" s="102">
        <v>0</v>
      </c>
      <c r="Q19" s="75">
        <v>47</v>
      </c>
      <c r="R19" s="26">
        <f t="shared" si="4"/>
        <v>-47</v>
      </c>
      <c r="S19" s="50">
        <v>47</v>
      </c>
      <c r="T19" s="332">
        <f t="shared" si="5"/>
        <v>47</v>
      </c>
      <c r="U19" s="102">
        <v>0</v>
      </c>
      <c r="V19" s="75">
        <v>88</v>
      </c>
      <c r="W19" s="26">
        <f t="shared" si="6"/>
        <v>-88</v>
      </c>
      <c r="X19" s="158">
        <v>88</v>
      </c>
      <c r="Y19" s="332">
        <f t="shared" si="7"/>
        <v>88</v>
      </c>
      <c r="Z19" s="102">
        <v>0</v>
      </c>
      <c r="AA19" s="75">
        <v>2</v>
      </c>
      <c r="AB19" s="26">
        <f t="shared" si="8"/>
        <v>-2</v>
      </c>
      <c r="AC19" s="26">
        <v>0</v>
      </c>
      <c r="AD19" s="332">
        <f t="shared" si="9"/>
        <v>0</v>
      </c>
      <c r="AE19" s="102">
        <v>85</v>
      </c>
      <c r="AF19" s="75">
        <v>563</v>
      </c>
      <c r="AG19" s="26">
        <f t="shared" si="10"/>
        <v>-478</v>
      </c>
      <c r="AH19" s="158">
        <v>478</v>
      </c>
      <c r="AI19" s="332">
        <f t="shared" si="11"/>
        <v>563</v>
      </c>
      <c r="AJ19" s="102">
        <v>0</v>
      </c>
      <c r="AK19" s="75">
        <v>28</v>
      </c>
      <c r="AL19" s="26">
        <f t="shared" si="12"/>
        <v>-28</v>
      </c>
      <c r="AM19" s="50">
        <v>30</v>
      </c>
      <c r="AN19" s="332">
        <f t="shared" si="13"/>
        <v>30</v>
      </c>
      <c r="AO19" s="102">
        <v>0</v>
      </c>
      <c r="AP19" s="75">
        <v>51</v>
      </c>
      <c r="AQ19" s="26">
        <f t="shared" si="14"/>
        <v>-51</v>
      </c>
      <c r="AR19" s="158">
        <v>51</v>
      </c>
      <c r="AS19" s="332">
        <f t="shared" si="15"/>
        <v>51</v>
      </c>
      <c r="AT19" s="339"/>
      <c r="AU19" s="446"/>
      <c r="AV19" s="442">
        <f t="shared" si="16"/>
        <v>0</v>
      </c>
      <c r="AW19" s="442"/>
      <c r="AX19" s="446"/>
      <c r="AY19" s="446"/>
      <c r="AZ19" s="442">
        <f t="shared" si="17"/>
        <v>0</v>
      </c>
      <c r="BA19" s="442"/>
      <c r="BB19" s="446"/>
      <c r="BC19" s="446"/>
      <c r="BD19" s="442">
        <f t="shared" si="18"/>
        <v>0</v>
      </c>
      <c r="BE19" s="443"/>
      <c r="BF19" s="447"/>
      <c r="BG19" s="447"/>
      <c r="BH19" s="443">
        <f t="shared" si="19"/>
        <v>0</v>
      </c>
      <c r="BI19" s="443"/>
      <c r="BJ19" s="447"/>
      <c r="BK19" s="447"/>
      <c r="BL19" s="443">
        <f t="shared" si="20"/>
        <v>0</v>
      </c>
      <c r="BM19" s="443"/>
      <c r="BN19" s="30"/>
      <c r="BO19" s="30"/>
      <c r="BP19" s="23">
        <f t="shared" si="21"/>
        <v>0</v>
      </c>
      <c r="BQ19" s="23"/>
      <c r="BR19" s="30"/>
      <c r="BS19" s="30"/>
      <c r="BT19" s="23">
        <f t="shared" si="22"/>
        <v>0</v>
      </c>
      <c r="BU19" s="23"/>
      <c r="BV19" s="30"/>
      <c r="BW19" s="30"/>
      <c r="BX19" s="221">
        <f t="shared" si="23"/>
        <v>0</v>
      </c>
      <c r="BY19" s="27"/>
    </row>
    <row r="20" spans="1:77" ht="42" customHeight="1" x14ac:dyDescent="0.3">
      <c r="A20" s="27">
        <v>18</v>
      </c>
      <c r="B20" s="40" t="s">
        <v>45</v>
      </c>
      <c r="C20" s="26">
        <v>8</v>
      </c>
      <c r="D20" s="26">
        <v>20</v>
      </c>
      <c r="E20" s="232">
        <f t="shared" si="0"/>
        <v>15</v>
      </c>
      <c r="F20" s="329">
        <f t="shared" si="1"/>
        <v>46</v>
      </c>
      <c r="G20" s="329">
        <f t="shared" si="2"/>
        <v>-31</v>
      </c>
      <c r="H20" s="330">
        <f t="shared" si="3"/>
        <v>31</v>
      </c>
      <c r="I20" s="199">
        <f t="shared" si="24"/>
        <v>46</v>
      </c>
      <c r="J20" s="235">
        <f t="shared" si="25"/>
        <v>0</v>
      </c>
      <c r="K20" s="334">
        <v>0</v>
      </c>
      <c r="L20" s="324">
        <v>3</v>
      </c>
      <c r="M20" s="26">
        <f t="shared" si="28"/>
        <v>-3</v>
      </c>
      <c r="N20" s="26">
        <v>0</v>
      </c>
      <c r="O20" s="332">
        <f t="shared" si="27"/>
        <v>0</v>
      </c>
      <c r="P20" s="334">
        <v>0</v>
      </c>
      <c r="Q20" s="324">
        <v>5</v>
      </c>
      <c r="R20" s="26">
        <f t="shared" si="4"/>
        <v>-5</v>
      </c>
      <c r="S20" s="26">
        <v>0</v>
      </c>
      <c r="T20" s="332">
        <f t="shared" si="5"/>
        <v>0</v>
      </c>
      <c r="U20" s="334">
        <v>0</v>
      </c>
      <c r="V20" s="324">
        <v>10</v>
      </c>
      <c r="W20" s="26">
        <f t="shared" si="6"/>
        <v>-10</v>
      </c>
      <c r="X20" s="50">
        <v>10</v>
      </c>
      <c r="Y20" s="332">
        <f t="shared" si="7"/>
        <v>10</v>
      </c>
      <c r="Z20" s="334">
        <v>0</v>
      </c>
      <c r="AA20" s="324">
        <v>2</v>
      </c>
      <c r="AB20" s="26">
        <f t="shared" si="8"/>
        <v>-2</v>
      </c>
      <c r="AC20" s="26">
        <v>0</v>
      </c>
      <c r="AD20" s="332">
        <f t="shared" si="9"/>
        <v>0</v>
      </c>
      <c r="AE20" s="334">
        <v>0</v>
      </c>
      <c r="AF20" s="324">
        <v>20</v>
      </c>
      <c r="AG20" s="26">
        <f t="shared" si="10"/>
        <v>-20</v>
      </c>
      <c r="AH20" s="158">
        <v>20</v>
      </c>
      <c r="AI20" s="332">
        <f t="shared" si="11"/>
        <v>20</v>
      </c>
      <c r="AJ20" s="334">
        <v>0</v>
      </c>
      <c r="AK20" s="324">
        <v>2</v>
      </c>
      <c r="AL20" s="26">
        <f t="shared" si="12"/>
        <v>-2</v>
      </c>
      <c r="AM20" s="158">
        <v>1</v>
      </c>
      <c r="AN20" s="332">
        <f t="shared" si="13"/>
        <v>1</v>
      </c>
      <c r="AO20" s="334">
        <v>15</v>
      </c>
      <c r="AP20" s="324">
        <v>4</v>
      </c>
      <c r="AQ20" s="26">
        <f t="shared" si="14"/>
        <v>11</v>
      </c>
      <c r="AR20" s="50">
        <v>0</v>
      </c>
      <c r="AS20" s="332">
        <f t="shared" si="15"/>
        <v>15</v>
      </c>
      <c r="AT20" s="340"/>
      <c r="AU20" s="448"/>
      <c r="AV20" s="440">
        <f t="shared" si="16"/>
        <v>0</v>
      </c>
      <c r="AW20" s="440"/>
      <c r="AX20" s="448"/>
      <c r="AY20" s="448"/>
      <c r="AZ20" s="440">
        <f t="shared" si="17"/>
        <v>0</v>
      </c>
      <c r="BA20" s="440"/>
      <c r="BB20" s="448"/>
      <c r="BC20" s="448"/>
      <c r="BD20" s="440">
        <f t="shared" si="18"/>
        <v>0</v>
      </c>
      <c r="BE20" s="441"/>
      <c r="BF20" s="448"/>
      <c r="BG20" s="448"/>
      <c r="BH20" s="441">
        <f t="shared" si="19"/>
        <v>0</v>
      </c>
      <c r="BI20" s="441"/>
      <c r="BJ20" s="448"/>
      <c r="BK20" s="448"/>
      <c r="BL20" s="441">
        <f t="shared" si="20"/>
        <v>0</v>
      </c>
      <c r="BM20" s="441"/>
      <c r="BN20" s="449"/>
      <c r="BO20" s="449"/>
      <c r="BP20" s="11">
        <f t="shared" si="21"/>
        <v>0</v>
      </c>
      <c r="BQ20" s="11"/>
      <c r="BR20" s="449"/>
      <c r="BS20" s="449"/>
      <c r="BT20" s="11">
        <f t="shared" si="22"/>
        <v>0</v>
      </c>
      <c r="BU20" s="11"/>
      <c r="BV20" s="449"/>
      <c r="BW20" s="449"/>
      <c r="BX20" s="12">
        <f t="shared" si="23"/>
        <v>0</v>
      </c>
      <c r="BY20" s="26"/>
    </row>
    <row r="21" spans="1:77" ht="47.4" customHeight="1" x14ac:dyDescent="0.3">
      <c r="A21" s="39">
        <v>19</v>
      </c>
      <c r="B21" s="40" t="s">
        <v>46</v>
      </c>
      <c r="C21" s="27">
        <v>8</v>
      </c>
      <c r="D21" s="27">
        <v>30</v>
      </c>
      <c r="E21" s="232">
        <f t="shared" si="0"/>
        <v>0</v>
      </c>
      <c r="F21" s="329">
        <f t="shared" si="1"/>
        <v>19</v>
      </c>
      <c r="G21" s="329">
        <f t="shared" si="2"/>
        <v>-19</v>
      </c>
      <c r="H21" s="330">
        <f t="shared" si="3"/>
        <v>19</v>
      </c>
      <c r="I21" s="199">
        <f t="shared" si="24"/>
        <v>19</v>
      </c>
      <c r="J21" s="235">
        <f t="shared" si="25"/>
        <v>0</v>
      </c>
      <c r="K21" s="334">
        <v>0</v>
      </c>
      <c r="L21" s="324">
        <v>1</v>
      </c>
      <c r="M21" s="26">
        <f t="shared" si="28"/>
        <v>-1</v>
      </c>
      <c r="N21" s="158">
        <v>1</v>
      </c>
      <c r="O21" s="332">
        <f t="shared" si="27"/>
        <v>1</v>
      </c>
      <c r="P21" s="334">
        <v>0</v>
      </c>
      <c r="Q21" s="324">
        <v>2</v>
      </c>
      <c r="R21" s="26">
        <f t="shared" si="4"/>
        <v>-2</v>
      </c>
      <c r="S21" s="158">
        <v>2</v>
      </c>
      <c r="T21" s="332">
        <f t="shared" si="5"/>
        <v>2</v>
      </c>
      <c r="U21" s="334">
        <v>0</v>
      </c>
      <c r="V21" s="324">
        <v>5</v>
      </c>
      <c r="W21" s="26">
        <f t="shared" si="6"/>
        <v>-5</v>
      </c>
      <c r="X21" s="50">
        <v>5</v>
      </c>
      <c r="Y21" s="332">
        <f t="shared" si="7"/>
        <v>5</v>
      </c>
      <c r="Z21" s="334">
        <v>0</v>
      </c>
      <c r="AA21" s="324">
        <v>1</v>
      </c>
      <c r="AB21" s="26">
        <f t="shared" si="8"/>
        <v>-1</v>
      </c>
      <c r="AC21" s="158">
        <v>1</v>
      </c>
      <c r="AD21" s="332">
        <f t="shared" si="9"/>
        <v>1</v>
      </c>
      <c r="AE21" s="334">
        <v>0</v>
      </c>
      <c r="AF21" s="324">
        <v>6</v>
      </c>
      <c r="AG21" s="26">
        <f t="shared" si="10"/>
        <v>-6</v>
      </c>
      <c r="AH21" s="158">
        <v>6</v>
      </c>
      <c r="AI21" s="332">
        <f t="shared" si="11"/>
        <v>6</v>
      </c>
      <c r="AJ21" s="334">
        <v>0</v>
      </c>
      <c r="AK21" s="324">
        <v>2</v>
      </c>
      <c r="AL21" s="26">
        <f t="shared" si="12"/>
        <v>-2</v>
      </c>
      <c r="AM21" s="158">
        <v>2</v>
      </c>
      <c r="AN21" s="332">
        <f t="shared" si="13"/>
        <v>2</v>
      </c>
      <c r="AO21" s="334">
        <v>0</v>
      </c>
      <c r="AP21" s="324">
        <v>2</v>
      </c>
      <c r="AQ21" s="26">
        <f t="shared" si="14"/>
        <v>-2</v>
      </c>
      <c r="AR21" s="158">
        <v>2</v>
      </c>
      <c r="AS21" s="332">
        <f t="shared" si="15"/>
        <v>2</v>
      </c>
      <c r="AT21" s="241"/>
      <c r="AU21" s="60"/>
      <c r="AV21" s="442">
        <f t="shared" si="16"/>
        <v>0</v>
      </c>
      <c r="AW21" s="442"/>
      <c r="AX21" s="60"/>
      <c r="AY21" s="60"/>
      <c r="AZ21" s="442">
        <f t="shared" si="17"/>
        <v>0</v>
      </c>
      <c r="BA21" s="442"/>
      <c r="BB21" s="60"/>
      <c r="BC21" s="60"/>
      <c r="BD21" s="442">
        <f t="shared" si="18"/>
        <v>0</v>
      </c>
      <c r="BE21" s="442"/>
      <c r="BF21" s="60"/>
      <c r="BG21" s="60"/>
      <c r="BH21" s="442">
        <f t="shared" si="19"/>
        <v>0</v>
      </c>
      <c r="BI21" s="442"/>
      <c r="BJ21" s="60"/>
      <c r="BK21" s="60"/>
      <c r="BL21" s="442">
        <f t="shared" si="20"/>
        <v>0</v>
      </c>
      <c r="BM21" s="442"/>
      <c r="BN21" s="36"/>
      <c r="BO21" s="36"/>
      <c r="BP21" s="27">
        <f t="shared" si="21"/>
        <v>0</v>
      </c>
      <c r="BQ21" s="27"/>
      <c r="BR21" s="36"/>
      <c r="BS21" s="36"/>
      <c r="BT21" s="27">
        <f t="shared" si="22"/>
        <v>0</v>
      </c>
      <c r="BU21" s="27"/>
      <c r="BV21" s="36"/>
      <c r="BW21" s="36"/>
      <c r="BX21" s="63">
        <f t="shared" si="23"/>
        <v>0</v>
      </c>
      <c r="BY21" s="27"/>
    </row>
    <row r="22" spans="1:77" ht="50.4" customHeight="1" x14ac:dyDescent="0.3">
      <c r="A22" s="27">
        <v>20</v>
      </c>
      <c r="B22" s="40" t="s">
        <v>47</v>
      </c>
      <c r="C22" s="55">
        <v>15</v>
      </c>
      <c r="D22" s="55">
        <v>120</v>
      </c>
      <c r="E22" s="232">
        <f t="shared" si="0"/>
        <v>279</v>
      </c>
      <c r="F22" s="329">
        <f t="shared" si="1"/>
        <v>127</v>
      </c>
      <c r="G22" s="329">
        <f t="shared" si="2"/>
        <v>152</v>
      </c>
      <c r="H22" s="330">
        <f t="shared" si="3"/>
        <v>0</v>
      </c>
      <c r="I22" s="199">
        <f t="shared" si="24"/>
        <v>279</v>
      </c>
      <c r="J22" s="235">
        <f t="shared" si="25"/>
        <v>152</v>
      </c>
      <c r="K22" s="334">
        <v>44</v>
      </c>
      <c r="L22" s="324">
        <v>8</v>
      </c>
      <c r="M22" s="26">
        <f t="shared" si="28"/>
        <v>36</v>
      </c>
      <c r="N22" s="50">
        <v>0</v>
      </c>
      <c r="O22" s="332">
        <f t="shared" si="27"/>
        <v>44</v>
      </c>
      <c r="P22" s="334">
        <v>0</v>
      </c>
      <c r="Q22" s="324">
        <v>15</v>
      </c>
      <c r="R22" s="26">
        <f t="shared" si="4"/>
        <v>-15</v>
      </c>
      <c r="S22" s="26">
        <v>0</v>
      </c>
      <c r="T22" s="332">
        <f t="shared" si="5"/>
        <v>0</v>
      </c>
      <c r="U22" s="334">
        <v>0</v>
      </c>
      <c r="V22" s="324">
        <v>26</v>
      </c>
      <c r="W22" s="26">
        <f t="shared" si="6"/>
        <v>-26</v>
      </c>
      <c r="X22" s="26">
        <v>0</v>
      </c>
      <c r="Y22" s="332">
        <f t="shared" si="7"/>
        <v>0</v>
      </c>
      <c r="Z22" s="334">
        <v>0</v>
      </c>
      <c r="AA22" s="324">
        <v>4</v>
      </c>
      <c r="AB22" s="26">
        <f t="shared" si="8"/>
        <v>-4</v>
      </c>
      <c r="AC22" s="26">
        <v>0</v>
      </c>
      <c r="AD22" s="332">
        <f t="shared" si="9"/>
        <v>0</v>
      </c>
      <c r="AE22" s="334">
        <v>195</v>
      </c>
      <c r="AF22" s="324">
        <v>43</v>
      </c>
      <c r="AG22" s="26">
        <f t="shared" si="10"/>
        <v>152</v>
      </c>
      <c r="AH22" s="50">
        <v>0</v>
      </c>
      <c r="AI22" s="332">
        <f t="shared" si="11"/>
        <v>195</v>
      </c>
      <c r="AJ22" s="334">
        <v>0</v>
      </c>
      <c r="AK22" s="324">
        <v>16</v>
      </c>
      <c r="AL22" s="26">
        <f t="shared" si="12"/>
        <v>-16</v>
      </c>
      <c r="AM22" s="26">
        <v>0</v>
      </c>
      <c r="AN22" s="332">
        <f t="shared" si="13"/>
        <v>0</v>
      </c>
      <c r="AO22" s="334">
        <v>40</v>
      </c>
      <c r="AP22" s="324">
        <v>15</v>
      </c>
      <c r="AQ22" s="26">
        <f t="shared" si="14"/>
        <v>25</v>
      </c>
      <c r="AR22" s="50">
        <v>0</v>
      </c>
      <c r="AS22" s="332">
        <f t="shared" si="15"/>
        <v>40</v>
      </c>
      <c r="AT22" s="240"/>
      <c r="AU22" s="39"/>
      <c r="AV22" s="440">
        <f t="shared" si="16"/>
        <v>0</v>
      </c>
      <c r="AW22" s="440"/>
      <c r="AX22" s="39"/>
      <c r="AY22" s="39"/>
      <c r="AZ22" s="440">
        <f t="shared" si="17"/>
        <v>0</v>
      </c>
      <c r="BA22" s="440"/>
      <c r="BB22" s="39"/>
      <c r="BC22" s="39"/>
      <c r="BD22" s="440">
        <f t="shared" si="18"/>
        <v>0</v>
      </c>
      <c r="BE22" s="440"/>
      <c r="BF22" s="39"/>
      <c r="BG22" s="39"/>
      <c r="BH22" s="440">
        <f t="shared" si="19"/>
        <v>0</v>
      </c>
      <c r="BI22" s="440"/>
      <c r="BJ22" s="39"/>
      <c r="BK22" s="39"/>
      <c r="BL22" s="440">
        <f t="shared" si="20"/>
        <v>0</v>
      </c>
      <c r="BM22" s="440"/>
      <c r="BN22" s="39"/>
      <c r="BO22" s="39"/>
      <c r="BP22" s="26">
        <f t="shared" si="21"/>
        <v>0</v>
      </c>
      <c r="BQ22" s="26"/>
      <c r="BR22" s="39"/>
      <c r="BS22" s="39"/>
      <c r="BT22" s="26">
        <f t="shared" si="22"/>
        <v>0</v>
      </c>
      <c r="BU22" s="26"/>
      <c r="BV22" s="39"/>
      <c r="BW22" s="39"/>
      <c r="BX22" s="65">
        <f t="shared" si="23"/>
        <v>0</v>
      </c>
      <c r="BY22" s="26"/>
    </row>
    <row r="23" spans="1:77" ht="120" customHeight="1" x14ac:dyDescent="0.3">
      <c r="A23" s="39">
        <v>21</v>
      </c>
      <c r="B23" s="40" t="s">
        <v>125</v>
      </c>
      <c r="C23" s="58">
        <v>6</v>
      </c>
      <c r="D23" s="58">
        <v>9</v>
      </c>
      <c r="E23" s="232">
        <f t="shared" si="0"/>
        <v>0</v>
      </c>
      <c r="F23" s="329">
        <f t="shared" si="1"/>
        <v>9</v>
      </c>
      <c r="G23" s="329">
        <f t="shared" si="2"/>
        <v>-9</v>
      </c>
      <c r="H23" s="330">
        <f t="shared" si="3"/>
        <v>9</v>
      </c>
      <c r="I23" s="199">
        <f t="shared" si="24"/>
        <v>9</v>
      </c>
      <c r="J23" s="235">
        <f t="shared" si="25"/>
        <v>0</v>
      </c>
      <c r="K23" s="334">
        <v>0</v>
      </c>
      <c r="L23" s="324">
        <v>1</v>
      </c>
      <c r="M23" s="26">
        <f t="shared" si="28"/>
        <v>-1</v>
      </c>
      <c r="N23" s="158">
        <v>1</v>
      </c>
      <c r="O23" s="332">
        <f t="shared" si="27"/>
        <v>1</v>
      </c>
      <c r="P23" s="334">
        <v>0</v>
      </c>
      <c r="Q23" s="324">
        <v>1</v>
      </c>
      <c r="R23" s="26">
        <f t="shared" si="4"/>
        <v>-1</v>
      </c>
      <c r="S23" s="158">
        <v>1</v>
      </c>
      <c r="T23" s="332">
        <f t="shared" si="5"/>
        <v>1</v>
      </c>
      <c r="U23" s="334">
        <v>0</v>
      </c>
      <c r="V23" s="324">
        <v>2</v>
      </c>
      <c r="W23" s="26">
        <f t="shared" si="6"/>
        <v>-2</v>
      </c>
      <c r="X23" s="158">
        <v>2</v>
      </c>
      <c r="Y23" s="332">
        <f t="shared" si="7"/>
        <v>2</v>
      </c>
      <c r="Z23" s="334">
        <v>0</v>
      </c>
      <c r="AA23" s="324">
        <v>1</v>
      </c>
      <c r="AB23" s="26">
        <f t="shared" si="8"/>
        <v>-1</v>
      </c>
      <c r="AC23" s="158">
        <v>1</v>
      </c>
      <c r="AD23" s="332">
        <f t="shared" si="9"/>
        <v>1</v>
      </c>
      <c r="AE23" s="334">
        <v>0</v>
      </c>
      <c r="AF23" s="324">
        <v>2</v>
      </c>
      <c r="AG23" s="26">
        <f t="shared" si="10"/>
        <v>-2</v>
      </c>
      <c r="AH23" s="158">
        <v>2</v>
      </c>
      <c r="AI23" s="332">
        <f t="shared" si="11"/>
        <v>2</v>
      </c>
      <c r="AJ23" s="334">
        <v>0</v>
      </c>
      <c r="AK23" s="324">
        <v>1</v>
      </c>
      <c r="AL23" s="26">
        <f t="shared" si="12"/>
        <v>-1</v>
      </c>
      <c r="AM23" s="158">
        <v>1</v>
      </c>
      <c r="AN23" s="332">
        <f t="shared" si="13"/>
        <v>1</v>
      </c>
      <c r="AO23" s="334">
        <v>0</v>
      </c>
      <c r="AP23" s="324">
        <v>1</v>
      </c>
      <c r="AQ23" s="26">
        <f t="shared" si="14"/>
        <v>-1</v>
      </c>
      <c r="AR23" s="158">
        <v>1</v>
      </c>
      <c r="AS23" s="332">
        <f t="shared" si="15"/>
        <v>1</v>
      </c>
      <c r="AT23" s="241"/>
      <c r="AU23" s="60"/>
      <c r="AV23" s="442">
        <f t="shared" si="16"/>
        <v>0</v>
      </c>
      <c r="AW23" s="442"/>
      <c r="AX23" s="60"/>
      <c r="AY23" s="60"/>
      <c r="AZ23" s="442">
        <f t="shared" si="17"/>
        <v>0</v>
      </c>
      <c r="BA23" s="442"/>
      <c r="BB23" s="60"/>
      <c r="BC23" s="60"/>
      <c r="BD23" s="442">
        <f t="shared" si="18"/>
        <v>0</v>
      </c>
      <c r="BE23" s="442"/>
      <c r="BF23" s="60"/>
      <c r="BG23" s="60"/>
      <c r="BH23" s="442">
        <f t="shared" si="19"/>
        <v>0</v>
      </c>
      <c r="BI23" s="442"/>
      <c r="BJ23" s="60"/>
      <c r="BK23" s="60"/>
      <c r="BL23" s="442">
        <f t="shared" si="20"/>
        <v>0</v>
      </c>
      <c r="BM23" s="442"/>
      <c r="BN23" s="60"/>
      <c r="BO23" s="60"/>
      <c r="BP23" s="27">
        <f t="shared" si="21"/>
        <v>0</v>
      </c>
      <c r="BQ23" s="27"/>
      <c r="BR23" s="60"/>
      <c r="BS23" s="60"/>
      <c r="BT23" s="27">
        <f t="shared" si="22"/>
        <v>0</v>
      </c>
      <c r="BU23" s="27"/>
      <c r="BV23" s="60"/>
      <c r="BW23" s="60"/>
      <c r="BX23" s="63">
        <f t="shared" si="23"/>
        <v>0</v>
      </c>
      <c r="BY23" s="27"/>
    </row>
    <row r="24" spans="1:77" ht="120" customHeight="1" x14ac:dyDescent="0.3">
      <c r="A24" s="27">
        <v>22</v>
      </c>
      <c r="B24" s="40" t="s">
        <v>49</v>
      </c>
      <c r="C24" s="55">
        <v>8</v>
      </c>
      <c r="D24" s="55">
        <v>15</v>
      </c>
      <c r="E24" s="232">
        <f t="shared" si="0"/>
        <v>60</v>
      </c>
      <c r="F24" s="329">
        <f t="shared" si="1"/>
        <v>47</v>
      </c>
      <c r="G24" s="329">
        <f t="shared" si="2"/>
        <v>13</v>
      </c>
      <c r="H24" s="330">
        <f t="shared" si="3"/>
        <v>0</v>
      </c>
      <c r="I24" s="199">
        <f t="shared" si="24"/>
        <v>60</v>
      </c>
      <c r="J24" s="235">
        <f t="shared" si="25"/>
        <v>13</v>
      </c>
      <c r="K24" s="334">
        <v>0</v>
      </c>
      <c r="L24" s="324">
        <v>2</v>
      </c>
      <c r="M24" s="26">
        <f t="shared" si="28"/>
        <v>-2</v>
      </c>
      <c r="N24" s="26">
        <v>0</v>
      </c>
      <c r="O24" s="332">
        <f t="shared" si="27"/>
        <v>0</v>
      </c>
      <c r="P24" s="334">
        <v>0</v>
      </c>
      <c r="Q24" s="324">
        <v>6</v>
      </c>
      <c r="R24" s="26">
        <f t="shared" si="4"/>
        <v>-6</v>
      </c>
      <c r="S24" s="26">
        <v>0</v>
      </c>
      <c r="T24" s="332">
        <f t="shared" si="5"/>
        <v>0</v>
      </c>
      <c r="U24" s="334">
        <v>0</v>
      </c>
      <c r="V24" s="324">
        <v>5</v>
      </c>
      <c r="W24" s="26">
        <f t="shared" si="6"/>
        <v>-5</v>
      </c>
      <c r="X24" s="26">
        <v>0</v>
      </c>
      <c r="Y24" s="332">
        <f t="shared" si="7"/>
        <v>0</v>
      </c>
      <c r="Z24" s="334">
        <v>0</v>
      </c>
      <c r="AA24" s="324">
        <v>1</v>
      </c>
      <c r="AB24" s="26">
        <f t="shared" si="8"/>
        <v>-1</v>
      </c>
      <c r="AC24" s="26">
        <v>0</v>
      </c>
      <c r="AD24" s="332">
        <f t="shared" si="9"/>
        <v>0</v>
      </c>
      <c r="AE24" s="334">
        <v>60</v>
      </c>
      <c r="AF24" s="324">
        <v>25</v>
      </c>
      <c r="AG24" s="26">
        <f t="shared" si="10"/>
        <v>35</v>
      </c>
      <c r="AH24" s="50">
        <v>0</v>
      </c>
      <c r="AI24" s="332">
        <f t="shared" si="11"/>
        <v>60</v>
      </c>
      <c r="AJ24" s="334">
        <v>0</v>
      </c>
      <c r="AK24" s="324">
        <v>2</v>
      </c>
      <c r="AL24" s="26">
        <f t="shared" si="12"/>
        <v>-2</v>
      </c>
      <c r="AM24" s="26">
        <v>0</v>
      </c>
      <c r="AN24" s="332">
        <f t="shared" si="13"/>
        <v>0</v>
      </c>
      <c r="AO24" s="334">
        <v>0</v>
      </c>
      <c r="AP24" s="324">
        <v>6</v>
      </c>
      <c r="AQ24" s="26">
        <f t="shared" si="14"/>
        <v>-6</v>
      </c>
      <c r="AR24" s="26">
        <v>0</v>
      </c>
      <c r="AS24" s="332">
        <f t="shared" si="15"/>
        <v>0</v>
      </c>
      <c r="AT24" s="240"/>
      <c r="AU24" s="39"/>
      <c r="AV24" s="440">
        <f t="shared" si="16"/>
        <v>0</v>
      </c>
      <c r="AW24" s="440"/>
      <c r="AX24" s="39"/>
      <c r="AY24" s="39"/>
      <c r="AZ24" s="440">
        <f t="shared" si="17"/>
        <v>0</v>
      </c>
      <c r="BA24" s="440"/>
      <c r="BB24" s="39"/>
      <c r="BC24" s="39"/>
      <c r="BD24" s="440">
        <f t="shared" si="18"/>
        <v>0</v>
      </c>
      <c r="BE24" s="440"/>
      <c r="BF24" s="39"/>
      <c r="BG24" s="39"/>
      <c r="BH24" s="440">
        <f t="shared" si="19"/>
        <v>0</v>
      </c>
      <c r="BI24" s="440"/>
      <c r="BJ24" s="39"/>
      <c r="BK24" s="39"/>
      <c r="BL24" s="440">
        <f t="shared" si="20"/>
        <v>0</v>
      </c>
      <c r="BM24" s="440"/>
      <c r="BN24" s="39"/>
      <c r="BO24" s="39"/>
      <c r="BP24" s="26">
        <f t="shared" si="21"/>
        <v>0</v>
      </c>
      <c r="BQ24" s="26"/>
      <c r="BR24" s="39"/>
      <c r="BS24" s="39"/>
      <c r="BT24" s="26">
        <f t="shared" si="22"/>
        <v>0</v>
      </c>
      <c r="BU24" s="26"/>
      <c r="BV24" s="39"/>
      <c r="BW24" s="39"/>
      <c r="BX24" s="65">
        <f t="shared" si="23"/>
        <v>0</v>
      </c>
      <c r="BY24" s="26"/>
    </row>
    <row r="25" spans="1:77" ht="120" customHeight="1" x14ac:dyDescent="0.3">
      <c r="A25" s="39">
        <v>23</v>
      </c>
      <c r="B25" s="40" t="s">
        <v>126</v>
      </c>
      <c r="C25" s="58">
        <v>8</v>
      </c>
      <c r="D25" s="58">
        <v>15</v>
      </c>
      <c r="E25" s="232">
        <f t="shared" si="0"/>
        <v>0</v>
      </c>
      <c r="F25" s="329">
        <f t="shared" si="1"/>
        <v>23</v>
      </c>
      <c r="G25" s="329">
        <f t="shared" si="2"/>
        <v>-23</v>
      </c>
      <c r="H25" s="330">
        <f t="shared" si="3"/>
        <v>23</v>
      </c>
      <c r="I25" s="199">
        <f t="shared" si="24"/>
        <v>23</v>
      </c>
      <c r="J25" s="235">
        <f t="shared" si="25"/>
        <v>0</v>
      </c>
      <c r="K25" s="334">
        <v>0</v>
      </c>
      <c r="L25" s="324">
        <v>4</v>
      </c>
      <c r="M25" s="26">
        <f t="shared" si="28"/>
        <v>-4</v>
      </c>
      <c r="N25" s="26">
        <v>0</v>
      </c>
      <c r="O25" s="332">
        <f t="shared" si="27"/>
        <v>0</v>
      </c>
      <c r="P25" s="334">
        <v>0</v>
      </c>
      <c r="Q25" s="324">
        <v>5</v>
      </c>
      <c r="R25" s="26">
        <f t="shared" si="4"/>
        <v>-5</v>
      </c>
      <c r="S25" s="158">
        <v>5</v>
      </c>
      <c r="T25" s="332">
        <f t="shared" si="5"/>
        <v>5</v>
      </c>
      <c r="U25" s="334">
        <v>0</v>
      </c>
      <c r="V25" s="324">
        <v>2</v>
      </c>
      <c r="W25" s="26">
        <f t="shared" si="6"/>
        <v>-2</v>
      </c>
      <c r="X25" s="158">
        <v>2</v>
      </c>
      <c r="Y25" s="332">
        <f t="shared" si="7"/>
        <v>2</v>
      </c>
      <c r="Z25" s="334">
        <v>0</v>
      </c>
      <c r="AA25" s="324">
        <v>1</v>
      </c>
      <c r="AB25" s="26">
        <f t="shared" si="8"/>
        <v>-1</v>
      </c>
      <c r="AC25" s="158">
        <v>1</v>
      </c>
      <c r="AD25" s="332">
        <f t="shared" si="9"/>
        <v>1</v>
      </c>
      <c r="AE25" s="334">
        <v>0</v>
      </c>
      <c r="AF25" s="324">
        <v>7</v>
      </c>
      <c r="AG25" s="26">
        <f t="shared" si="10"/>
        <v>-7</v>
      </c>
      <c r="AH25" s="50">
        <v>15</v>
      </c>
      <c r="AI25" s="332">
        <f t="shared" si="11"/>
        <v>15</v>
      </c>
      <c r="AJ25" s="334">
        <v>0</v>
      </c>
      <c r="AK25" s="324">
        <v>2</v>
      </c>
      <c r="AL25" s="26">
        <f t="shared" si="12"/>
        <v>-2</v>
      </c>
      <c r="AM25" s="26">
        <v>0</v>
      </c>
      <c r="AN25" s="332">
        <f t="shared" si="13"/>
        <v>0</v>
      </c>
      <c r="AO25" s="334">
        <v>0</v>
      </c>
      <c r="AP25" s="324">
        <v>2</v>
      </c>
      <c r="AQ25" s="26">
        <f t="shared" si="14"/>
        <v>-2</v>
      </c>
      <c r="AR25" s="26">
        <v>0</v>
      </c>
      <c r="AS25" s="332">
        <f t="shared" si="15"/>
        <v>0</v>
      </c>
      <c r="AT25" s="241"/>
      <c r="AU25" s="60"/>
      <c r="AV25" s="442">
        <f t="shared" si="16"/>
        <v>0</v>
      </c>
      <c r="AW25" s="442"/>
      <c r="AX25" s="60"/>
      <c r="AY25" s="60"/>
      <c r="AZ25" s="442">
        <f t="shared" si="17"/>
        <v>0</v>
      </c>
      <c r="BA25" s="442"/>
      <c r="BB25" s="60"/>
      <c r="BC25" s="60"/>
      <c r="BD25" s="442">
        <f t="shared" si="18"/>
        <v>0</v>
      </c>
      <c r="BE25" s="442"/>
      <c r="BF25" s="60"/>
      <c r="BG25" s="60"/>
      <c r="BH25" s="442">
        <f t="shared" si="19"/>
        <v>0</v>
      </c>
      <c r="BI25" s="442"/>
      <c r="BJ25" s="60"/>
      <c r="BK25" s="60"/>
      <c r="BL25" s="442">
        <f t="shared" si="20"/>
        <v>0</v>
      </c>
      <c r="BM25" s="442"/>
      <c r="BN25" s="60"/>
      <c r="BO25" s="60"/>
      <c r="BP25" s="27">
        <f t="shared" si="21"/>
        <v>0</v>
      </c>
      <c r="BQ25" s="27"/>
      <c r="BR25" s="60"/>
      <c r="BS25" s="60"/>
      <c r="BT25" s="27">
        <f t="shared" si="22"/>
        <v>0</v>
      </c>
      <c r="BU25" s="27"/>
      <c r="BV25" s="60"/>
      <c r="BW25" s="60"/>
      <c r="BX25" s="63">
        <f t="shared" si="23"/>
        <v>0</v>
      </c>
      <c r="BY25" s="27"/>
    </row>
    <row r="26" spans="1:77" ht="49.8" customHeight="1" x14ac:dyDescent="0.3">
      <c r="A26" s="27">
        <v>24</v>
      </c>
      <c r="B26" s="61" t="s">
        <v>322</v>
      </c>
      <c r="C26" s="67">
        <v>15</v>
      </c>
      <c r="D26" s="67">
        <v>30</v>
      </c>
      <c r="E26" s="232">
        <f t="shared" ref="E26:E30" si="29">K26+P26+U26+Z26+AE26+AJ26+AO26+AT26+AX26+BB26+BF26+BJ26+BN26+BR26+BV26</f>
        <v>0</v>
      </c>
      <c r="F26" s="329">
        <f t="shared" ref="F26:F30" si="30">L26+Q26+V26+AA26+AF26+AK26+AP26+AU26+AY26+BC26+BG26+BK26+BO26+BS26+BW26</f>
        <v>0</v>
      </c>
      <c r="G26" s="329">
        <f t="shared" ref="G26:G30" si="31">M26+R26+W26+AB26+AG26+AL26+AQ26+AV26+AZ26+BD26+BH26+BL26+BP26+BT26+BX26</f>
        <v>0</v>
      </c>
      <c r="H26" s="330">
        <f t="shared" ref="H26:H30" si="32">N26+S26+X26+AC26+AH26+AM26+AR26+AW26+BA26+BE26+BI26+BM26+BQ26+BU26+BY26</f>
        <v>0</v>
      </c>
      <c r="I26" s="199">
        <f t="shared" si="24"/>
        <v>0</v>
      </c>
      <c r="J26" s="235">
        <f t="shared" si="25"/>
        <v>0</v>
      </c>
      <c r="K26" s="95">
        <v>0</v>
      </c>
      <c r="L26" s="26">
        <v>0</v>
      </c>
      <c r="M26" s="26">
        <f t="shared" si="28"/>
        <v>0</v>
      </c>
      <c r="N26" s="50">
        <v>0</v>
      </c>
      <c r="O26" s="332">
        <f t="shared" si="27"/>
        <v>0</v>
      </c>
      <c r="P26" s="95">
        <v>0</v>
      </c>
      <c r="Q26" s="26">
        <v>0</v>
      </c>
      <c r="R26" s="26">
        <f t="shared" si="4"/>
        <v>0</v>
      </c>
      <c r="S26" s="26">
        <v>0</v>
      </c>
      <c r="T26" s="332">
        <f t="shared" si="5"/>
        <v>0</v>
      </c>
      <c r="U26" s="95">
        <v>0</v>
      </c>
      <c r="V26" s="26">
        <v>0</v>
      </c>
      <c r="W26" s="26">
        <f t="shared" si="6"/>
        <v>0</v>
      </c>
      <c r="X26" s="26">
        <v>0</v>
      </c>
      <c r="Y26" s="332">
        <f t="shared" si="7"/>
        <v>0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332">
        <f t="shared" si="9"/>
        <v>0</v>
      </c>
      <c r="AE26" s="95">
        <v>0</v>
      </c>
      <c r="AF26" s="26">
        <v>0</v>
      </c>
      <c r="AG26" s="26">
        <v>0</v>
      </c>
      <c r="AH26" s="26">
        <v>0</v>
      </c>
      <c r="AI26" s="332">
        <f t="shared" si="11"/>
        <v>0</v>
      </c>
      <c r="AJ26" s="95">
        <v>0</v>
      </c>
      <c r="AK26" s="26">
        <v>0</v>
      </c>
      <c r="AL26" s="26">
        <f t="shared" si="12"/>
        <v>0</v>
      </c>
      <c r="AM26" s="26">
        <v>0</v>
      </c>
      <c r="AN26" s="332">
        <f t="shared" si="13"/>
        <v>0</v>
      </c>
      <c r="AO26" s="95">
        <v>0</v>
      </c>
      <c r="AP26" s="26">
        <v>0</v>
      </c>
      <c r="AQ26" s="26">
        <f t="shared" si="14"/>
        <v>0</v>
      </c>
      <c r="AR26" s="26">
        <v>0</v>
      </c>
      <c r="AS26" s="332">
        <f t="shared" si="15"/>
        <v>0</v>
      </c>
      <c r="AT26" s="335"/>
      <c r="AU26" s="27"/>
      <c r="AV26" s="27">
        <f t="shared" si="16"/>
        <v>0</v>
      </c>
      <c r="AW26" s="27"/>
      <c r="AX26" s="27"/>
      <c r="AY26" s="27"/>
      <c r="AZ26" s="27">
        <f t="shared" si="17"/>
        <v>0</v>
      </c>
      <c r="BA26" s="27"/>
      <c r="BB26" s="27"/>
      <c r="BC26" s="27"/>
      <c r="BD26" s="27">
        <f t="shared" si="18"/>
        <v>0</v>
      </c>
      <c r="BE26" s="23"/>
      <c r="BF26" s="23"/>
      <c r="BG26" s="23"/>
      <c r="BH26" s="23">
        <f t="shared" si="19"/>
        <v>0</v>
      </c>
      <c r="BI26" s="23"/>
      <c r="BJ26" s="23"/>
      <c r="BK26" s="23"/>
      <c r="BL26" s="23">
        <f t="shared" si="20"/>
        <v>0</v>
      </c>
      <c r="BM26" s="23"/>
      <c r="BN26" s="23"/>
      <c r="BO26" s="23"/>
      <c r="BP26" s="23">
        <f t="shared" si="21"/>
        <v>0</v>
      </c>
      <c r="BQ26" s="23"/>
      <c r="BR26" s="23"/>
      <c r="BS26" s="23"/>
      <c r="BT26" s="23">
        <f t="shared" si="22"/>
        <v>0</v>
      </c>
      <c r="BU26" s="23"/>
      <c r="BV26" s="23"/>
      <c r="BW26" s="23"/>
      <c r="BX26" s="23">
        <f t="shared" si="23"/>
        <v>0</v>
      </c>
      <c r="BY26" s="63"/>
    </row>
    <row r="27" spans="1:77" ht="42" customHeight="1" x14ac:dyDescent="0.3">
      <c r="A27" s="39">
        <v>25</v>
      </c>
      <c r="B27" s="25" t="s">
        <v>54</v>
      </c>
      <c r="C27" s="26">
        <v>10</v>
      </c>
      <c r="D27" s="26">
        <v>15</v>
      </c>
      <c r="E27" s="232">
        <f t="shared" si="29"/>
        <v>0</v>
      </c>
      <c r="F27" s="329">
        <f t="shared" si="30"/>
        <v>13</v>
      </c>
      <c r="G27" s="329">
        <f t="shared" si="31"/>
        <v>-13</v>
      </c>
      <c r="H27" s="330">
        <f t="shared" si="32"/>
        <v>13</v>
      </c>
      <c r="I27" s="199">
        <f t="shared" si="24"/>
        <v>13</v>
      </c>
      <c r="J27" s="235">
        <f t="shared" si="25"/>
        <v>0</v>
      </c>
      <c r="K27" s="95">
        <v>0</v>
      </c>
      <c r="L27" s="26">
        <v>1</v>
      </c>
      <c r="M27" s="26">
        <f t="shared" si="28"/>
        <v>-1</v>
      </c>
      <c r="N27" s="158">
        <v>1</v>
      </c>
      <c r="O27" s="332">
        <f t="shared" si="27"/>
        <v>1</v>
      </c>
      <c r="P27" s="95">
        <v>0</v>
      </c>
      <c r="Q27" s="26">
        <v>2</v>
      </c>
      <c r="R27" s="26">
        <f t="shared" si="4"/>
        <v>-2</v>
      </c>
      <c r="S27" s="158">
        <v>2</v>
      </c>
      <c r="T27" s="332">
        <f t="shared" si="5"/>
        <v>2</v>
      </c>
      <c r="U27" s="95">
        <v>0</v>
      </c>
      <c r="V27" s="26">
        <v>3</v>
      </c>
      <c r="W27" s="26">
        <f t="shared" si="6"/>
        <v>-3</v>
      </c>
      <c r="X27" s="158">
        <v>3</v>
      </c>
      <c r="Y27" s="332">
        <f t="shared" si="7"/>
        <v>3</v>
      </c>
      <c r="Z27" s="95">
        <v>0</v>
      </c>
      <c r="AA27" s="26">
        <v>1</v>
      </c>
      <c r="AB27" s="26">
        <f t="shared" si="8"/>
        <v>-1</v>
      </c>
      <c r="AC27" s="158">
        <v>1</v>
      </c>
      <c r="AD27" s="332">
        <f t="shared" si="9"/>
        <v>1</v>
      </c>
      <c r="AE27" s="95">
        <v>0</v>
      </c>
      <c r="AF27" s="26">
        <v>4</v>
      </c>
      <c r="AG27" s="26">
        <f t="shared" ref="AG27:AG30" si="33">AE27-AF27</f>
        <v>-4</v>
      </c>
      <c r="AH27" s="158">
        <v>4</v>
      </c>
      <c r="AI27" s="332">
        <f t="shared" si="11"/>
        <v>4</v>
      </c>
      <c r="AJ27" s="95">
        <v>0</v>
      </c>
      <c r="AK27" s="26">
        <v>1</v>
      </c>
      <c r="AL27" s="26">
        <f t="shared" si="12"/>
        <v>-1</v>
      </c>
      <c r="AM27" s="158">
        <v>1</v>
      </c>
      <c r="AN27" s="332">
        <f t="shared" si="13"/>
        <v>1</v>
      </c>
      <c r="AO27" s="95">
        <v>0</v>
      </c>
      <c r="AP27" s="26">
        <v>1</v>
      </c>
      <c r="AQ27" s="26">
        <f t="shared" si="14"/>
        <v>-1</v>
      </c>
      <c r="AR27" s="158">
        <v>1</v>
      </c>
      <c r="AS27" s="332">
        <f t="shared" si="15"/>
        <v>1</v>
      </c>
      <c r="AT27" s="331"/>
      <c r="AU27" s="26"/>
      <c r="AV27" s="26">
        <f t="shared" si="16"/>
        <v>0</v>
      </c>
      <c r="AW27" s="26"/>
      <c r="AX27" s="26"/>
      <c r="AY27" s="26"/>
      <c r="AZ27" s="26">
        <f t="shared" si="17"/>
        <v>0</v>
      </c>
      <c r="BA27" s="26"/>
      <c r="BB27" s="26"/>
      <c r="BC27" s="26"/>
      <c r="BD27" s="26">
        <f t="shared" si="18"/>
        <v>0</v>
      </c>
      <c r="BE27" s="11"/>
      <c r="BF27" s="11"/>
      <c r="BG27" s="11"/>
      <c r="BH27" s="11">
        <f t="shared" si="19"/>
        <v>0</v>
      </c>
      <c r="BI27" s="11"/>
      <c r="BJ27" s="11"/>
      <c r="BK27" s="11"/>
      <c r="BL27" s="11">
        <f t="shared" si="20"/>
        <v>0</v>
      </c>
      <c r="BM27" s="11"/>
      <c r="BN27" s="11"/>
      <c r="BO27" s="11"/>
      <c r="BP27" s="11">
        <f t="shared" si="21"/>
        <v>0</v>
      </c>
      <c r="BQ27" s="11"/>
      <c r="BR27" s="11"/>
      <c r="BS27" s="11"/>
      <c r="BT27" s="11">
        <f t="shared" si="22"/>
        <v>0</v>
      </c>
      <c r="BU27" s="11"/>
      <c r="BV27" s="11"/>
      <c r="BW27" s="11"/>
      <c r="BX27" s="11">
        <f t="shared" si="23"/>
        <v>0</v>
      </c>
      <c r="BY27" s="65"/>
    </row>
    <row r="28" spans="1:77" ht="62.4" customHeight="1" x14ac:dyDescent="0.3">
      <c r="A28" s="27">
        <v>26</v>
      </c>
      <c r="B28" s="19" t="s">
        <v>321</v>
      </c>
      <c r="C28" s="27">
        <v>4</v>
      </c>
      <c r="D28" s="27">
        <v>6</v>
      </c>
      <c r="E28" s="232">
        <f t="shared" si="29"/>
        <v>0</v>
      </c>
      <c r="F28" s="329">
        <f t="shared" si="30"/>
        <v>0</v>
      </c>
      <c r="G28" s="329">
        <f t="shared" si="31"/>
        <v>0</v>
      </c>
      <c r="H28" s="330">
        <f t="shared" si="32"/>
        <v>0</v>
      </c>
      <c r="I28" s="199">
        <f t="shared" si="24"/>
        <v>0</v>
      </c>
      <c r="J28" s="235">
        <f t="shared" si="25"/>
        <v>0</v>
      </c>
      <c r="K28" s="95">
        <v>0</v>
      </c>
      <c r="L28" s="26">
        <v>0</v>
      </c>
      <c r="M28" s="26">
        <f t="shared" si="28"/>
        <v>0</v>
      </c>
      <c r="N28" s="50">
        <v>0</v>
      </c>
      <c r="O28" s="332">
        <f t="shared" si="27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332">
        <f t="shared" si="5"/>
        <v>0</v>
      </c>
      <c r="U28" s="95">
        <v>0</v>
      </c>
      <c r="V28" s="26">
        <v>0</v>
      </c>
      <c r="W28" s="26">
        <v>0</v>
      </c>
      <c r="X28" s="26">
        <v>0</v>
      </c>
      <c r="Y28" s="332">
        <f t="shared" si="7"/>
        <v>0</v>
      </c>
      <c r="Z28" s="95">
        <v>0</v>
      </c>
      <c r="AA28" s="26">
        <v>0</v>
      </c>
      <c r="AB28" s="26">
        <f t="shared" si="8"/>
        <v>0</v>
      </c>
      <c r="AC28" s="26">
        <v>0</v>
      </c>
      <c r="AD28" s="332">
        <f t="shared" si="9"/>
        <v>0</v>
      </c>
      <c r="AE28" s="95">
        <v>0</v>
      </c>
      <c r="AF28" s="26">
        <v>0</v>
      </c>
      <c r="AG28" s="26">
        <f t="shared" si="33"/>
        <v>0</v>
      </c>
      <c r="AH28" s="26">
        <v>0</v>
      </c>
      <c r="AI28" s="332">
        <f t="shared" si="11"/>
        <v>0</v>
      </c>
      <c r="AJ28" s="95">
        <v>0</v>
      </c>
      <c r="AK28" s="26">
        <v>0</v>
      </c>
      <c r="AL28" s="26">
        <f t="shared" si="12"/>
        <v>0</v>
      </c>
      <c r="AM28" s="26">
        <v>0</v>
      </c>
      <c r="AN28" s="332">
        <f t="shared" si="13"/>
        <v>0</v>
      </c>
      <c r="AO28" s="95">
        <v>0</v>
      </c>
      <c r="AP28" s="26">
        <v>0</v>
      </c>
      <c r="AQ28" s="26">
        <f t="shared" si="14"/>
        <v>0</v>
      </c>
      <c r="AR28" s="26">
        <v>0</v>
      </c>
      <c r="AS28" s="332">
        <f t="shared" si="15"/>
        <v>0</v>
      </c>
      <c r="AT28" s="335"/>
      <c r="AU28" s="27"/>
      <c r="AV28" s="27">
        <f t="shared" si="16"/>
        <v>0</v>
      </c>
      <c r="AW28" s="27"/>
      <c r="AX28" s="27"/>
      <c r="AY28" s="27"/>
      <c r="AZ28" s="27">
        <f t="shared" si="17"/>
        <v>0</v>
      </c>
      <c r="BA28" s="27"/>
      <c r="BB28" s="27"/>
      <c r="BC28" s="27"/>
      <c r="BD28" s="27">
        <f t="shared" si="18"/>
        <v>0</v>
      </c>
      <c r="BE28" s="23"/>
      <c r="BF28" s="23"/>
      <c r="BG28" s="23"/>
      <c r="BH28" s="23">
        <f t="shared" si="19"/>
        <v>0</v>
      </c>
      <c r="BI28" s="23"/>
      <c r="BJ28" s="23"/>
      <c r="BK28" s="23"/>
      <c r="BL28" s="23">
        <f t="shared" si="20"/>
        <v>0</v>
      </c>
      <c r="BM28" s="23"/>
      <c r="BN28" s="23"/>
      <c r="BO28" s="23"/>
      <c r="BP28" s="23">
        <f t="shared" si="21"/>
        <v>0</v>
      </c>
      <c r="BQ28" s="23"/>
      <c r="BR28" s="23"/>
      <c r="BS28" s="23"/>
      <c r="BT28" s="23">
        <f t="shared" si="22"/>
        <v>0</v>
      </c>
      <c r="BU28" s="23"/>
      <c r="BV28" s="23"/>
      <c r="BW28" s="23"/>
      <c r="BX28" s="23">
        <f t="shared" si="23"/>
        <v>0</v>
      </c>
      <c r="BY28" s="63"/>
    </row>
    <row r="29" spans="1:77" ht="80.400000000000006" customHeight="1" x14ac:dyDescent="0.3">
      <c r="A29" s="39">
        <v>27</v>
      </c>
      <c r="B29" s="25" t="s">
        <v>55</v>
      </c>
      <c r="C29" s="27">
        <v>6</v>
      </c>
      <c r="D29" s="27">
        <v>10</v>
      </c>
      <c r="E29" s="232">
        <f>K29+P29+U29+Z29+AE29+AJ29+AO29+AT29+AX29+BB29+BF29+BJ29+BN29+BR29+BV29</f>
        <v>13</v>
      </c>
      <c r="F29" s="329">
        <f t="shared" si="30"/>
        <v>11</v>
      </c>
      <c r="G29" s="329">
        <f t="shared" si="31"/>
        <v>2</v>
      </c>
      <c r="H29" s="330">
        <f t="shared" si="32"/>
        <v>0</v>
      </c>
      <c r="I29" s="199">
        <f t="shared" si="24"/>
        <v>13</v>
      </c>
      <c r="J29" s="235">
        <f t="shared" si="25"/>
        <v>2</v>
      </c>
      <c r="K29" s="102">
        <v>9</v>
      </c>
      <c r="L29" s="75">
        <v>1</v>
      </c>
      <c r="M29" s="26">
        <f t="shared" si="28"/>
        <v>8</v>
      </c>
      <c r="N29" s="158">
        <v>0</v>
      </c>
      <c r="O29" s="332">
        <f t="shared" si="27"/>
        <v>9</v>
      </c>
      <c r="P29" s="102">
        <v>0</v>
      </c>
      <c r="Q29" s="75">
        <v>1</v>
      </c>
      <c r="R29" s="26">
        <f t="shared" si="4"/>
        <v>-1</v>
      </c>
      <c r="S29" s="26">
        <v>0</v>
      </c>
      <c r="T29" s="332">
        <f t="shared" si="5"/>
        <v>0</v>
      </c>
      <c r="U29" s="102">
        <v>0</v>
      </c>
      <c r="V29" s="75">
        <v>2</v>
      </c>
      <c r="W29" s="26">
        <f t="shared" si="6"/>
        <v>-2</v>
      </c>
      <c r="X29" s="26">
        <v>0</v>
      </c>
      <c r="Y29" s="332">
        <f t="shared" si="7"/>
        <v>0</v>
      </c>
      <c r="Z29" s="102">
        <v>0</v>
      </c>
      <c r="AA29" s="75">
        <v>1</v>
      </c>
      <c r="AB29" s="26">
        <f t="shared" si="8"/>
        <v>-1</v>
      </c>
      <c r="AC29" s="26">
        <v>0</v>
      </c>
      <c r="AD29" s="332">
        <f t="shared" si="9"/>
        <v>0</v>
      </c>
      <c r="AE29" s="102">
        <v>4</v>
      </c>
      <c r="AF29" s="75">
        <v>4</v>
      </c>
      <c r="AG29" s="26">
        <f t="shared" si="33"/>
        <v>0</v>
      </c>
      <c r="AH29" s="26">
        <v>0</v>
      </c>
      <c r="AI29" s="332">
        <f t="shared" si="11"/>
        <v>4</v>
      </c>
      <c r="AJ29" s="102">
        <v>0</v>
      </c>
      <c r="AK29" s="75">
        <v>1</v>
      </c>
      <c r="AL29" s="26">
        <f t="shared" si="12"/>
        <v>-1</v>
      </c>
      <c r="AM29" s="26">
        <v>0</v>
      </c>
      <c r="AN29" s="332">
        <f t="shared" si="13"/>
        <v>0</v>
      </c>
      <c r="AO29" s="102">
        <v>0</v>
      </c>
      <c r="AP29" s="75">
        <v>1</v>
      </c>
      <c r="AQ29" s="26">
        <f t="shared" si="14"/>
        <v>-1</v>
      </c>
      <c r="AR29" s="26">
        <v>0</v>
      </c>
      <c r="AS29" s="332">
        <f t="shared" si="15"/>
        <v>0</v>
      </c>
      <c r="AT29" s="293"/>
      <c r="AU29" s="71"/>
      <c r="AV29" s="26">
        <f t="shared" si="16"/>
        <v>0</v>
      </c>
      <c r="AW29" s="26"/>
      <c r="AX29" s="71"/>
      <c r="AY29" s="71"/>
      <c r="AZ29" s="26">
        <f t="shared" si="17"/>
        <v>0</v>
      </c>
      <c r="BA29" s="26"/>
      <c r="BB29" s="71"/>
      <c r="BC29" s="71"/>
      <c r="BD29" s="26">
        <f t="shared" si="18"/>
        <v>0</v>
      </c>
      <c r="BE29" s="11"/>
      <c r="BF29" s="228"/>
      <c r="BG29" s="228"/>
      <c r="BH29" s="11">
        <f t="shared" si="19"/>
        <v>0</v>
      </c>
      <c r="BI29" s="11"/>
      <c r="BJ29" s="228"/>
      <c r="BK29" s="228"/>
      <c r="BL29" s="11">
        <f t="shared" si="20"/>
        <v>0</v>
      </c>
      <c r="BM29" s="11"/>
      <c r="BN29" s="30"/>
      <c r="BO29" s="30"/>
      <c r="BP29" s="11">
        <f t="shared" si="21"/>
        <v>0</v>
      </c>
      <c r="BQ29" s="11"/>
      <c r="BR29" s="30"/>
      <c r="BS29" s="30"/>
      <c r="BT29" s="11">
        <f t="shared" si="22"/>
        <v>0</v>
      </c>
      <c r="BU29" s="11"/>
      <c r="BV29" s="30"/>
      <c r="BW29" s="30"/>
      <c r="BX29" s="11">
        <f t="shared" si="23"/>
        <v>0</v>
      </c>
      <c r="BY29" s="65"/>
    </row>
    <row r="30" spans="1:77" ht="79.2" customHeight="1" thickBot="1" x14ac:dyDescent="0.35">
      <c r="A30" s="27">
        <v>28</v>
      </c>
      <c r="B30" s="19" t="s">
        <v>56</v>
      </c>
      <c r="C30" s="26">
        <v>6</v>
      </c>
      <c r="D30" s="26">
        <v>10</v>
      </c>
      <c r="E30" s="232">
        <f t="shared" si="29"/>
        <v>10</v>
      </c>
      <c r="F30" s="329">
        <f t="shared" si="30"/>
        <v>15</v>
      </c>
      <c r="G30" s="329">
        <f t="shared" si="31"/>
        <v>-5</v>
      </c>
      <c r="H30" s="330">
        <f t="shared" si="32"/>
        <v>6</v>
      </c>
      <c r="I30" s="199">
        <f t="shared" si="24"/>
        <v>16</v>
      </c>
      <c r="J30" s="235">
        <f t="shared" si="25"/>
        <v>1</v>
      </c>
      <c r="K30" s="145">
        <v>0</v>
      </c>
      <c r="L30" s="146">
        <v>1</v>
      </c>
      <c r="M30" s="142">
        <f t="shared" si="28"/>
        <v>-1</v>
      </c>
      <c r="N30" s="212">
        <v>1</v>
      </c>
      <c r="O30" s="332">
        <f t="shared" si="27"/>
        <v>1</v>
      </c>
      <c r="P30" s="145">
        <v>0</v>
      </c>
      <c r="Q30" s="146">
        <v>2</v>
      </c>
      <c r="R30" s="142">
        <f t="shared" si="4"/>
        <v>-2</v>
      </c>
      <c r="S30" s="212">
        <v>2</v>
      </c>
      <c r="T30" s="332">
        <f t="shared" si="5"/>
        <v>2</v>
      </c>
      <c r="U30" s="145">
        <v>0</v>
      </c>
      <c r="V30" s="146">
        <v>3</v>
      </c>
      <c r="W30" s="142">
        <f t="shared" si="6"/>
        <v>-3</v>
      </c>
      <c r="X30" s="142">
        <v>0</v>
      </c>
      <c r="Y30" s="332">
        <f t="shared" si="7"/>
        <v>0</v>
      </c>
      <c r="Z30" s="145">
        <v>0</v>
      </c>
      <c r="AA30" s="146">
        <v>1</v>
      </c>
      <c r="AB30" s="142">
        <f t="shared" si="8"/>
        <v>-1</v>
      </c>
      <c r="AC30" s="142">
        <v>0</v>
      </c>
      <c r="AD30" s="332">
        <f t="shared" si="9"/>
        <v>0</v>
      </c>
      <c r="AE30" s="145">
        <v>10</v>
      </c>
      <c r="AF30" s="146">
        <v>5</v>
      </c>
      <c r="AG30" s="142">
        <f t="shared" si="33"/>
        <v>5</v>
      </c>
      <c r="AH30" s="142">
        <v>0</v>
      </c>
      <c r="AI30" s="332">
        <f t="shared" si="11"/>
        <v>10</v>
      </c>
      <c r="AJ30" s="145">
        <v>0</v>
      </c>
      <c r="AK30" s="146">
        <v>1</v>
      </c>
      <c r="AL30" s="142">
        <f t="shared" si="12"/>
        <v>-1</v>
      </c>
      <c r="AM30" s="212">
        <v>1</v>
      </c>
      <c r="AN30" s="332">
        <f t="shared" si="13"/>
        <v>1</v>
      </c>
      <c r="AO30" s="145">
        <v>0</v>
      </c>
      <c r="AP30" s="146">
        <v>2</v>
      </c>
      <c r="AQ30" s="142">
        <f t="shared" si="14"/>
        <v>-2</v>
      </c>
      <c r="AR30" s="212">
        <v>2</v>
      </c>
      <c r="AS30" s="332">
        <f t="shared" si="15"/>
        <v>2</v>
      </c>
      <c r="AT30" s="159"/>
      <c r="AU30" s="74"/>
      <c r="AV30" s="26">
        <f t="shared" si="16"/>
        <v>0</v>
      </c>
      <c r="AW30" s="26"/>
      <c r="AX30" s="74"/>
      <c r="AY30" s="74"/>
      <c r="AZ30" s="26">
        <f t="shared" si="17"/>
        <v>0</v>
      </c>
      <c r="BA30" s="26"/>
      <c r="BB30" s="74"/>
      <c r="BC30" s="74"/>
      <c r="BD30" s="26">
        <f t="shared" si="18"/>
        <v>0</v>
      </c>
      <c r="BE30" s="11"/>
      <c r="BF30" s="74"/>
      <c r="BG30" s="74"/>
      <c r="BH30" s="11">
        <f t="shared" si="19"/>
        <v>0</v>
      </c>
      <c r="BI30" s="11"/>
      <c r="BJ30" s="74"/>
      <c r="BK30" s="74"/>
      <c r="BL30" s="11">
        <f t="shared" si="20"/>
        <v>0</v>
      </c>
      <c r="BM30" s="11"/>
      <c r="BN30" s="66"/>
      <c r="BO30" s="66"/>
      <c r="BP30" s="11">
        <f t="shared" si="21"/>
        <v>0</v>
      </c>
      <c r="BQ30" s="11"/>
      <c r="BR30" s="66"/>
      <c r="BS30" s="66"/>
      <c r="BT30" s="11">
        <f t="shared" si="22"/>
        <v>0</v>
      </c>
      <c r="BU30" s="11"/>
      <c r="BV30" s="66"/>
      <c r="BW30" s="66"/>
      <c r="BX30" s="11">
        <f t="shared" si="23"/>
        <v>0</v>
      </c>
      <c r="BY30" s="65"/>
    </row>
  </sheetData>
  <sheetProtection password="C611" sheet="1" objects="1" scenarios="1" selectLockedCells="1" selectUnlockedCells="1"/>
  <customSheetViews>
    <customSheetView guid="{F2E46030-49F3-46E6-9036-40A255D924CC}" scale="80">
      <selection activeCell="A15" sqref="A15:XFD15"/>
      <pageMargins left="0.7" right="0.7" top="0.75" bottom="0.75" header="0.3" footer="0.3"/>
    </customSheetView>
    <customSheetView guid="{FE079330-EA52-4CE0-9E5A-80865C54CE2C}" scale="7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DDA466F2-DEC4-4899-BCA4-70679764665E}" scale="70">
      <pane xSplit="9" ySplit="2" topLeftCell="J9" activePane="bottomRight" state="frozen"/>
      <selection pane="bottomRight" activeCell="A20" sqref="A20:XFD20"/>
      <pageMargins left="0.7" right="0.7" top="0.75" bottom="0.75" header="0.3" footer="0.3"/>
      <pageSetup paperSize="9" orientation="portrait" horizontalDpi="0" verticalDpi="0" r:id="rId3"/>
    </customSheetView>
    <customSheetView guid="{9CEE0026-06FE-43C5-B7E2-4C27C1B1B851}" scale="70">
      <pane xSplit="9" ySplit="2" topLeftCell="J18" activePane="bottomRight" state="frozen"/>
      <selection pane="bottomRight" activeCell="AH22" sqref="AH22"/>
      <pageMargins left="0.7" right="0.7" top="0.75" bottom="0.75" header="0.3" footer="0.3"/>
      <pageSetup paperSize="9" orientation="portrait" horizontalDpi="0" verticalDpi="0" r:id="rId4"/>
    </customSheetView>
  </customSheetViews>
  <mergeCells count="18">
    <mergeCell ref="BB1:BE1"/>
    <mergeCell ref="A1:D1"/>
    <mergeCell ref="AT1:AW1"/>
    <mergeCell ref="AX1:BA1"/>
    <mergeCell ref="J1:J2"/>
    <mergeCell ref="K1:O1"/>
    <mergeCell ref="P1:T1"/>
    <mergeCell ref="U1:Y1"/>
    <mergeCell ref="Z1:AD1"/>
    <mergeCell ref="AE1:AI1"/>
    <mergeCell ref="AJ1:AN1"/>
    <mergeCell ref="AO1:AS1"/>
    <mergeCell ref="E1:I1"/>
    <mergeCell ref="BF1:BI1"/>
    <mergeCell ref="BJ1:BM1"/>
    <mergeCell ref="BN1:BQ1"/>
    <mergeCell ref="BR1:BU1"/>
    <mergeCell ref="BV1:BY1"/>
  </mergeCells>
  <pageMargins left="0.7" right="0.7" top="0.75" bottom="0.75" header="0.3" footer="0.3"/>
  <pageSetup paperSize="9" orientation="portrait" horizontalDpi="0" verticalDpi="0" r:id="rId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BV31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B26" sqref="B26"/>
    </sheetView>
  </sheetViews>
  <sheetFormatPr defaultRowHeight="41.4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3.66406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6" width="5.33203125" customWidth="1"/>
    <col min="37" max="38" width="4.5546875" customWidth="1"/>
    <col min="39" max="40" width="5.44140625" customWidth="1"/>
    <col min="41" max="42" width="5.33203125" customWidth="1"/>
    <col min="43" max="44" width="5.5546875" customWidth="1"/>
    <col min="45" max="48" width="5.109375" customWidth="1"/>
    <col min="49" max="50" width="5" customWidth="1"/>
    <col min="51" max="51" width="5.88671875" customWidth="1"/>
    <col min="52" max="52" width="5.33203125" customWidth="1"/>
    <col min="53" max="56" width="5.44140625" customWidth="1"/>
    <col min="57" max="58" width="5.5546875" customWidth="1"/>
    <col min="59" max="63" width="5.44140625" customWidth="1"/>
    <col min="64" max="64" width="6.6640625" customWidth="1"/>
    <col min="65" max="66" width="5.88671875" customWidth="1"/>
    <col min="67" max="68" width="5.44140625" customWidth="1"/>
    <col min="69" max="70" width="6.109375" customWidth="1"/>
    <col min="71" max="72" width="5.44140625" customWidth="1"/>
    <col min="73" max="74" width="5.88671875" customWidth="1"/>
  </cols>
  <sheetData>
    <row r="1" spans="1:74" ht="41.4" customHeight="1" thickBot="1" x14ac:dyDescent="0.35">
      <c r="A1" s="601" t="s">
        <v>0</v>
      </c>
      <c r="B1" s="601"/>
      <c r="C1" s="601"/>
      <c r="D1" s="598"/>
      <c r="E1" s="611" t="s">
        <v>84</v>
      </c>
      <c r="F1" s="611"/>
      <c r="G1" s="611"/>
      <c r="H1" s="611"/>
      <c r="I1" s="611"/>
      <c r="J1" s="617" t="s">
        <v>359</v>
      </c>
      <c r="K1" s="603" t="s">
        <v>85</v>
      </c>
      <c r="L1" s="603"/>
      <c r="M1" s="603"/>
      <c r="N1" s="603"/>
      <c r="O1" s="603"/>
      <c r="P1" s="603" t="s">
        <v>86</v>
      </c>
      <c r="Q1" s="603"/>
      <c r="R1" s="603"/>
      <c r="S1" s="603"/>
      <c r="T1" s="603"/>
      <c r="U1" s="604" t="s">
        <v>87</v>
      </c>
      <c r="V1" s="604"/>
      <c r="W1" s="604"/>
      <c r="X1" s="604"/>
      <c r="Y1" s="604"/>
      <c r="Z1" s="616" t="s">
        <v>88</v>
      </c>
      <c r="AA1" s="616"/>
      <c r="AB1" s="616"/>
      <c r="AC1" s="616"/>
      <c r="AD1" s="616"/>
      <c r="AE1" s="592" t="s">
        <v>89</v>
      </c>
      <c r="AF1" s="592"/>
      <c r="AG1" s="592"/>
      <c r="AH1" s="593"/>
      <c r="AI1" s="594" t="s">
        <v>90</v>
      </c>
      <c r="AJ1" s="592"/>
      <c r="AK1" s="592"/>
      <c r="AL1" s="593"/>
      <c r="AM1" s="589" t="s">
        <v>79</v>
      </c>
      <c r="AN1" s="590"/>
      <c r="AO1" s="590"/>
      <c r="AP1" s="591"/>
      <c r="AQ1" s="589" t="s">
        <v>80</v>
      </c>
      <c r="AR1" s="590"/>
      <c r="AS1" s="590"/>
      <c r="AT1" s="591"/>
      <c r="AU1" s="589" t="s">
        <v>81</v>
      </c>
      <c r="AV1" s="590"/>
      <c r="AW1" s="590"/>
      <c r="AX1" s="591"/>
      <c r="AY1" s="594" t="s">
        <v>82</v>
      </c>
      <c r="AZ1" s="592"/>
      <c r="BA1" s="592"/>
      <c r="BB1" s="593"/>
      <c r="BC1" s="589" t="s">
        <v>83</v>
      </c>
      <c r="BD1" s="590"/>
      <c r="BE1" s="590"/>
      <c r="BF1" s="591"/>
      <c r="BG1" s="594" t="s">
        <v>70</v>
      </c>
      <c r="BH1" s="592"/>
      <c r="BI1" s="592"/>
      <c r="BJ1" s="593"/>
      <c r="BK1" s="594" t="s">
        <v>71</v>
      </c>
      <c r="BL1" s="592"/>
      <c r="BM1" s="592"/>
      <c r="BN1" s="593"/>
      <c r="BO1" s="589" t="s">
        <v>15</v>
      </c>
      <c r="BP1" s="590"/>
      <c r="BQ1" s="590"/>
      <c r="BR1" s="591"/>
      <c r="BS1" s="589" t="s">
        <v>16</v>
      </c>
      <c r="BT1" s="590"/>
      <c r="BU1" s="590"/>
      <c r="BV1" s="591"/>
    </row>
    <row r="2" spans="1:74" ht="41.4" customHeight="1" thickBot="1" x14ac:dyDescent="0.35">
      <c r="A2" s="5" t="s">
        <v>17</v>
      </c>
      <c r="B2" s="5" t="s">
        <v>18</v>
      </c>
      <c r="C2" s="3" t="s">
        <v>19</v>
      </c>
      <c r="D2" s="296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365</v>
      </c>
      <c r="J2" s="617"/>
      <c r="K2" s="5" t="s">
        <v>21</v>
      </c>
      <c r="L2" s="5" t="s">
        <v>22</v>
      </c>
      <c r="M2" s="5" t="s">
        <v>23</v>
      </c>
      <c r="N2" s="5" t="s">
        <v>24</v>
      </c>
      <c r="O2" s="5" t="s">
        <v>365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365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365</v>
      </c>
      <c r="Z2" s="5" t="s">
        <v>21</v>
      </c>
      <c r="AA2" s="5" t="s">
        <v>22</v>
      </c>
      <c r="AB2" s="5" t="s">
        <v>23</v>
      </c>
      <c r="AC2" s="5" t="s">
        <v>24</v>
      </c>
      <c r="AD2" s="5" t="s">
        <v>365</v>
      </c>
      <c r="AE2" s="7" t="s">
        <v>21</v>
      </c>
      <c r="AF2" s="4" t="s">
        <v>22</v>
      </c>
      <c r="AG2" s="5" t="s">
        <v>23</v>
      </c>
      <c r="AH2" s="4" t="s">
        <v>24</v>
      </c>
      <c r="AI2" s="4" t="s">
        <v>21</v>
      </c>
      <c r="AJ2" s="4" t="s">
        <v>22</v>
      </c>
      <c r="AK2" s="5" t="s">
        <v>23</v>
      </c>
      <c r="AL2" s="4" t="s">
        <v>24</v>
      </c>
      <c r="AM2" s="4" t="s">
        <v>21</v>
      </c>
      <c r="AN2" s="4" t="s">
        <v>22</v>
      </c>
      <c r="AO2" s="5" t="s">
        <v>23</v>
      </c>
      <c r="AP2" s="5" t="s">
        <v>24</v>
      </c>
      <c r="AQ2" s="4" t="s">
        <v>21</v>
      </c>
      <c r="AR2" s="4" t="s">
        <v>22</v>
      </c>
      <c r="AS2" s="5" t="s">
        <v>23</v>
      </c>
      <c r="AT2" s="4" t="s">
        <v>24</v>
      </c>
      <c r="AU2" s="4" t="s">
        <v>21</v>
      </c>
      <c r="AV2" s="4" t="s">
        <v>22</v>
      </c>
      <c r="AW2" s="5" t="s">
        <v>23</v>
      </c>
      <c r="AX2" s="4" t="s">
        <v>24</v>
      </c>
      <c r="AY2" s="4" t="s">
        <v>21</v>
      </c>
      <c r="AZ2" s="4" t="s">
        <v>22</v>
      </c>
      <c r="BA2" s="1" t="s">
        <v>23</v>
      </c>
      <c r="BB2" s="7" t="s">
        <v>24</v>
      </c>
      <c r="BC2" s="2" t="s">
        <v>21</v>
      </c>
      <c r="BD2" s="5" t="s">
        <v>22</v>
      </c>
      <c r="BE2" s="4" t="s">
        <v>23</v>
      </c>
      <c r="BF2" s="4" t="s">
        <v>24</v>
      </c>
      <c r="BG2" s="5" t="s">
        <v>21</v>
      </c>
      <c r="BH2" s="5" t="s">
        <v>22</v>
      </c>
      <c r="BI2" s="8" t="s">
        <v>23</v>
      </c>
      <c r="BJ2" s="7" t="s">
        <v>24</v>
      </c>
      <c r="BK2" s="2" t="s">
        <v>21</v>
      </c>
      <c r="BL2" s="5" t="s">
        <v>22</v>
      </c>
      <c r="BM2" s="5" t="s">
        <v>23</v>
      </c>
      <c r="BN2" s="5" t="s">
        <v>24</v>
      </c>
      <c r="BO2" s="7" t="s">
        <v>21</v>
      </c>
      <c r="BP2" s="5" t="s">
        <v>22</v>
      </c>
      <c r="BQ2" s="4" t="s">
        <v>23</v>
      </c>
      <c r="BR2" s="4" t="s">
        <v>24</v>
      </c>
      <c r="BS2" s="5" t="s">
        <v>21</v>
      </c>
      <c r="BT2" s="5" t="s">
        <v>22</v>
      </c>
      <c r="BU2" s="4" t="s">
        <v>23</v>
      </c>
      <c r="BV2" s="5" t="s">
        <v>24</v>
      </c>
    </row>
    <row r="3" spans="1:74" ht="120" customHeight="1" x14ac:dyDescent="0.3">
      <c r="A3" s="11">
        <v>1</v>
      </c>
      <c r="B3" s="10" t="s">
        <v>25</v>
      </c>
      <c r="C3" s="11">
        <v>10</v>
      </c>
      <c r="D3" s="12">
        <v>40</v>
      </c>
      <c r="E3" s="450">
        <f t="shared" ref="E3:E25" si="0">K3+P3+U3+Z3+AE3+AI3+AM3+AQ3+AU3+AY3+BC3+BG3+BK3+BO3+BS3</f>
        <v>0</v>
      </c>
      <c r="F3" s="269">
        <f t="shared" ref="F3:F25" si="1">L3+Q3+V3+AA3+AF3+AJ3+AN3+AR3+AV3+AZ3+BD3+BH3+BL3+BP3+BT3</f>
        <v>66</v>
      </c>
      <c r="G3" s="269">
        <f t="shared" ref="G3:G25" si="2">M3+R3+W3+AB3+AG3+AK3+AO3+AS3+AW3+BA3+BE3+BI3+BM3+BQ3+BU3</f>
        <v>-66</v>
      </c>
      <c r="H3" s="269">
        <f t="shared" ref="H3:H25" si="3">N3+S3+X3+AC3+AH3+AL3+AP3+AT3+AX3+BB3+BF3+BJ3+BN3+BR3+BV3</f>
        <v>66</v>
      </c>
      <c r="I3" s="205">
        <f>SUM(O3+T3+Y3+AD3)</f>
        <v>66</v>
      </c>
      <c r="J3" s="451">
        <f>E3+H3-F3</f>
        <v>0</v>
      </c>
      <c r="K3" s="9">
        <v>0</v>
      </c>
      <c r="L3" s="11">
        <v>6</v>
      </c>
      <c r="M3" s="11">
        <f>K3-L3</f>
        <v>-6</v>
      </c>
      <c r="N3" s="157">
        <v>6</v>
      </c>
      <c r="O3" s="205">
        <f>SUM(K3+N3)</f>
        <v>6</v>
      </c>
      <c r="P3" s="9">
        <v>0</v>
      </c>
      <c r="Q3" s="11">
        <v>12</v>
      </c>
      <c r="R3" s="11">
        <f t="shared" ref="R3:R30" si="4">P3-Q3</f>
        <v>-12</v>
      </c>
      <c r="S3" s="11">
        <v>12</v>
      </c>
      <c r="T3" s="205">
        <f t="shared" ref="T3:T30" si="5">SUM(P3+S3)</f>
        <v>12</v>
      </c>
      <c r="U3" s="9">
        <v>0</v>
      </c>
      <c r="V3" s="11">
        <v>43</v>
      </c>
      <c r="W3" s="11">
        <f t="shared" ref="W3:W30" si="6">U3-V3</f>
        <v>-43</v>
      </c>
      <c r="X3" s="11">
        <v>43</v>
      </c>
      <c r="Y3" s="205">
        <f t="shared" ref="Y3:Y30" si="7">SUM(U3+X3)</f>
        <v>43</v>
      </c>
      <c r="Z3" s="9">
        <v>0</v>
      </c>
      <c r="AA3" s="11">
        <v>5</v>
      </c>
      <c r="AB3" s="11">
        <f t="shared" ref="AB3:AB30" si="8">Z3-AA3</f>
        <v>-5</v>
      </c>
      <c r="AC3" s="157">
        <v>5</v>
      </c>
      <c r="AD3" s="205">
        <f t="shared" ref="AD3:AD30" si="9">SUM(Z3+AC3)</f>
        <v>5</v>
      </c>
      <c r="AE3" s="13"/>
      <c r="AF3" s="13"/>
      <c r="AG3" s="11">
        <f t="shared" ref="AG3:AG30" si="10">AE3-AF3</f>
        <v>0</v>
      </c>
      <c r="AH3" s="13"/>
      <c r="AI3" s="13"/>
      <c r="AJ3" s="13"/>
      <c r="AK3" s="11">
        <f t="shared" ref="AK3:AK30" si="11">AI3-AJ3</f>
        <v>0</v>
      </c>
      <c r="AL3" s="13"/>
      <c r="AM3" s="13"/>
      <c r="AN3" s="13"/>
      <c r="AO3" s="11">
        <f t="shared" ref="AO3:AO30" si="12">AM3-AN3</f>
        <v>0</v>
      </c>
      <c r="AP3" s="411"/>
      <c r="AQ3" s="13"/>
      <c r="AR3" s="13"/>
      <c r="AS3" s="11">
        <f t="shared" ref="AS3:AS30" si="13">AQ3-AR3</f>
        <v>0</v>
      </c>
      <c r="AT3" s="13"/>
      <c r="AU3" s="13"/>
      <c r="AV3" s="13"/>
      <c r="AW3" s="11">
        <f t="shared" ref="AW3:AW30" si="14">AU3-AV3</f>
        <v>0</v>
      </c>
      <c r="AX3" s="13"/>
      <c r="AY3" s="13"/>
      <c r="AZ3" s="15"/>
      <c r="BA3" s="11">
        <f t="shared" ref="BA3:BA30" si="15">AY3-AZ3</f>
        <v>0</v>
      </c>
      <c r="BB3" s="11"/>
      <c r="BC3" s="11"/>
      <c r="BD3" s="11"/>
      <c r="BE3" s="11">
        <f t="shared" ref="BE3:BE30" si="16">BC3-BD3</f>
        <v>0</v>
      </c>
      <c r="BF3" s="11"/>
      <c r="BG3" s="11"/>
      <c r="BH3" s="11"/>
      <c r="BI3" s="11">
        <f t="shared" ref="BI3:BI30" si="17">BG3-BH3</f>
        <v>0</v>
      </c>
      <c r="BJ3" s="11"/>
      <c r="BK3" s="11"/>
      <c r="BL3" s="11"/>
      <c r="BM3" s="11">
        <f t="shared" ref="BM3:BM30" si="18">BK3-BL3</f>
        <v>0</v>
      </c>
      <c r="BN3" s="11"/>
      <c r="BO3" s="11"/>
      <c r="BP3" s="11"/>
      <c r="BQ3" s="11">
        <f t="shared" ref="BQ3:BQ30" si="19">BO3-BP3</f>
        <v>0</v>
      </c>
      <c r="BR3" s="11"/>
      <c r="BS3" s="11"/>
      <c r="BT3" s="11"/>
      <c r="BU3" s="12">
        <f t="shared" ref="BU3:BU30" si="20">BS3-BT3</f>
        <v>0</v>
      </c>
      <c r="BV3" s="11"/>
    </row>
    <row r="4" spans="1:74" ht="52.8" customHeight="1" x14ac:dyDescent="0.3">
      <c r="A4" s="26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92</v>
      </c>
      <c r="G4" s="233">
        <f t="shared" si="2"/>
        <v>-92</v>
      </c>
      <c r="H4" s="233">
        <f t="shared" si="3"/>
        <v>92</v>
      </c>
      <c r="I4" s="205">
        <f t="shared" ref="I4:I30" si="21">SUM(O4+T4+Y4+AD4)</f>
        <v>92</v>
      </c>
      <c r="J4" s="407">
        <f t="shared" ref="J4:J30" si="22">E4+H4-F4</f>
        <v>0</v>
      </c>
      <c r="K4" s="95">
        <v>0</v>
      </c>
      <c r="L4" s="26">
        <v>9</v>
      </c>
      <c r="M4" s="26">
        <f t="shared" ref="M4:M11" si="23">K4-L4</f>
        <v>-9</v>
      </c>
      <c r="N4" s="26">
        <v>9</v>
      </c>
      <c r="O4" s="205">
        <f t="shared" ref="O4:O30" si="24">SUM(K4+N4)</f>
        <v>9</v>
      </c>
      <c r="P4" s="95">
        <v>0</v>
      </c>
      <c r="Q4" s="26">
        <v>16</v>
      </c>
      <c r="R4" s="26">
        <f t="shared" si="4"/>
        <v>-16</v>
      </c>
      <c r="S4" s="26">
        <v>16</v>
      </c>
      <c r="T4" s="205">
        <f t="shared" si="5"/>
        <v>16</v>
      </c>
      <c r="U4" s="95">
        <v>0</v>
      </c>
      <c r="V4" s="26">
        <v>60</v>
      </c>
      <c r="W4" s="26">
        <f t="shared" si="6"/>
        <v>-60</v>
      </c>
      <c r="X4" s="26">
        <v>60</v>
      </c>
      <c r="Y4" s="205">
        <f t="shared" si="7"/>
        <v>60</v>
      </c>
      <c r="Z4" s="95">
        <v>0</v>
      </c>
      <c r="AA4" s="26">
        <v>7</v>
      </c>
      <c r="AB4" s="26">
        <f t="shared" si="8"/>
        <v>-7</v>
      </c>
      <c r="AC4" s="26">
        <v>7</v>
      </c>
      <c r="AD4" s="205">
        <f t="shared" si="9"/>
        <v>7</v>
      </c>
      <c r="AE4" s="13"/>
      <c r="AF4" s="13"/>
      <c r="AG4" s="11">
        <f t="shared" si="10"/>
        <v>0</v>
      </c>
      <c r="AH4" s="13"/>
      <c r="AI4" s="13"/>
      <c r="AJ4" s="13"/>
      <c r="AK4" s="11">
        <f t="shared" si="11"/>
        <v>0</v>
      </c>
      <c r="AL4" s="13"/>
      <c r="AM4" s="13"/>
      <c r="AN4" s="13"/>
      <c r="AO4" s="11">
        <f t="shared" si="12"/>
        <v>0</v>
      </c>
      <c r="AP4" s="116"/>
      <c r="AQ4" s="13"/>
      <c r="AR4" s="13"/>
      <c r="AS4" s="11">
        <f t="shared" si="13"/>
        <v>0</v>
      </c>
      <c r="AT4" s="13"/>
      <c r="AU4" s="13"/>
      <c r="AV4" s="13"/>
      <c r="AW4" s="11">
        <f t="shared" si="14"/>
        <v>0</v>
      </c>
      <c r="AX4" s="13"/>
      <c r="AY4" s="13"/>
      <c r="AZ4" s="15"/>
      <c r="BA4" s="11">
        <f t="shared" si="15"/>
        <v>0</v>
      </c>
      <c r="BB4" s="11"/>
      <c r="BC4" s="11"/>
      <c r="BD4" s="11"/>
      <c r="BE4" s="11">
        <f t="shared" si="16"/>
        <v>0</v>
      </c>
      <c r="BF4" s="11"/>
      <c r="BG4" s="11"/>
      <c r="BH4" s="11"/>
      <c r="BI4" s="11">
        <f t="shared" si="17"/>
        <v>0</v>
      </c>
      <c r="BJ4" s="11"/>
      <c r="BK4" s="11"/>
      <c r="BL4" s="11"/>
      <c r="BM4" s="11">
        <f t="shared" si="18"/>
        <v>0</v>
      </c>
      <c r="BN4" s="11"/>
      <c r="BO4" s="11"/>
      <c r="BP4" s="11"/>
      <c r="BQ4" s="11">
        <f t="shared" si="19"/>
        <v>0</v>
      </c>
      <c r="BR4" s="11"/>
      <c r="BS4" s="11"/>
      <c r="BT4" s="11"/>
      <c r="BU4" s="12">
        <f t="shared" si="20"/>
        <v>0</v>
      </c>
      <c r="BV4" s="26"/>
    </row>
    <row r="5" spans="1:74" ht="41.4" customHeight="1" x14ac:dyDescent="0.3">
      <c r="A5" s="26">
        <v>3</v>
      </c>
      <c r="B5" s="25" t="s">
        <v>28</v>
      </c>
      <c r="C5" s="26">
        <v>4</v>
      </c>
      <c r="D5" s="65">
        <v>35</v>
      </c>
      <c r="E5" s="362">
        <f t="shared" si="0"/>
        <v>198</v>
      </c>
      <c r="F5" s="233">
        <f t="shared" si="1"/>
        <v>286</v>
      </c>
      <c r="G5" s="233">
        <f t="shared" si="2"/>
        <v>-88</v>
      </c>
      <c r="H5" s="233">
        <f t="shared" si="3"/>
        <v>88</v>
      </c>
      <c r="I5" s="205">
        <f t="shared" si="21"/>
        <v>286</v>
      </c>
      <c r="J5" s="407">
        <f t="shared" si="22"/>
        <v>0</v>
      </c>
      <c r="K5" s="95">
        <v>19</v>
      </c>
      <c r="L5" s="26">
        <v>26</v>
      </c>
      <c r="M5" s="26">
        <f t="shared" si="23"/>
        <v>-7</v>
      </c>
      <c r="N5" s="26">
        <v>7</v>
      </c>
      <c r="O5" s="205">
        <f t="shared" si="24"/>
        <v>26</v>
      </c>
      <c r="P5" s="95">
        <v>15</v>
      </c>
      <c r="Q5" s="26">
        <v>49</v>
      </c>
      <c r="R5" s="26">
        <f t="shared" si="4"/>
        <v>-34</v>
      </c>
      <c r="S5" s="26">
        <v>34</v>
      </c>
      <c r="T5" s="205">
        <f t="shared" si="5"/>
        <v>49</v>
      </c>
      <c r="U5" s="333">
        <v>141</v>
      </c>
      <c r="V5" s="26">
        <v>188</v>
      </c>
      <c r="W5" s="26">
        <f t="shared" si="6"/>
        <v>-47</v>
      </c>
      <c r="X5" s="158">
        <v>47</v>
      </c>
      <c r="Y5" s="205">
        <f t="shared" si="7"/>
        <v>188</v>
      </c>
      <c r="Z5" s="333">
        <v>23</v>
      </c>
      <c r="AA5" s="26">
        <v>23</v>
      </c>
      <c r="AB5" s="26">
        <f t="shared" si="8"/>
        <v>0</v>
      </c>
      <c r="AC5" s="158">
        <v>0</v>
      </c>
      <c r="AD5" s="205">
        <f t="shared" si="9"/>
        <v>23</v>
      </c>
      <c r="AE5" s="13"/>
      <c r="AF5" s="13"/>
      <c r="AG5" s="11">
        <f t="shared" si="10"/>
        <v>0</v>
      </c>
      <c r="AH5" s="13"/>
      <c r="AI5" s="13"/>
      <c r="AJ5" s="13"/>
      <c r="AK5" s="11">
        <f t="shared" si="11"/>
        <v>0</v>
      </c>
      <c r="AL5" s="13"/>
      <c r="AM5" s="13"/>
      <c r="AN5" s="13"/>
      <c r="AO5" s="11">
        <f t="shared" si="12"/>
        <v>0</v>
      </c>
      <c r="AP5" s="116"/>
      <c r="AQ5" s="13"/>
      <c r="AR5" s="13"/>
      <c r="AS5" s="11">
        <f t="shared" si="13"/>
        <v>0</v>
      </c>
      <c r="AT5" s="13"/>
      <c r="AU5" s="13"/>
      <c r="AV5" s="13"/>
      <c r="AW5" s="11">
        <f t="shared" si="14"/>
        <v>0</v>
      </c>
      <c r="AX5" s="13"/>
      <c r="AY5" s="13"/>
      <c r="AZ5" s="15"/>
      <c r="BA5" s="11">
        <f t="shared" si="15"/>
        <v>0</v>
      </c>
      <c r="BB5" s="11"/>
      <c r="BC5" s="11"/>
      <c r="BD5" s="11"/>
      <c r="BE5" s="11">
        <f t="shared" si="16"/>
        <v>0</v>
      </c>
      <c r="BF5" s="11"/>
      <c r="BG5" s="11"/>
      <c r="BH5" s="11"/>
      <c r="BI5" s="11">
        <f t="shared" si="17"/>
        <v>0</v>
      </c>
      <c r="BJ5" s="11"/>
      <c r="BK5" s="11"/>
      <c r="BL5" s="11"/>
      <c r="BM5" s="11">
        <f t="shared" si="18"/>
        <v>0</v>
      </c>
      <c r="BN5" s="11"/>
      <c r="BO5" s="11"/>
      <c r="BP5" s="11"/>
      <c r="BQ5" s="11">
        <f t="shared" si="19"/>
        <v>0</v>
      </c>
      <c r="BR5" s="11"/>
      <c r="BS5" s="11"/>
      <c r="BT5" s="11"/>
      <c r="BU5" s="12">
        <f t="shared" si="20"/>
        <v>0</v>
      </c>
      <c r="BV5" s="26"/>
    </row>
    <row r="6" spans="1:74" ht="41.4" customHeight="1" x14ac:dyDescent="0.3">
      <c r="A6" s="26">
        <v>4</v>
      </c>
      <c r="B6" s="25" t="s">
        <v>29</v>
      </c>
      <c r="C6" s="26">
        <v>8</v>
      </c>
      <c r="D6" s="65">
        <v>25</v>
      </c>
      <c r="E6" s="362">
        <f t="shared" si="0"/>
        <v>162</v>
      </c>
      <c r="F6" s="233">
        <f t="shared" si="1"/>
        <v>199</v>
      </c>
      <c r="G6" s="233">
        <f t="shared" si="2"/>
        <v>-37</v>
      </c>
      <c r="H6" s="233">
        <f t="shared" si="3"/>
        <v>37</v>
      </c>
      <c r="I6" s="205">
        <f t="shared" si="21"/>
        <v>199</v>
      </c>
      <c r="J6" s="407">
        <f t="shared" si="22"/>
        <v>0</v>
      </c>
      <c r="K6" s="95">
        <v>17</v>
      </c>
      <c r="L6" s="26">
        <v>18</v>
      </c>
      <c r="M6" s="26">
        <f t="shared" si="23"/>
        <v>-1</v>
      </c>
      <c r="N6" s="26">
        <v>1</v>
      </c>
      <c r="O6" s="205">
        <f t="shared" si="24"/>
        <v>18</v>
      </c>
      <c r="P6" s="333">
        <v>11</v>
      </c>
      <c r="Q6" s="26">
        <v>34</v>
      </c>
      <c r="R6" s="26">
        <f t="shared" si="4"/>
        <v>-23</v>
      </c>
      <c r="S6" s="26">
        <v>23</v>
      </c>
      <c r="T6" s="205">
        <f t="shared" si="5"/>
        <v>34</v>
      </c>
      <c r="U6" s="333">
        <v>131</v>
      </c>
      <c r="V6" s="26">
        <v>132</v>
      </c>
      <c r="W6" s="26">
        <f t="shared" si="6"/>
        <v>-1</v>
      </c>
      <c r="X6" s="158">
        <v>1</v>
      </c>
      <c r="Y6" s="205">
        <f t="shared" si="7"/>
        <v>132</v>
      </c>
      <c r="Z6" s="95">
        <v>3</v>
      </c>
      <c r="AA6" s="26">
        <v>15</v>
      </c>
      <c r="AB6" s="26">
        <f t="shared" si="8"/>
        <v>-12</v>
      </c>
      <c r="AC6" s="158">
        <v>12</v>
      </c>
      <c r="AD6" s="205">
        <f t="shared" si="9"/>
        <v>15</v>
      </c>
      <c r="AE6" s="13"/>
      <c r="AF6" s="13"/>
      <c r="AG6" s="11">
        <f t="shared" si="10"/>
        <v>0</v>
      </c>
      <c r="AH6" s="13"/>
      <c r="AI6" s="13"/>
      <c r="AJ6" s="13"/>
      <c r="AK6" s="11">
        <f t="shared" si="11"/>
        <v>0</v>
      </c>
      <c r="AL6" s="13"/>
      <c r="AM6" s="13"/>
      <c r="AN6" s="13"/>
      <c r="AO6" s="11">
        <f t="shared" si="12"/>
        <v>0</v>
      </c>
      <c r="AP6" s="116"/>
      <c r="AQ6" s="13"/>
      <c r="AR6" s="13"/>
      <c r="AS6" s="11">
        <f t="shared" si="13"/>
        <v>0</v>
      </c>
      <c r="AT6" s="13"/>
      <c r="AU6" s="13"/>
      <c r="AV6" s="13"/>
      <c r="AW6" s="11">
        <f t="shared" si="14"/>
        <v>0</v>
      </c>
      <c r="AX6" s="13"/>
      <c r="AY6" s="13"/>
      <c r="AZ6" s="15"/>
      <c r="BA6" s="11">
        <f t="shared" si="15"/>
        <v>0</v>
      </c>
      <c r="BB6" s="11"/>
      <c r="BC6" s="11"/>
      <c r="BD6" s="11"/>
      <c r="BE6" s="11">
        <f t="shared" si="16"/>
        <v>0</v>
      </c>
      <c r="BF6" s="11"/>
      <c r="BG6" s="11"/>
      <c r="BH6" s="11"/>
      <c r="BI6" s="11">
        <f t="shared" si="17"/>
        <v>0</v>
      </c>
      <c r="BJ6" s="11"/>
      <c r="BK6" s="11"/>
      <c r="BL6" s="11"/>
      <c r="BM6" s="11">
        <f t="shared" si="18"/>
        <v>0</v>
      </c>
      <c r="BN6" s="11"/>
      <c r="BO6" s="11"/>
      <c r="BP6" s="11"/>
      <c r="BQ6" s="11">
        <f t="shared" si="19"/>
        <v>0</v>
      </c>
      <c r="BR6" s="11"/>
      <c r="BS6" s="11"/>
      <c r="BT6" s="11"/>
      <c r="BU6" s="12">
        <f t="shared" si="20"/>
        <v>0</v>
      </c>
      <c r="BV6" s="26"/>
    </row>
    <row r="7" spans="1:74" ht="41.4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177</v>
      </c>
      <c r="F7" s="233">
        <f t="shared" si="1"/>
        <v>354</v>
      </c>
      <c r="G7" s="233">
        <f t="shared" si="2"/>
        <v>-177</v>
      </c>
      <c r="H7" s="233">
        <f t="shared" si="3"/>
        <v>187</v>
      </c>
      <c r="I7" s="205">
        <f t="shared" si="21"/>
        <v>364</v>
      </c>
      <c r="J7" s="407">
        <f t="shared" si="22"/>
        <v>10</v>
      </c>
      <c r="K7" s="102">
        <v>42</v>
      </c>
      <c r="L7" s="75">
        <v>32</v>
      </c>
      <c r="M7" s="26">
        <f t="shared" si="23"/>
        <v>10</v>
      </c>
      <c r="N7" s="26">
        <v>0</v>
      </c>
      <c r="O7" s="205">
        <f t="shared" si="24"/>
        <v>42</v>
      </c>
      <c r="P7" s="102">
        <v>14</v>
      </c>
      <c r="Q7" s="75">
        <v>61</v>
      </c>
      <c r="R7" s="26">
        <f t="shared" si="4"/>
        <v>-47</v>
      </c>
      <c r="S7" s="26">
        <v>47</v>
      </c>
      <c r="T7" s="205">
        <f t="shared" si="5"/>
        <v>61</v>
      </c>
      <c r="U7" s="163">
        <v>121</v>
      </c>
      <c r="V7" s="75">
        <v>234</v>
      </c>
      <c r="W7" s="26">
        <f t="shared" si="6"/>
        <v>-113</v>
      </c>
      <c r="X7" s="158">
        <v>113</v>
      </c>
      <c r="Y7" s="205">
        <f t="shared" si="7"/>
        <v>234</v>
      </c>
      <c r="Z7" s="102">
        <v>0</v>
      </c>
      <c r="AA7" s="75">
        <v>27</v>
      </c>
      <c r="AB7" s="26">
        <f t="shared" si="8"/>
        <v>-27</v>
      </c>
      <c r="AC7" s="158">
        <v>27</v>
      </c>
      <c r="AD7" s="205">
        <f t="shared" si="9"/>
        <v>27</v>
      </c>
      <c r="AE7" s="101"/>
      <c r="AF7" s="75"/>
      <c r="AG7" s="11">
        <f t="shared" si="10"/>
        <v>0</v>
      </c>
      <c r="AH7" s="11"/>
      <c r="AI7" s="90"/>
      <c r="AJ7" s="90"/>
      <c r="AK7" s="11">
        <f t="shared" si="11"/>
        <v>0</v>
      </c>
      <c r="AL7" s="11"/>
      <c r="AM7" s="90"/>
      <c r="AN7" s="90"/>
      <c r="AO7" s="11">
        <f t="shared" si="12"/>
        <v>0</v>
      </c>
      <c r="AP7" s="116"/>
      <c r="AQ7" s="90"/>
      <c r="AR7" s="90"/>
      <c r="AS7" s="11">
        <f t="shared" si="13"/>
        <v>0</v>
      </c>
      <c r="AT7" s="11"/>
      <c r="AU7" s="90"/>
      <c r="AV7" s="90"/>
      <c r="AW7" s="11">
        <f t="shared" si="14"/>
        <v>0</v>
      </c>
      <c r="AX7" s="11"/>
      <c r="AY7" s="90"/>
      <c r="AZ7" s="90"/>
      <c r="BA7" s="11">
        <f t="shared" si="15"/>
        <v>0</v>
      </c>
      <c r="BB7" s="11"/>
      <c r="BC7" s="28"/>
      <c r="BD7" s="28"/>
      <c r="BE7" s="11">
        <f t="shared" si="16"/>
        <v>0</v>
      </c>
      <c r="BF7" s="11"/>
      <c r="BG7" s="28"/>
      <c r="BH7" s="28"/>
      <c r="BI7" s="11">
        <f t="shared" si="17"/>
        <v>0</v>
      </c>
      <c r="BJ7" s="11"/>
      <c r="BK7" s="28"/>
      <c r="BL7" s="28"/>
      <c r="BM7" s="11">
        <f t="shared" si="18"/>
        <v>0</v>
      </c>
      <c r="BN7" s="11"/>
      <c r="BO7" s="28"/>
      <c r="BP7" s="28"/>
      <c r="BQ7" s="11">
        <f t="shared" si="19"/>
        <v>0</v>
      </c>
      <c r="BR7" s="11"/>
      <c r="BS7" s="28"/>
      <c r="BT7" s="28"/>
      <c r="BU7" s="12">
        <f t="shared" si="20"/>
        <v>0</v>
      </c>
      <c r="BV7" s="26"/>
    </row>
    <row r="8" spans="1:74" ht="41.4" customHeight="1" x14ac:dyDescent="0.3">
      <c r="A8" s="26">
        <v>6</v>
      </c>
      <c r="B8" s="25" t="s">
        <v>31</v>
      </c>
      <c r="C8" s="26">
        <v>8</v>
      </c>
      <c r="D8" s="65">
        <v>35</v>
      </c>
      <c r="E8" s="362">
        <f t="shared" si="0"/>
        <v>191</v>
      </c>
      <c r="F8" s="233">
        <f t="shared" si="1"/>
        <v>242</v>
      </c>
      <c r="G8" s="233">
        <f t="shared" si="2"/>
        <v>-51</v>
      </c>
      <c r="H8" s="233">
        <f t="shared" si="3"/>
        <v>60</v>
      </c>
      <c r="I8" s="205">
        <f t="shared" si="21"/>
        <v>251</v>
      </c>
      <c r="J8" s="407">
        <f t="shared" si="22"/>
        <v>9</v>
      </c>
      <c r="K8" s="102">
        <v>32</v>
      </c>
      <c r="L8" s="75">
        <v>23</v>
      </c>
      <c r="M8" s="26">
        <f t="shared" si="23"/>
        <v>9</v>
      </c>
      <c r="N8" s="26">
        <v>0</v>
      </c>
      <c r="O8" s="205">
        <f t="shared" si="24"/>
        <v>32</v>
      </c>
      <c r="P8" s="102">
        <v>15</v>
      </c>
      <c r="Q8" s="75">
        <v>41</v>
      </c>
      <c r="R8" s="26">
        <f t="shared" si="4"/>
        <v>-26</v>
      </c>
      <c r="S8" s="26">
        <v>26</v>
      </c>
      <c r="T8" s="205">
        <f t="shared" si="5"/>
        <v>41</v>
      </c>
      <c r="U8" s="163">
        <v>138</v>
      </c>
      <c r="V8" s="75">
        <v>159</v>
      </c>
      <c r="W8" s="26">
        <f t="shared" si="6"/>
        <v>-21</v>
      </c>
      <c r="X8" s="158">
        <v>21</v>
      </c>
      <c r="Y8" s="205">
        <f t="shared" si="7"/>
        <v>159</v>
      </c>
      <c r="Z8" s="102">
        <v>6</v>
      </c>
      <c r="AA8" s="75">
        <v>19</v>
      </c>
      <c r="AB8" s="26">
        <f t="shared" si="8"/>
        <v>-13</v>
      </c>
      <c r="AC8" s="158">
        <v>13</v>
      </c>
      <c r="AD8" s="205">
        <f t="shared" si="9"/>
        <v>19</v>
      </c>
      <c r="AE8" s="101"/>
      <c r="AF8" s="75"/>
      <c r="AG8" s="11">
        <f t="shared" si="10"/>
        <v>0</v>
      </c>
      <c r="AH8" s="11"/>
      <c r="AI8" s="90"/>
      <c r="AJ8" s="90"/>
      <c r="AK8" s="11">
        <f t="shared" si="11"/>
        <v>0</v>
      </c>
      <c r="AL8" s="11"/>
      <c r="AM8" s="90"/>
      <c r="AN8" s="90"/>
      <c r="AO8" s="11">
        <f t="shared" si="12"/>
        <v>0</v>
      </c>
      <c r="AP8" s="116"/>
      <c r="AQ8" s="90"/>
      <c r="AR8" s="90"/>
      <c r="AS8" s="11">
        <f t="shared" si="13"/>
        <v>0</v>
      </c>
      <c r="AT8" s="11"/>
      <c r="AU8" s="90"/>
      <c r="AV8" s="90"/>
      <c r="AW8" s="11">
        <f t="shared" si="14"/>
        <v>0</v>
      </c>
      <c r="AX8" s="11"/>
      <c r="AY8" s="90"/>
      <c r="AZ8" s="90"/>
      <c r="BA8" s="11">
        <f t="shared" si="15"/>
        <v>0</v>
      </c>
      <c r="BB8" s="11"/>
      <c r="BC8" s="28"/>
      <c r="BD8" s="28"/>
      <c r="BE8" s="11">
        <f t="shared" si="16"/>
        <v>0</v>
      </c>
      <c r="BF8" s="11"/>
      <c r="BG8" s="28"/>
      <c r="BH8" s="28"/>
      <c r="BI8" s="11">
        <f t="shared" si="17"/>
        <v>0</v>
      </c>
      <c r="BJ8" s="11"/>
      <c r="BK8" s="28"/>
      <c r="BL8" s="28"/>
      <c r="BM8" s="11">
        <f t="shared" si="18"/>
        <v>0</v>
      </c>
      <c r="BN8" s="11"/>
      <c r="BO8" s="28"/>
      <c r="BP8" s="28"/>
      <c r="BQ8" s="11">
        <f t="shared" si="19"/>
        <v>0</v>
      </c>
      <c r="BR8" s="11"/>
      <c r="BS8" s="28"/>
      <c r="BT8" s="28"/>
      <c r="BU8" s="12">
        <f t="shared" si="20"/>
        <v>0</v>
      </c>
      <c r="BV8" s="26"/>
    </row>
    <row r="9" spans="1:74" ht="41.4" customHeight="1" x14ac:dyDescent="0.3">
      <c r="A9" s="32">
        <v>7</v>
      </c>
      <c r="B9" s="25" t="s">
        <v>32</v>
      </c>
      <c r="C9" s="26">
        <v>8</v>
      </c>
      <c r="D9" s="65">
        <v>30</v>
      </c>
      <c r="E9" s="362">
        <f t="shared" si="0"/>
        <v>51</v>
      </c>
      <c r="F9" s="233">
        <f t="shared" si="1"/>
        <v>103</v>
      </c>
      <c r="G9" s="233">
        <f t="shared" si="2"/>
        <v>-52</v>
      </c>
      <c r="H9" s="233">
        <f t="shared" si="3"/>
        <v>52</v>
      </c>
      <c r="I9" s="205">
        <f t="shared" si="21"/>
        <v>103</v>
      </c>
      <c r="J9" s="407">
        <f t="shared" si="22"/>
        <v>0</v>
      </c>
      <c r="K9" s="161">
        <v>9</v>
      </c>
      <c r="L9" s="74">
        <v>10</v>
      </c>
      <c r="M9" s="26">
        <f t="shared" si="23"/>
        <v>-1</v>
      </c>
      <c r="N9" s="158">
        <v>1</v>
      </c>
      <c r="O9" s="205">
        <f t="shared" si="24"/>
        <v>10</v>
      </c>
      <c r="P9" s="161">
        <v>4</v>
      </c>
      <c r="Q9" s="74">
        <v>18</v>
      </c>
      <c r="R9" s="26">
        <f t="shared" si="4"/>
        <v>-14</v>
      </c>
      <c r="S9" s="26">
        <v>14</v>
      </c>
      <c r="T9" s="205">
        <f t="shared" si="5"/>
        <v>18</v>
      </c>
      <c r="U9" s="164">
        <v>38</v>
      </c>
      <c r="V9" s="74">
        <v>66</v>
      </c>
      <c r="W9" s="26">
        <f t="shared" si="6"/>
        <v>-28</v>
      </c>
      <c r="X9" s="158">
        <v>28</v>
      </c>
      <c r="Y9" s="205">
        <f t="shared" si="7"/>
        <v>66</v>
      </c>
      <c r="Z9" s="161">
        <v>0</v>
      </c>
      <c r="AA9" s="74">
        <v>9</v>
      </c>
      <c r="AB9" s="26">
        <f t="shared" si="8"/>
        <v>-9</v>
      </c>
      <c r="AC9" s="158">
        <v>9</v>
      </c>
      <c r="AD9" s="205">
        <f t="shared" si="9"/>
        <v>9</v>
      </c>
      <c r="AE9" s="159"/>
      <c r="AF9" s="74"/>
      <c r="AG9" s="11">
        <f t="shared" si="10"/>
        <v>0</v>
      </c>
      <c r="AH9" s="11"/>
      <c r="AI9" s="85"/>
      <c r="AJ9" s="85"/>
      <c r="AK9" s="11">
        <f t="shared" si="11"/>
        <v>0</v>
      </c>
      <c r="AL9" s="11"/>
      <c r="AM9" s="85"/>
      <c r="AN9" s="32"/>
      <c r="AO9" s="11">
        <f t="shared" si="12"/>
        <v>0</v>
      </c>
      <c r="AP9" s="116"/>
      <c r="AQ9" s="32"/>
      <c r="AR9" s="32"/>
      <c r="AS9" s="11">
        <f t="shared" si="13"/>
        <v>0</v>
      </c>
      <c r="AT9" s="11"/>
      <c r="AU9" s="32"/>
      <c r="AV9" s="32"/>
      <c r="AW9" s="11">
        <f t="shared" si="14"/>
        <v>0</v>
      </c>
      <c r="AX9" s="11"/>
      <c r="AY9" s="32"/>
      <c r="AZ9" s="32"/>
      <c r="BA9" s="11">
        <f t="shared" si="15"/>
        <v>0</v>
      </c>
      <c r="BB9" s="11"/>
      <c r="BC9" s="32"/>
      <c r="BD9" s="32"/>
      <c r="BE9" s="11">
        <f t="shared" si="16"/>
        <v>0</v>
      </c>
      <c r="BF9" s="11"/>
      <c r="BG9" s="32"/>
      <c r="BH9" s="32"/>
      <c r="BI9" s="11">
        <f t="shared" si="17"/>
        <v>0</v>
      </c>
      <c r="BJ9" s="11"/>
      <c r="BK9" s="32"/>
      <c r="BL9" s="32"/>
      <c r="BM9" s="11">
        <f t="shared" si="18"/>
        <v>0</v>
      </c>
      <c r="BN9" s="11"/>
      <c r="BO9" s="32"/>
      <c r="BP9" s="32"/>
      <c r="BQ9" s="11">
        <f t="shared" si="19"/>
        <v>0</v>
      </c>
      <c r="BR9" s="11"/>
      <c r="BS9" s="32"/>
      <c r="BT9" s="32"/>
      <c r="BU9" s="12">
        <f t="shared" si="20"/>
        <v>0</v>
      </c>
      <c r="BV9" s="26"/>
    </row>
    <row r="10" spans="1:74" ht="41.4" customHeight="1" x14ac:dyDescent="0.3">
      <c r="A10" s="386">
        <v>8</v>
      </c>
      <c r="B10" s="25" t="s">
        <v>33</v>
      </c>
      <c r="C10" s="26">
        <v>20</v>
      </c>
      <c r="D10" s="65">
        <v>30</v>
      </c>
      <c r="E10" s="362">
        <f t="shared" si="0"/>
        <v>78</v>
      </c>
      <c r="F10" s="233">
        <f t="shared" si="1"/>
        <v>134</v>
      </c>
      <c r="G10" s="233">
        <f t="shared" si="2"/>
        <v>-56</v>
      </c>
      <c r="H10" s="233">
        <f t="shared" si="3"/>
        <v>56</v>
      </c>
      <c r="I10" s="205">
        <f t="shared" si="21"/>
        <v>134</v>
      </c>
      <c r="J10" s="407">
        <f t="shared" si="22"/>
        <v>0</v>
      </c>
      <c r="K10" s="161">
        <v>0</v>
      </c>
      <c r="L10" s="74">
        <v>11</v>
      </c>
      <c r="M10" s="26">
        <f t="shared" si="23"/>
        <v>-11</v>
      </c>
      <c r="N10" s="158">
        <v>11</v>
      </c>
      <c r="O10" s="205">
        <f t="shared" si="24"/>
        <v>11</v>
      </c>
      <c r="P10" s="161">
        <v>18</v>
      </c>
      <c r="Q10" s="74">
        <v>24</v>
      </c>
      <c r="R10" s="26">
        <f t="shared" si="4"/>
        <v>-6</v>
      </c>
      <c r="S10" s="158">
        <v>6</v>
      </c>
      <c r="T10" s="205">
        <f t="shared" si="5"/>
        <v>24</v>
      </c>
      <c r="U10" s="161">
        <v>60</v>
      </c>
      <c r="V10" s="74">
        <v>88</v>
      </c>
      <c r="W10" s="26">
        <f t="shared" si="6"/>
        <v>-28</v>
      </c>
      <c r="X10" s="158">
        <v>28</v>
      </c>
      <c r="Y10" s="205">
        <f t="shared" si="7"/>
        <v>88</v>
      </c>
      <c r="Z10" s="161">
        <v>0</v>
      </c>
      <c r="AA10" s="74">
        <v>11</v>
      </c>
      <c r="AB10" s="26">
        <f t="shared" si="8"/>
        <v>-11</v>
      </c>
      <c r="AC10" s="158">
        <v>11</v>
      </c>
      <c r="AD10" s="205">
        <f t="shared" si="9"/>
        <v>11</v>
      </c>
      <c r="AE10" s="159"/>
      <c r="AF10" s="74"/>
      <c r="AG10" s="11">
        <f t="shared" si="10"/>
        <v>0</v>
      </c>
      <c r="AH10" s="11"/>
      <c r="AI10" s="66"/>
      <c r="AJ10" s="66"/>
      <c r="AK10" s="11">
        <f t="shared" si="11"/>
        <v>0</v>
      </c>
      <c r="AL10" s="11"/>
      <c r="AM10" s="66"/>
      <c r="AN10" s="386"/>
      <c r="AO10" s="11">
        <f t="shared" si="12"/>
        <v>0</v>
      </c>
      <c r="AP10" s="116"/>
      <c r="AQ10" s="386"/>
      <c r="AR10" s="386"/>
      <c r="AS10" s="11">
        <f t="shared" si="13"/>
        <v>0</v>
      </c>
      <c r="AT10" s="11"/>
      <c r="AU10" s="386"/>
      <c r="AV10" s="386"/>
      <c r="AW10" s="11">
        <f t="shared" si="14"/>
        <v>0</v>
      </c>
      <c r="AX10" s="11"/>
      <c r="AY10" s="386"/>
      <c r="AZ10" s="386"/>
      <c r="BA10" s="11">
        <f t="shared" si="15"/>
        <v>0</v>
      </c>
      <c r="BB10" s="11"/>
      <c r="BC10" s="386"/>
      <c r="BD10" s="386"/>
      <c r="BE10" s="11">
        <f t="shared" si="16"/>
        <v>0</v>
      </c>
      <c r="BF10" s="11"/>
      <c r="BG10" s="386"/>
      <c r="BH10" s="386"/>
      <c r="BI10" s="11">
        <f t="shared" si="17"/>
        <v>0</v>
      </c>
      <c r="BJ10" s="11"/>
      <c r="BK10" s="386"/>
      <c r="BL10" s="386"/>
      <c r="BM10" s="11">
        <f t="shared" si="18"/>
        <v>0</v>
      </c>
      <c r="BN10" s="11"/>
      <c r="BO10" s="386"/>
      <c r="BP10" s="386"/>
      <c r="BQ10" s="11">
        <f t="shared" si="19"/>
        <v>0</v>
      </c>
      <c r="BR10" s="11"/>
      <c r="BS10" s="386"/>
      <c r="BT10" s="386"/>
      <c r="BU10" s="12">
        <f t="shared" si="20"/>
        <v>0</v>
      </c>
      <c r="BV10" s="26"/>
    </row>
    <row r="11" spans="1:74" ht="41.4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362">
        <f t="shared" si="0"/>
        <v>45</v>
      </c>
      <c r="F11" s="233">
        <f t="shared" si="1"/>
        <v>287</v>
      </c>
      <c r="G11" s="233">
        <f t="shared" si="2"/>
        <v>-242</v>
      </c>
      <c r="H11" s="233">
        <f t="shared" si="3"/>
        <v>242</v>
      </c>
      <c r="I11" s="205">
        <f t="shared" si="21"/>
        <v>287</v>
      </c>
      <c r="J11" s="407">
        <f t="shared" si="22"/>
        <v>0</v>
      </c>
      <c r="K11" s="161">
        <v>0</v>
      </c>
      <c r="L11" s="74">
        <v>29</v>
      </c>
      <c r="M11" s="26">
        <f t="shared" si="23"/>
        <v>-29</v>
      </c>
      <c r="N11" s="158">
        <v>29</v>
      </c>
      <c r="O11" s="205">
        <f t="shared" si="24"/>
        <v>29</v>
      </c>
      <c r="P11" s="161">
        <v>0</v>
      </c>
      <c r="Q11" s="74">
        <v>51</v>
      </c>
      <c r="R11" s="26">
        <f t="shared" si="4"/>
        <v>-51</v>
      </c>
      <c r="S11" s="158">
        <v>51</v>
      </c>
      <c r="T11" s="205">
        <f t="shared" si="5"/>
        <v>51</v>
      </c>
      <c r="U11" s="161">
        <v>45</v>
      </c>
      <c r="V11" s="74">
        <v>185</v>
      </c>
      <c r="W11" s="26">
        <f t="shared" si="6"/>
        <v>-140</v>
      </c>
      <c r="X11" s="158">
        <v>140</v>
      </c>
      <c r="Y11" s="205">
        <f t="shared" si="7"/>
        <v>185</v>
      </c>
      <c r="Z11" s="161">
        <v>0</v>
      </c>
      <c r="AA11" s="74">
        <v>22</v>
      </c>
      <c r="AB11" s="26">
        <f t="shared" si="8"/>
        <v>-22</v>
      </c>
      <c r="AC11" s="158">
        <v>22</v>
      </c>
      <c r="AD11" s="205">
        <f t="shared" si="9"/>
        <v>22</v>
      </c>
      <c r="AE11" s="159"/>
      <c r="AF11" s="74"/>
      <c r="AG11" s="11">
        <f t="shared" si="10"/>
        <v>0</v>
      </c>
      <c r="AH11" s="11"/>
      <c r="AI11" s="85"/>
      <c r="AJ11" s="85"/>
      <c r="AK11" s="11">
        <f t="shared" si="11"/>
        <v>0</v>
      </c>
      <c r="AL11" s="11"/>
      <c r="AM11" s="85"/>
      <c r="AN11" s="32"/>
      <c r="AO11" s="11">
        <f t="shared" si="12"/>
        <v>0</v>
      </c>
      <c r="AP11" s="116"/>
      <c r="AQ11" s="32"/>
      <c r="AR11" s="32"/>
      <c r="AS11" s="11">
        <f t="shared" si="13"/>
        <v>0</v>
      </c>
      <c r="AT11" s="11"/>
      <c r="AU11" s="32"/>
      <c r="AV11" s="32"/>
      <c r="AW11" s="11">
        <f t="shared" si="14"/>
        <v>0</v>
      </c>
      <c r="AX11" s="11"/>
      <c r="AY11" s="32"/>
      <c r="AZ11" s="32"/>
      <c r="BA11" s="11">
        <f t="shared" si="15"/>
        <v>0</v>
      </c>
      <c r="BB11" s="11"/>
      <c r="BC11" s="32"/>
      <c r="BD11" s="32"/>
      <c r="BE11" s="11">
        <f t="shared" si="16"/>
        <v>0</v>
      </c>
      <c r="BF11" s="11"/>
      <c r="BG11" s="32"/>
      <c r="BH11" s="32"/>
      <c r="BI11" s="11">
        <f t="shared" si="17"/>
        <v>0</v>
      </c>
      <c r="BJ11" s="11"/>
      <c r="BK11" s="32"/>
      <c r="BL11" s="32"/>
      <c r="BM11" s="11">
        <f t="shared" si="18"/>
        <v>0</v>
      </c>
      <c r="BN11" s="11"/>
      <c r="BO11" s="32"/>
      <c r="BP11" s="32"/>
      <c r="BQ11" s="11">
        <f t="shared" si="19"/>
        <v>0</v>
      </c>
      <c r="BR11" s="11"/>
      <c r="BS11" s="32"/>
      <c r="BT11" s="32"/>
      <c r="BU11" s="12">
        <f t="shared" si="20"/>
        <v>0</v>
      </c>
      <c r="BV11" s="26"/>
    </row>
    <row r="12" spans="1:74" ht="41.4" customHeight="1" x14ac:dyDescent="0.3">
      <c r="A12" s="26">
        <v>10</v>
      </c>
      <c r="B12" s="25" t="s">
        <v>35</v>
      </c>
      <c r="C12" s="26">
        <v>10</v>
      </c>
      <c r="D12" s="65">
        <v>50</v>
      </c>
      <c r="E12" s="362">
        <f t="shared" si="0"/>
        <v>20</v>
      </c>
      <c r="F12" s="233">
        <f t="shared" si="1"/>
        <v>11</v>
      </c>
      <c r="G12" s="233">
        <f t="shared" si="2"/>
        <v>9</v>
      </c>
      <c r="H12" s="233">
        <f t="shared" si="3"/>
        <v>4</v>
      </c>
      <c r="I12" s="205">
        <f t="shared" si="21"/>
        <v>24</v>
      </c>
      <c r="J12" s="407">
        <f t="shared" si="22"/>
        <v>13</v>
      </c>
      <c r="K12" s="95">
        <v>0</v>
      </c>
      <c r="L12" s="26">
        <v>1</v>
      </c>
      <c r="M12" s="26">
        <f>K12-L12</f>
        <v>-1</v>
      </c>
      <c r="N12" s="158">
        <v>1</v>
      </c>
      <c r="O12" s="205">
        <f t="shared" si="24"/>
        <v>1</v>
      </c>
      <c r="P12" s="95">
        <v>0</v>
      </c>
      <c r="Q12" s="26">
        <v>2</v>
      </c>
      <c r="R12" s="26">
        <f t="shared" si="4"/>
        <v>-2</v>
      </c>
      <c r="S12" s="158">
        <v>2</v>
      </c>
      <c r="T12" s="205">
        <f t="shared" si="5"/>
        <v>2</v>
      </c>
      <c r="U12" s="333">
        <v>20</v>
      </c>
      <c r="V12" s="26">
        <v>7</v>
      </c>
      <c r="W12" s="26">
        <f t="shared" si="6"/>
        <v>13</v>
      </c>
      <c r="X12" s="26">
        <v>0</v>
      </c>
      <c r="Y12" s="205">
        <f t="shared" si="7"/>
        <v>20</v>
      </c>
      <c r="Z12" s="95">
        <v>0</v>
      </c>
      <c r="AA12" s="26">
        <v>1</v>
      </c>
      <c r="AB12" s="26">
        <f t="shared" si="8"/>
        <v>-1</v>
      </c>
      <c r="AC12" s="158">
        <v>1</v>
      </c>
      <c r="AD12" s="205">
        <f t="shared" si="9"/>
        <v>1</v>
      </c>
      <c r="AE12" s="13"/>
      <c r="AF12" s="13"/>
      <c r="AG12" s="11">
        <f t="shared" si="10"/>
        <v>0</v>
      </c>
      <c r="AH12" s="11"/>
      <c r="AI12" s="13"/>
      <c r="AJ12" s="13"/>
      <c r="AK12" s="11">
        <f t="shared" si="11"/>
        <v>0</v>
      </c>
      <c r="AL12" s="11"/>
      <c r="AM12" s="13"/>
      <c r="AN12" s="13"/>
      <c r="AO12" s="11">
        <f t="shared" si="12"/>
        <v>0</v>
      </c>
      <c r="AP12" s="11"/>
      <c r="AQ12" s="13"/>
      <c r="AR12" s="13"/>
      <c r="AS12" s="11">
        <f t="shared" si="13"/>
        <v>0</v>
      </c>
      <c r="AT12" s="11"/>
      <c r="AU12" s="13"/>
      <c r="AV12" s="13"/>
      <c r="AW12" s="11">
        <f t="shared" si="14"/>
        <v>0</v>
      </c>
      <c r="AX12" s="13"/>
      <c r="AY12" s="13"/>
      <c r="AZ12" s="15"/>
      <c r="BA12" s="11">
        <f t="shared" si="15"/>
        <v>0</v>
      </c>
      <c r="BB12" s="11"/>
      <c r="BC12" s="11"/>
      <c r="BD12" s="11"/>
      <c r="BE12" s="11">
        <f t="shared" si="16"/>
        <v>0</v>
      </c>
      <c r="BF12" s="11"/>
      <c r="BG12" s="11"/>
      <c r="BH12" s="11"/>
      <c r="BI12" s="11">
        <f t="shared" si="17"/>
        <v>0</v>
      </c>
      <c r="BJ12" s="11"/>
      <c r="BK12" s="11"/>
      <c r="BL12" s="11"/>
      <c r="BM12" s="11">
        <f t="shared" si="18"/>
        <v>0</v>
      </c>
      <c r="BN12" s="11"/>
      <c r="BO12" s="11"/>
      <c r="BP12" s="11"/>
      <c r="BQ12" s="11">
        <f t="shared" si="19"/>
        <v>0</v>
      </c>
      <c r="BR12" s="11"/>
      <c r="BS12" s="11"/>
      <c r="BT12" s="11"/>
      <c r="BU12" s="11">
        <f t="shared" si="20"/>
        <v>0</v>
      </c>
      <c r="BV12" s="26"/>
    </row>
    <row r="13" spans="1:74" ht="41.4" customHeight="1" x14ac:dyDescent="0.3">
      <c r="A13" s="39">
        <v>11</v>
      </c>
      <c r="B13" s="25" t="s">
        <v>36</v>
      </c>
      <c r="C13" s="99" t="s">
        <v>27</v>
      </c>
      <c r="D13" s="100" t="s">
        <v>27</v>
      </c>
      <c r="E13" s="362">
        <f t="shared" si="0"/>
        <v>477</v>
      </c>
      <c r="F13" s="233">
        <f t="shared" si="1"/>
        <v>0</v>
      </c>
      <c r="G13" s="233">
        <f t="shared" si="2"/>
        <v>477</v>
      </c>
      <c r="H13" s="233">
        <f t="shared" si="3"/>
        <v>0</v>
      </c>
      <c r="I13" s="205">
        <f t="shared" si="21"/>
        <v>477</v>
      </c>
      <c r="J13" s="407">
        <f t="shared" si="22"/>
        <v>477</v>
      </c>
      <c r="K13" s="161">
        <v>80</v>
      </c>
      <c r="L13" s="74">
        <v>0</v>
      </c>
      <c r="M13" s="26">
        <f>K13-L13</f>
        <v>80</v>
      </c>
      <c r="N13" s="26">
        <v>0</v>
      </c>
      <c r="O13" s="205">
        <f t="shared" si="24"/>
        <v>80</v>
      </c>
      <c r="P13" s="161">
        <v>86</v>
      </c>
      <c r="Q13" s="74">
        <v>0</v>
      </c>
      <c r="R13" s="26">
        <f t="shared" si="4"/>
        <v>86</v>
      </c>
      <c r="S13" s="26">
        <v>0</v>
      </c>
      <c r="T13" s="205">
        <f t="shared" si="5"/>
        <v>86</v>
      </c>
      <c r="U13" s="161">
        <v>278</v>
      </c>
      <c r="V13" s="74">
        <v>0</v>
      </c>
      <c r="W13" s="26">
        <f t="shared" si="6"/>
        <v>278</v>
      </c>
      <c r="X13" s="26">
        <v>0</v>
      </c>
      <c r="Y13" s="205">
        <f t="shared" si="7"/>
        <v>278</v>
      </c>
      <c r="Z13" s="161">
        <v>33</v>
      </c>
      <c r="AA13" s="74">
        <v>0</v>
      </c>
      <c r="AB13" s="26">
        <f t="shared" si="8"/>
        <v>33</v>
      </c>
      <c r="AC13" s="26">
        <v>0</v>
      </c>
      <c r="AD13" s="205">
        <f t="shared" si="9"/>
        <v>33</v>
      </c>
      <c r="AE13" s="159"/>
      <c r="AF13" s="74"/>
      <c r="AG13" s="11">
        <f t="shared" si="10"/>
        <v>0</v>
      </c>
      <c r="AH13" s="11"/>
      <c r="AI13" s="88"/>
      <c r="AJ13" s="88"/>
      <c r="AK13" s="11">
        <f t="shared" si="11"/>
        <v>0</v>
      </c>
      <c r="AL13" s="11"/>
      <c r="AM13" s="88"/>
      <c r="AN13" s="39"/>
      <c r="AO13" s="11">
        <f t="shared" si="12"/>
        <v>0</v>
      </c>
      <c r="AP13" s="11"/>
      <c r="AQ13" s="39"/>
      <c r="AR13" s="39"/>
      <c r="AS13" s="11">
        <f t="shared" si="13"/>
        <v>0</v>
      </c>
      <c r="AT13" s="11"/>
      <c r="AU13" s="39"/>
      <c r="AV13" s="39"/>
      <c r="AW13" s="11">
        <f t="shared" si="14"/>
        <v>0</v>
      </c>
      <c r="AX13" s="13"/>
      <c r="AY13" s="39"/>
      <c r="AZ13" s="39"/>
      <c r="BA13" s="11">
        <f t="shared" si="15"/>
        <v>0</v>
      </c>
      <c r="BB13" s="11"/>
      <c r="BC13" s="39"/>
      <c r="BD13" s="39"/>
      <c r="BE13" s="11">
        <f t="shared" si="16"/>
        <v>0</v>
      </c>
      <c r="BF13" s="11"/>
      <c r="BG13" s="39"/>
      <c r="BH13" s="39"/>
      <c r="BI13" s="11">
        <f t="shared" si="17"/>
        <v>0</v>
      </c>
      <c r="BJ13" s="11"/>
      <c r="BK13" s="39"/>
      <c r="BL13" s="39"/>
      <c r="BM13" s="11">
        <f t="shared" si="18"/>
        <v>0</v>
      </c>
      <c r="BN13" s="11"/>
      <c r="BO13" s="39"/>
      <c r="BP13" s="39"/>
      <c r="BQ13" s="11">
        <f t="shared" si="19"/>
        <v>0</v>
      </c>
      <c r="BR13" s="11"/>
      <c r="BS13" s="39"/>
      <c r="BT13" s="39"/>
      <c r="BU13" s="11">
        <f t="shared" si="20"/>
        <v>0</v>
      </c>
      <c r="BV13" s="26"/>
    </row>
    <row r="14" spans="1:74" ht="41.4" customHeight="1" x14ac:dyDescent="0.3">
      <c r="A14" s="26">
        <v>12</v>
      </c>
      <c r="B14" s="40" t="s">
        <v>37</v>
      </c>
      <c r="C14" s="26">
        <v>8</v>
      </c>
      <c r="D14" s="65">
        <v>12</v>
      </c>
      <c r="E14" s="362">
        <f t="shared" si="0"/>
        <v>28</v>
      </c>
      <c r="F14" s="233">
        <f t="shared" si="1"/>
        <v>39</v>
      </c>
      <c r="G14" s="233">
        <f t="shared" si="2"/>
        <v>-11</v>
      </c>
      <c r="H14" s="233">
        <f t="shared" si="3"/>
        <v>11</v>
      </c>
      <c r="I14" s="205">
        <f t="shared" si="21"/>
        <v>39</v>
      </c>
      <c r="J14" s="407">
        <f t="shared" si="22"/>
        <v>0</v>
      </c>
      <c r="K14" s="95">
        <v>0</v>
      </c>
      <c r="L14" s="26">
        <v>3</v>
      </c>
      <c r="M14" s="26">
        <f>K14-L14</f>
        <v>-3</v>
      </c>
      <c r="N14" s="26">
        <v>0</v>
      </c>
      <c r="O14" s="205">
        <f t="shared" si="24"/>
        <v>0</v>
      </c>
      <c r="P14" s="95">
        <v>0</v>
      </c>
      <c r="Q14" s="26">
        <v>7</v>
      </c>
      <c r="R14" s="26">
        <f t="shared" si="4"/>
        <v>-7</v>
      </c>
      <c r="S14" s="158">
        <v>7</v>
      </c>
      <c r="T14" s="205">
        <f t="shared" si="5"/>
        <v>7</v>
      </c>
      <c r="U14" s="95">
        <v>28</v>
      </c>
      <c r="V14" s="26">
        <v>25</v>
      </c>
      <c r="W14" s="26">
        <f t="shared" si="6"/>
        <v>3</v>
      </c>
      <c r="X14" s="50">
        <v>0</v>
      </c>
      <c r="Y14" s="205">
        <f t="shared" si="7"/>
        <v>28</v>
      </c>
      <c r="Z14" s="95">
        <v>0</v>
      </c>
      <c r="AA14" s="26">
        <v>4</v>
      </c>
      <c r="AB14" s="26">
        <f t="shared" si="8"/>
        <v>-4</v>
      </c>
      <c r="AC14" s="158">
        <v>4</v>
      </c>
      <c r="AD14" s="205">
        <f t="shared" si="9"/>
        <v>4</v>
      </c>
      <c r="AE14" s="13"/>
      <c r="AF14" s="13"/>
      <c r="AG14" s="11">
        <f t="shared" si="10"/>
        <v>0</v>
      </c>
      <c r="AH14" s="13"/>
      <c r="AI14" s="13"/>
      <c r="AJ14" s="13"/>
      <c r="AK14" s="11">
        <f t="shared" si="11"/>
        <v>0</v>
      </c>
      <c r="AL14" s="13"/>
      <c r="AM14" s="13"/>
      <c r="AN14" s="13"/>
      <c r="AO14" s="11">
        <f t="shared" si="12"/>
        <v>0</v>
      </c>
      <c r="AP14" s="13"/>
      <c r="AQ14" s="13"/>
      <c r="AR14" s="13"/>
      <c r="AS14" s="11">
        <f t="shared" si="13"/>
        <v>0</v>
      </c>
      <c r="AT14" s="13"/>
      <c r="AU14" s="13"/>
      <c r="AV14" s="13"/>
      <c r="AW14" s="11">
        <f t="shared" si="14"/>
        <v>0</v>
      </c>
      <c r="AX14" s="13"/>
      <c r="AY14" s="13"/>
      <c r="AZ14" s="15"/>
      <c r="BA14" s="11">
        <f t="shared" si="15"/>
        <v>0</v>
      </c>
      <c r="BB14" s="11"/>
      <c r="BC14" s="11"/>
      <c r="BD14" s="11"/>
      <c r="BE14" s="11">
        <f t="shared" si="16"/>
        <v>0</v>
      </c>
      <c r="BF14" s="11"/>
      <c r="BG14" s="11"/>
      <c r="BH14" s="11"/>
      <c r="BI14" s="11">
        <f t="shared" si="17"/>
        <v>0</v>
      </c>
      <c r="BJ14" s="11"/>
      <c r="BK14" s="11"/>
      <c r="BL14" s="11"/>
      <c r="BM14" s="11">
        <f t="shared" si="18"/>
        <v>0</v>
      </c>
      <c r="BN14" s="11"/>
      <c r="BO14" s="11"/>
      <c r="BP14" s="11"/>
      <c r="BQ14" s="11">
        <f t="shared" si="19"/>
        <v>0</v>
      </c>
      <c r="BR14" s="11"/>
      <c r="BS14" s="11"/>
      <c r="BT14" s="11"/>
      <c r="BU14" s="12">
        <f t="shared" si="20"/>
        <v>0</v>
      </c>
      <c r="BV14" s="11"/>
    </row>
    <row r="15" spans="1:74" ht="41.4" customHeight="1" x14ac:dyDescent="0.3">
      <c r="A15" s="39">
        <v>13</v>
      </c>
      <c r="B15" s="40" t="s">
        <v>372</v>
      </c>
      <c r="C15" s="99" t="s">
        <v>39</v>
      </c>
      <c r="D15" s="100" t="s">
        <v>40</v>
      </c>
      <c r="E15" s="362">
        <f t="shared" si="0"/>
        <v>0</v>
      </c>
      <c r="F15" s="233">
        <f t="shared" si="1"/>
        <v>0</v>
      </c>
      <c r="G15" s="233">
        <f t="shared" si="2"/>
        <v>0</v>
      </c>
      <c r="H15" s="233">
        <f t="shared" si="3"/>
        <v>0</v>
      </c>
      <c r="I15" s="205">
        <f t="shared" si="21"/>
        <v>0</v>
      </c>
      <c r="J15" s="407">
        <f t="shared" si="22"/>
        <v>0</v>
      </c>
      <c r="K15" s="95">
        <v>0</v>
      </c>
      <c r="L15" s="26">
        <v>0</v>
      </c>
      <c r="M15" s="26">
        <f t="shared" ref="M15:M30" si="25">K15-L15</f>
        <v>0</v>
      </c>
      <c r="N15" s="50">
        <v>0</v>
      </c>
      <c r="O15" s="205">
        <f t="shared" si="24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205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205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205">
        <f t="shared" si="9"/>
        <v>0</v>
      </c>
      <c r="AE15" s="13"/>
      <c r="AF15" s="13"/>
      <c r="AG15" s="11">
        <f t="shared" si="10"/>
        <v>0</v>
      </c>
      <c r="AH15" s="13"/>
      <c r="AI15" s="13"/>
      <c r="AJ15" s="13"/>
      <c r="AK15" s="11">
        <f t="shared" si="11"/>
        <v>0</v>
      </c>
      <c r="AL15" s="13"/>
      <c r="AM15" s="13"/>
      <c r="AN15" s="13"/>
      <c r="AO15" s="11">
        <f t="shared" si="12"/>
        <v>0</v>
      </c>
      <c r="AP15" s="13"/>
      <c r="AQ15" s="13"/>
      <c r="AR15" s="13"/>
      <c r="AS15" s="11">
        <f t="shared" si="13"/>
        <v>0</v>
      </c>
      <c r="AT15" s="13"/>
      <c r="AU15" s="13"/>
      <c r="AV15" s="13"/>
      <c r="AW15" s="11">
        <f t="shared" si="14"/>
        <v>0</v>
      </c>
      <c r="AX15" s="13"/>
      <c r="AY15" s="13"/>
      <c r="AZ15" s="15"/>
      <c r="BA15" s="11">
        <f t="shared" si="15"/>
        <v>0</v>
      </c>
      <c r="BB15" s="11"/>
      <c r="BC15" s="11"/>
      <c r="BD15" s="11"/>
      <c r="BE15" s="11">
        <f t="shared" si="16"/>
        <v>0</v>
      </c>
      <c r="BF15" s="11"/>
      <c r="BG15" s="11"/>
      <c r="BH15" s="11"/>
      <c r="BI15" s="11">
        <f t="shared" si="17"/>
        <v>0</v>
      </c>
      <c r="BJ15" s="11"/>
      <c r="BK15" s="11"/>
      <c r="BL15" s="11"/>
      <c r="BM15" s="11">
        <f t="shared" si="18"/>
        <v>0</v>
      </c>
      <c r="BN15" s="11"/>
      <c r="BO15" s="11"/>
      <c r="BP15" s="11"/>
      <c r="BQ15" s="11">
        <f t="shared" si="19"/>
        <v>0</v>
      </c>
      <c r="BR15" s="11"/>
      <c r="BS15" s="11"/>
      <c r="BT15" s="11"/>
      <c r="BU15" s="12">
        <f t="shared" si="20"/>
        <v>0</v>
      </c>
      <c r="BV15" s="26"/>
    </row>
    <row r="16" spans="1:74" ht="41.4" customHeight="1" x14ac:dyDescent="0.3">
      <c r="A16" s="26">
        <v>14</v>
      </c>
      <c r="B16" s="40" t="s">
        <v>41</v>
      </c>
      <c r="C16" s="26">
        <v>8</v>
      </c>
      <c r="D16" s="65">
        <v>12</v>
      </c>
      <c r="E16" s="362">
        <f t="shared" si="0"/>
        <v>36</v>
      </c>
      <c r="F16" s="233">
        <f t="shared" si="1"/>
        <v>37</v>
      </c>
      <c r="G16" s="233">
        <f t="shared" si="2"/>
        <v>-1</v>
      </c>
      <c r="H16" s="233">
        <f t="shared" si="3"/>
        <v>0</v>
      </c>
      <c r="I16" s="205">
        <f t="shared" si="21"/>
        <v>36</v>
      </c>
      <c r="J16" s="407">
        <f t="shared" si="22"/>
        <v>-1</v>
      </c>
      <c r="K16" s="95">
        <v>14</v>
      </c>
      <c r="L16" s="26">
        <v>3</v>
      </c>
      <c r="M16" s="26">
        <f t="shared" si="25"/>
        <v>11</v>
      </c>
      <c r="N16" s="50">
        <v>0</v>
      </c>
      <c r="O16" s="205">
        <f t="shared" si="24"/>
        <v>14</v>
      </c>
      <c r="P16" s="95">
        <v>0</v>
      </c>
      <c r="Q16" s="26">
        <v>7</v>
      </c>
      <c r="R16" s="26">
        <f t="shared" si="4"/>
        <v>-7</v>
      </c>
      <c r="S16" s="26">
        <v>0</v>
      </c>
      <c r="T16" s="205">
        <f t="shared" si="5"/>
        <v>0</v>
      </c>
      <c r="U16" s="95">
        <v>22</v>
      </c>
      <c r="V16" s="26">
        <v>24</v>
      </c>
      <c r="W16" s="26">
        <f t="shared" si="6"/>
        <v>-2</v>
      </c>
      <c r="X16" s="50">
        <v>0</v>
      </c>
      <c r="Y16" s="205">
        <f t="shared" si="7"/>
        <v>22</v>
      </c>
      <c r="Z16" s="95">
        <v>0</v>
      </c>
      <c r="AA16" s="26">
        <v>3</v>
      </c>
      <c r="AB16" s="26">
        <f t="shared" si="8"/>
        <v>-3</v>
      </c>
      <c r="AC16" s="26">
        <v>0</v>
      </c>
      <c r="AD16" s="205">
        <f t="shared" si="9"/>
        <v>0</v>
      </c>
      <c r="AE16" s="13"/>
      <c r="AF16" s="13"/>
      <c r="AG16" s="11">
        <f t="shared" si="10"/>
        <v>0</v>
      </c>
      <c r="AH16" s="13"/>
      <c r="AI16" s="13"/>
      <c r="AJ16" s="13"/>
      <c r="AK16" s="11">
        <f t="shared" si="11"/>
        <v>0</v>
      </c>
      <c r="AL16" s="13"/>
      <c r="AM16" s="13"/>
      <c r="AN16" s="13"/>
      <c r="AO16" s="11">
        <f t="shared" si="12"/>
        <v>0</v>
      </c>
      <c r="AP16" s="13"/>
      <c r="AQ16" s="13"/>
      <c r="AR16" s="13"/>
      <c r="AS16" s="11">
        <f t="shared" si="13"/>
        <v>0</v>
      </c>
      <c r="AT16" s="13"/>
      <c r="AU16" s="13"/>
      <c r="AV16" s="13"/>
      <c r="AW16" s="11">
        <f t="shared" si="14"/>
        <v>0</v>
      </c>
      <c r="AX16" s="13"/>
      <c r="AY16" s="13"/>
      <c r="AZ16" s="15"/>
      <c r="BA16" s="11">
        <f t="shared" si="15"/>
        <v>0</v>
      </c>
      <c r="BB16" s="11"/>
      <c r="BC16" s="11"/>
      <c r="BD16" s="11"/>
      <c r="BE16" s="11">
        <f t="shared" si="16"/>
        <v>0</v>
      </c>
      <c r="BF16" s="11"/>
      <c r="BG16" s="11"/>
      <c r="BH16" s="11"/>
      <c r="BI16" s="11">
        <f t="shared" si="17"/>
        <v>0</v>
      </c>
      <c r="BJ16" s="11"/>
      <c r="BK16" s="11"/>
      <c r="BL16" s="11"/>
      <c r="BM16" s="11">
        <f t="shared" si="18"/>
        <v>0</v>
      </c>
      <c r="BN16" s="11"/>
      <c r="BO16" s="11"/>
      <c r="BP16" s="11"/>
      <c r="BQ16" s="11">
        <f t="shared" si="19"/>
        <v>0</v>
      </c>
      <c r="BR16" s="11"/>
      <c r="BS16" s="11"/>
      <c r="BT16" s="11"/>
      <c r="BU16" s="12">
        <f t="shared" si="20"/>
        <v>0</v>
      </c>
      <c r="BV16" s="26"/>
    </row>
    <row r="17" spans="1:74" ht="46.8" customHeight="1" x14ac:dyDescent="0.3">
      <c r="A17" s="39">
        <v>15</v>
      </c>
      <c r="B17" s="40" t="s">
        <v>42</v>
      </c>
      <c r="C17" s="26">
        <v>8</v>
      </c>
      <c r="D17" s="65">
        <v>20</v>
      </c>
      <c r="E17" s="362">
        <f t="shared" si="0"/>
        <v>135</v>
      </c>
      <c r="F17" s="233">
        <f t="shared" si="1"/>
        <v>134</v>
      </c>
      <c r="G17" s="233">
        <f t="shared" si="2"/>
        <v>1</v>
      </c>
      <c r="H17" s="233">
        <f t="shared" si="3"/>
        <v>0</v>
      </c>
      <c r="I17" s="205">
        <f t="shared" si="21"/>
        <v>135</v>
      </c>
      <c r="J17" s="407">
        <f t="shared" si="22"/>
        <v>1</v>
      </c>
      <c r="K17" s="95">
        <v>0</v>
      </c>
      <c r="L17" s="26">
        <v>11</v>
      </c>
      <c r="M17" s="26">
        <f t="shared" si="25"/>
        <v>-11</v>
      </c>
      <c r="N17" s="26">
        <v>0</v>
      </c>
      <c r="O17" s="205">
        <f t="shared" si="24"/>
        <v>0</v>
      </c>
      <c r="P17" s="95">
        <v>0</v>
      </c>
      <c r="Q17" s="26">
        <v>32</v>
      </c>
      <c r="R17" s="26">
        <f t="shared" si="4"/>
        <v>-32</v>
      </c>
      <c r="S17" s="26">
        <v>0</v>
      </c>
      <c r="T17" s="205">
        <f t="shared" si="5"/>
        <v>0</v>
      </c>
      <c r="U17" s="95">
        <v>15</v>
      </c>
      <c r="V17" s="26">
        <v>74</v>
      </c>
      <c r="W17" s="26">
        <f t="shared" si="6"/>
        <v>-59</v>
      </c>
      <c r="X17" s="26">
        <v>0</v>
      </c>
      <c r="Y17" s="205">
        <f t="shared" si="7"/>
        <v>15</v>
      </c>
      <c r="Z17" s="95">
        <v>120</v>
      </c>
      <c r="AA17" s="26">
        <v>17</v>
      </c>
      <c r="AB17" s="26">
        <f t="shared" si="8"/>
        <v>103</v>
      </c>
      <c r="AC17" s="50">
        <v>0</v>
      </c>
      <c r="AD17" s="205">
        <f t="shared" si="9"/>
        <v>120</v>
      </c>
      <c r="AE17" s="13"/>
      <c r="AF17" s="13"/>
      <c r="AG17" s="11">
        <f t="shared" si="10"/>
        <v>0</v>
      </c>
      <c r="AH17" s="13"/>
      <c r="AI17" s="13"/>
      <c r="AJ17" s="13"/>
      <c r="AK17" s="11">
        <f t="shared" si="11"/>
        <v>0</v>
      </c>
      <c r="AL17" s="13"/>
      <c r="AM17" s="13"/>
      <c r="AN17" s="13"/>
      <c r="AO17" s="11">
        <f t="shared" si="12"/>
        <v>0</v>
      </c>
      <c r="AP17" s="13"/>
      <c r="AQ17" s="13"/>
      <c r="AR17" s="13"/>
      <c r="AS17" s="11">
        <f t="shared" si="13"/>
        <v>0</v>
      </c>
      <c r="AT17" s="13"/>
      <c r="AU17" s="13"/>
      <c r="AV17" s="13"/>
      <c r="AW17" s="11">
        <f t="shared" si="14"/>
        <v>0</v>
      </c>
      <c r="AX17" s="13"/>
      <c r="AY17" s="13"/>
      <c r="AZ17" s="15"/>
      <c r="BA17" s="11">
        <f t="shared" si="15"/>
        <v>0</v>
      </c>
      <c r="BB17" s="11"/>
      <c r="BC17" s="11"/>
      <c r="BD17" s="11"/>
      <c r="BE17" s="11">
        <f t="shared" si="16"/>
        <v>0</v>
      </c>
      <c r="BF17" s="11"/>
      <c r="BG17" s="11"/>
      <c r="BH17" s="11"/>
      <c r="BI17" s="11">
        <f t="shared" si="17"/>
        <v>0</v>
      </c>
      <c r="BJ17" s="11"/>
      <c r="BK17" s="11"/>
      <c r="BL17" s="11"/>
      <c r="BM17" s="11">
        <f t="shared" si="18"/>
        <v>0</v>
      </c>
      <c r="BN17" s="11"/>
      <c r="BO17" s="11"/>
      <c r="BP17" s="11"/>
      <c r="BQ17" s="11">
        <f t="shared" si="19"/>
        <v>0</v>
      </c>
      <c r="BR17" s="11"/>
      <c r="BS17" s="11"/>
      <c r="BT17" s="11"/>
      <c r="BU17" s="12">
        <f t="shared" si="20"/>
        <v>0</v>
      </c>
      <c r="BV17" s="26"/>
    </row>
    <row r="18" spans="1:74" ht="47.4" customHeight="1" x14ac:dyDescent="0.3">
      <c r="A18" s="26">
        <v>16</v>
      </c>
      <c r="B18" s="40" t="s">
        <v>43</v>
      </c>
      <c r="C18" s="26">
        <v>8</v>
      </c>
      <c r="D18" s="65">
        <v>30</v>
      </c>
      <c r="E18" s="362">
        <f t="shared" si="0"/>
        <v>214</v>
      </c>
      <c r="F18" s="233">
        <f t="shared" si="1"/>
        <v>116</v>
      </c>
      <c r="G18" s="233">
        <f t="shared" si="2"/>
        <v>98</v>
      </c>
      <c r="H18" s="233">
        <f t="shared" si="3"/>
        <v>0</v>
      </c>
      <c r="I18" s="205">
        <f t="shared" si="21"/>
        <v>214</v>
      </c>
      <c r="J18" s="407">
        <f t="shared" si="22"/>
        <v>98</v>
      </c>
      <c r="K18" s="102">
        <v>0</v>
      </c>
      <c r="L18" s="75">
        <v>11</v>
      </c>
      <c r="M18" s="26">
        <f t="shared" si="25"/>
        <v>-11</v>
      </c>
      <c r="N18" s="50">
        <v>0</v>
      </c>
      <c r="O18" s="205">
        <f t="shared" si="24"/>
        <v>0</v>
      </c>
      <c r="P18" s="102">
        <v>8</v>
      </c>
      <c r="Q18" s="75">
        <v>17</v>
      </c>
      <c r="R18" s="26">
        <f t="shared" si="4"/>
        <v>-9</v>
      </c>
      <c r="S18" s="26">
        <v>0</v>
      </c>
      <c r="T18" s="205">
        <f t="shared" si="5"/>
        <v>8</v>
      </c>
      <c r="U18" s="163">
        <v>206</v>
      </c>
      <c r="V18" s="75">
        <v>75</v>
      </c>
      <c r="W18" s="26">
        <f t="shared" si="6"/>
        <v>131</v>
      </c>
      <c r="X18" s="26">
        <v>0</v>
      </c>
      <c r="Y18" s="205">
        <f t="shared" si="7"/>
        <v>206</v>
      </c>
      <c r="Z18" s="102">
        <v>0</v>
      </c>
      <c r="AA18" s="75">
        <v>13</v>
      </c>
      <c r="AB18" s="26">
        <f t="shared" si="8"/>
        <v>-13</v>
      </c>
      <c r="AC18" s="26">
        <v>0</v>
      </c>
      <c r="AD18" s="205">
        <f t="shared" si="9"/>
        <v>0</v>
      </c>
      <c r="AE18" s="101"/>
      <c r="AF18" s="75"/>
      <c r="AG18" s="11">
        <f t="shared" si="10"/>
        <v>0</v>
      </c>
      <c r="AH18" s="11"/>
      <c r="AI18" s="90"/>
      <c r="AJ18" s="90"/>
      <c r="AK18" s="11">
        <f t="shared" si="11"/>
        <v>0</v>
      </c>
      <c r="AL18" s="11"/>
      <c r="AM18" s="90"/>
      <c r="AN18" s="90"/>
      <c r="AO18" s="11">
        <f t="shared" si="12"/>
        <v>0</v>
      </c>
      <c r="AP18" s="11"/>
      <c r="AQ18" s="90"/>
      <c r="AR18" s="90"/>
      <c r="AS18" s="11">
        <f t="shared" si="13"/>
        <v>0</v>
      </c>
      <c r="AT18" s="11"/>
      <c r="AU18" s="90"/>
      <c r="AV18" s="90"/>
      <c r="AW18" s="11">
        <f t="shared" si="14"/>
        <v>0</v>
      </c>
      <c r="AX18" s="11"/>
      <c r="AY18" s="90"/>
      <c r="AZ18" s="90"/>
      <c r="BA18" s="11">
        <f t="shared" si="15"/>
        <v>0</v>
      </c>
      <c r="BB18" s="11"/>
      <c r="BC18" s="28"/>
      <c r="BD18" s="28"/>
      <c r="BE18" s="11">
        <f t="shared" si="16"/>
        <v>0</v>
      </c>
      <c r="BF18" s="11"/>
      <c r="BG18" s="28"/>
      <c r="BH18" s="28"/>
      <c r="BI18" s="11">
        <f t="shared" si="17"/>
        <v>0</v>
      </c>
      <c r="BJ18" s="11"/>
      <c r="BK18" s="28"/>
      <c r="BL18" s="28"/>
      <c r="BM18" s="11">
        <f t="shared" si="18"/>
        <v>0</v>
      </c>
      <c r="BN18" s="11"/>
      <c r="BO18" s="28"/>
      <c r="BP18" s="28"/>
      <c r="BQ18" s="11">
        <f t="shared" si="19"/>
        <v>0</v>
      </c>
      <c r="BR18" s="11"/>
      <c r="BS18" s="28"/>
      <c r="BT18" s="28"/>
      <c r="BU18" s="65">
        <f t="shared" si="20"/>
        <v>0</v>
      </c>
      <c r="BV18" s="26"/>
    </row>
    <row r="19" spans="1:74" ht="46.2" customHeight="1" x14ac:dyDescent="0.3">
      <c r="A19" s="39">
        <v>17</v>
      </c>
      <c r="B19" s="40" t="s">
        <v>44</v>
      </c>
      <c r="C19" s="26">
        <v>8</v>
      </c>
      <c r="D19" s="65">
        <v>30</v>
      </c>
      <c r="E19" s="362">
        <f t="shared" si="0"/>
        <v>0</v>
      </c>
      <c r="F19" s="233">
        <f t="shared" si="1"/>
        <v>283</v>
      </c>
      <c r="G19" s="233">
        <f t="shared" si="2"/>
        <v>-283</v>
      </c>
      <c r="H19" s="233">
        <f t="shared" si="3"/>
        <v>283</v>
      </c>
      <c r="I19" s="205">
        <f t="shared" si="21"/>
        <v>283</v>
      </c>
      <c r="J19" s="407">
        <f t="shared" si="22"/>
        <v>0</v>
      </c>
      <c r="K19" s="102">
        <v>0</v>
      </c>
      <c r="L19" s="75">
        <v>13</v>
      </c>
      <c r="M19" s="26">
        <f t="shared" si="25"/>
        <v>-13</v>
      </c>
      <c r="N19" s="158">
        <v>13</v>
      </c>
      <c r="O19" s="205">
        <f t="shared" si="24"/>
        <v>13</v>
      </c>
      <c r="P19" s="102">
        <v>0</v>
      </c>
      <c r="Q19" s="75">
        <v>18</v>
      </c>
      <c r="R19" s="26">
        <f t="shared" si="4"/>
        <v>-18</v>
      </c>
      <c r="S19" s="158">
        <v>18</v>
      </c>
      <c r="T19" s="205">
        <f t="shared" si="5"/>
        <v>18</v>
      </c>
      <c r="U19" s="102">
        <v>0</v>
      </c>
      <c r="V19" s="75">
        <v>234</v>
      </c>
      <c r="W19" s="26">
        <f t="shared" si="6"/>
        <v>-234</v>
      </c>
      <c r="X19" s="158">
        <v>234</v>
      </c>
      <c r="Y19" s="205">
        <f t="shared" si="7"/>
        <v>234</v>
      </c>
      <c r="Z19" s="102">
        <v>0</v>
      </c>
      <c r="AA19" s="75">
        <v>18</v>
      </c>
      <c r="AB19" s="26">
        <f t="shared" si="8"/>
        <v>-18</v>
      </c>
      <c r="AC19" s="158">
        <v>18</v>
      </c>
      <c r="AD19" s="205">
        <f t="shared" si="9"/>
        <v>18</v>
      </c>
      <c r="AE19" s="101"/>
      <c r="AF19" s="75"/>
      <c r="AG19" s="11">
        <f t="shared" si="10"/>
        <v>0</v>
      </c>
      <c r="AH19" s="11"/>
      <c r="AI19" s="90"/>
      <c r="AJ19" s="90"/>
      <c r="AK19" s="11">
        <f t="shared" si="11"/>
        <v>0</v>
      </c>
      <c r="AL19" s="11"/>
      <c r="AM19" s="90"/>
      <c r="AN19" s="90"/>
      <c r="AO19" s="11">
        <f t="shared" si="12"/>
        <v>0</v>
      </c>
      <c r="AP19" s="11"/>
      <c r="AQ19" s="90"/>
      <c r="AR19" s="90"/>
      <c r="AS19" s="11">
        <f t="shared" si="13"/>
        <v>0</v>
      </c>
      <c r="AT19" s="11"/>
      <c r="AU19" s="90"/>
      <c r="AV19" s="90"/>
      <c r="AW19" s="11">
        <f t="shared" si="14"/>
        <v>0</v>
      </c>
      <c r="AX19" s="11"/>
      <c r="AY19" s="90"/>
      <c r="AZ19" s="90"/>
      <c r="BA19" s="11">
        <f t="shared" si="15"/>
        <v>0</v>
      </c>
      <c r="BB19" s="11"/>
      <c r="BC19" s="28"/>
      <c r="BD19" s="28"/>
      <c r="BE19" s="11">
        <f t="shared" si="16"/>
        <v>0</v>
      </c>
      <c r="BF19" s="11"/>
      <c r="BG19" s="28"/>
      <c r="BH19" s="28"/>
      <c r="BI19" s="11">
        <f t="shared" si="17"/>
        <v>0</v>
      </c>
      <c r="BJ19" s="11"/>
      <c r="BK19" s="28"/>
      <c r="BL19" s="28"/>
      <c r="BM19" s="11">
        <f t="shared" si="18"/>
        <v>0</v>
      </c>
      <c r="BN19" s="11"/>
      <c r="BO19" s="28"/>
      <c r="BP19" s="28"/>
      <c r="BQ19" s="11">
        <f t="shared" si="19"/>
        <v>0</v>
      </c>
      <c r="BR19" s="11"/>
      <c r="BS19" s="28"/>
      <c r="BT19" s="28"/>
      <c r="BU19" s="12">
        <f t="shared" si="20"/>
        <v>0</v>
      </c>
      <c r="BV19" s="26"/>
    </row>
    <row r="20" spans="1:74" ht="49.8" customHeight="1" x14ac:dyDescent="0.3">
      <c r="A20" s="26">
        <v>18</v>
      </c>
      <c r="B20" s="40" t="s">
        <v>45</v>
      </c>
      <c r="C20" s="26">
        <v>8</v>
      </c>
      <c r="D20" s="65">
        <v>20</v>
      </c>
      <c r="E20" s="362">
        <f t="shared" si="0"/>
        <v>0</v>
      </c>
      <c r="F20" s="233">
        <f t="shared" si="1"/>
        <v>43</v>
      </c>
      <c r="G20" s="233">
        <f t="shared" si="2"/>
        <v>-43</v>
      </c>
      <c r="H20" s="233">
        <f t="shared" si="3"/>
        <v>43</v>
      </c>
      <c r="I20" s="205">
        <f t="shared" si="21"/>
        <v>43</v>
      </c>
      <c r="J20" s="407">
        <f t="shared" si="22"/>
        <v>0</v>
      </c>
      <c r="K20" s="161">
        <v>0</v>
      </c>
      <c r="L20" s="74">
        <v>4</v>
      </c>
      <c r="M20" s="26">
        <f t="shared" si="25"/>
        <v>-4</v>
      </c>
      <c r="N20" s="26">
        <v>0</v>
      </c>
      <c r="O20" s="205">
        <f t="shared" si="24"/>
        <v>0</v>
      </c>
      <c r="P20" s="161">
        <v>0</v>
      </c>
      <c r="Q20" s="74">
        <v>8</v>
      </c>
      <c r="R20" s="26">
        <f t="shared" si="4"/>
        <v>-8</v>
      </c>
      <c r="S20" s="50">
        <v>15</v>
      </c>
      <c r="T20" s="205">
        <f t="shared" si="5"/>
        <v>15</v>
      </c>
      <c r="U20" s="161">
        <v>0</v>
      </c>
      <c r="V20" s="74">
        <v>28</v>
      </c>
      <c r="W20" s="26">
        <f t="shared" si="6"/>
        <v>-28</v>
      </c>
      <c r="X20" s="158">
        <v>28</v>
      </c>
      <c r="Y20" s="205">
        <f t="shared" si="7"/>
        <v>28</v>
      </c>
      <c r="Z20" s="161">
        <v>0</v>
      </c>
      <c r="AA20" s="74">
        <v>3</v>
      </c>
      <c r="AB20" s="26">
        <f t="shared" si="8"/>
        <v>-3</v>
      </c>
      <c r="AC20" s="26">
        <v>0</v>
      </c>
      <c r="AD20" s="205">
        <f t="shared" si="9"/>
        <v>0</v>
      </c>
      <c r="AE20" s="159"/>
      <c r="AF20" s="74"/>
      <c r="AG20" s="11">
        <f t="shared" si="10"/>
        <v>0</v>
      </c>
      <c r="AH20" s="11"/>
      <c r="AI20" s="66"/>
      <c r="AJ20" s="66"/>
      <c r="AK20" s="11">
        <f t="shared" si="11"/>
        <v>0</v>
      </c>
      <c r="AL20" s="11"/>
      <c r="AM20" s="66"/>
      <c r="AN20" s="386"/>
      <c r="AO20" s="11">
        <f t="shared" si="12"/>
        <v>0</v>
      </c>
      <c r="AP20" s="11"/>
      <c r="AQ20" s="386"/>
      <c r="AR20" s="386"/>
      <c r="AS20" s="11">
        <f t="shared" si="13"/>
        <v>0</v>
      </c>
      <c r="AT20" s="11"/>
      <c r="AU20" s="386"/>
      <c r="AV20" s="386"/>
      <c r="AW20" s="11">
        <f t="shared" si="14"/>
        <v>0</v>
      </c>
      <c r="AX20" s="11"/>
      <c r="AY20" s="386"/>
      <c r="AZ20" s="386"/>
      <c r="BA20" s="11">
        <f t="shared" si="15"/>
        <v>0</v>
      </c>
      <c r="BB20" s="11"/>
      <c r="BC20" s="386"/>
      <c r="BD20" s="386"/>
      <c r="BE20" s="11">
        <f t="shared" si="16"/>
        <v>0</v>
      </c>
      <c r="BF20" s="11"/>
      <c r="BG20" s="386"/>
      <c r="BH20" s="386"/>
      <c r="BI20" s="11">
        <f t="shared" si="17"/>
        <v>0</v>
      </c>
      <c r="BJ20" s="11"/>
      <c r="BK20" s="386"/>
      <c r="BL20" s="386"/>
      <c r="BM20" s="11">
        <f t="shared" si="18"/>
        <v>0</v>
      </c>
      <c r="BN20" s="11"/>
      <c r="BO20" s="386"/>
      <c r="BP20" s="386"/>
      <c r="BQ20" s="11">
        <f t="shared" si="19"/>
        <v>0</v>
      </c>
      <c r="BR20" s="11"/>
      <c r="BS20" s="386"/>
      <c r="BT20" s="386"/>
      <c r="BU20" s="12">
        <f t="shared" si="20"/>
        <v>0</v>
      </c>
      <c r="BV20" s="26"/>
    </row>
    <row r="21" spans="1:74" ht="47.4" customHeight="1" x14ac:dyDescent="0.3">
      <c r="A21" s="39">
        <v>19</v>
      </c>
      <c r="B21" s="40" t="s">
        <v>46</v>
      </c>
      <c r="C21" s="26">
        <v>8</v>
      </c>
      <c r="D21" s="65">
        <v>30</v>
      </c>
      <c r="E21" s="362">
        <f t="shared" si="0"/>
        <v>0</v>
      </c>
      <c r="F21" s="233">
        <f t="shared" si="1"/>
        <v>21</v>
      </c>
      <c r="G21" s="233">
        <f t="shared" si="2"/>
        <v>-21</v>
      </c>
      <c r="H21" s="233">
        <f t="shared" si="3"/>
        <v>21</v>
      </c>
      <c r="I21" s="205">
        <f t="shared" si="21"/>
        <v>21</v>
      </c>
      <c r="J21" s="407">
        <f t="shared" si="22"/>
        <v>0</v>
      </c>
      <c r="K21" s="161">
        <v>0</v>
      </c>
      <c r="L21" s="74">
        <v>3</v>
      </c>
      <c r="M21" s="26">
        <f t="shared" si="25"/>
        <v>-3</v>
      </c>
      <c r="N21" s="158">
        <v>3</v>
      </c>
      <c r="O21" s="205">
        <f t="shared" si="24"/>
        <v>3</v>
      </c>
      <c r="P21" s="161">
        <v>0</v>
      </c>
      <c r="Q21" s="74">
        <v>3</v>
      </c>
      <c r="R21" s="26">
        <f t="shared" si="4"/>
        <v>-3</v>
      </c>
      <c r="S21" s="158">
        <v>3</v>
      </c>
      <c r="T21" s="205">
        <f t="shared" si="5"/>
        <v>3</v>
      </c>
      <c r="U21" s="161">
        <v>0</v>
      </c>
      <c r="V21" s="74">
        <v>13</v>
      </c>
      <c r="W21" s="26">
        <f t="shared" si="6"/>
        <v>-13</v>
      </c>
      <c r="X21" s="158">
        <v>13</v>
      </c>
      <c r="Y21" s="205">
        <f t="shared" si="7"/>
        <v>13</v>
      </c>
      <c r="Z21" s="161">
        <v>0</v>
      </c>
      <c r="AA21" s="74">
        <v>2</v>
      </c>
      <c r="AB21" s="26">
        <f t="shared" si="8"/>
        <v>-2</v>
      </c>
      <c r="AC21" s="158">
        <v>2</v>
      </c>
      <c r="AD21" s="205">
        <f t="shared" si="9"/>
        <v>2</v>
      </c>
      <c r="AE21" s="159"/>
      <c r="AF21" s="74"/>
      <c r="AG21" s="26">
        <f t="shared" si="10"/>
        <v>0</v>
      </c>
      <c r="AH21" s="26"/>
      <c r="AI21" s="66"/>
      <c r="AJ21" s="66"/>
      <c r="AK21" s="26">
        <f t="shared" si="11"/>
        <v>0</v>
      </c>
      <c r="AL21" s="26"/>
      <c r="AM21" s="66"/>
      <c r="AN21" s="386"/>
      <c r="AO21" s="26">
        <f t="shared" si="12"/>
        <v>0</v>
      </c>
      <c r="AP21" s="26"/>
      <c r="AQ21" s="386"/>
      <c r="AR21" s="386"/>
      <c r="AS21" s="26">
        <f t="shared" si="13"/>
        <v>0</v>
      </c>
      <c r="AT21" s="26"/>
      <c r="AU21" s="386"/>
      <c r="AV21" s="386"/>
      <c r="AW21" s="26">
        <f t="shared" si="14"/>
        <v>0</v>
      </c>
      <c r="AX21" s="26"/>
      <c r="AY21" s="386"/>
      <c r="AZ21" s="386"/>
      <c r="BA21" s="26">
        <f t="shared" si="15"/>
        <v>0</v>
      </c>
      <c r="BB21" s="26"/>
      <c r="BC21" s="386"/>
      <c r="BD21" s="386"/>
      <c r="BE21" s="26">
        <f t="shared" si="16"/>
        <v>0</v>
      </c>
      <c r="BF21" s="26"/>
      <c r="BG21" s="386"/>
      <c r="BH21" s="386"/>
      <c r="BI21" s="26">
        <f t="shared" si="17"/>
        <v>0</v>
      </c>
      <c r="BJ21" s="26"/>
      <c r="BK21" s="386"/>
      <c r="BL21" s="386"/>
      <c r="BM21" s="26">
        <f t="shared" si="18"/>
        <v>0</v>
      </c>
      <c r="BN21" s="26"/>
      <c r="BO21" s="386"/>
      <c r="BP21" s="386"/>
      <c r="BQ21" s="26">
        <f t="shared" si="19"/>
        <v>0</v>
      </c>
      <c r="BR21" s="26"/>
      <c r="BS21" s="386"/>
      <c r="BT21" s="386"/>
      <c r="BU21" s="65">
        <f t="shared" si="20"/>
        <v>0</v>
      </c>
      <c r="BV21" s="26"/>
    </row>
    <row r="22" spans="1:74" ht="41.4" customHeight="1" x14ac:dyDescent="0.3">
      <c r="A22" s="26">
        <v>20</v>
      </c>
      <c r="B22" s="40" t="s">
        <v>47</v>
      </c>
      <c r="C22" s="55">
        <v>15</v>
      </c>
      <c r="D22" s="403">
        <v>120</v>
      </c>
      <c r="E22" s="362">
        <f t="shared" si="0"/>
        <v>174</v>
      </c>
      <c r="F22" s="233">
        <f t="shared" si="1"/>
        <v>235</v>
      </c>
      <c r="G22" s="233">
        <f t="shared" si="2"/>
        <v>-61</v>
      </c>
      <c r="H22" s="233">
        <f t="shared" si="3"/>
        <v>61</v>
      </c>
      <c r="I22" s="205">
        <f t="shared" si="21"/>
        <v>235</v>
      </c>
      <c r="J22" s="407">
        <f t="shared" si="22"/>
        <v>0</v>
      </c>
      <c r="K22" s="161">
        <v>0</v>
      </c>
      <c r="L22" s="74">
        <v>23</v>
      </c>
      <c r="M22" s="26">
        <f t="shared" si="25"/>
        <v>-23</v>
      </c>
      <c r="N22" s="50">
        <v>20</v>
      </c>
      <c r="O22" s="205">
        <f t="shared" si="24"/>
        <v>20</v>
      </c>
      <c r="P22" s="161">
        <v>54</v>
      </c>
      <c r="Q22" s="74">
        <v>44</v>
      </c>
      <c r="R22" s="26">
        <f t="shared" si="4"/>
        <v>10</v>
      </c>
      <c r="S22" s="50">
        <v>0</v>
      </c>
      <c r="T22" s="205">
        <f t="shared" si="5"/>
        <v>54</v>
      </c>
      <c r="U22" s="161">
        <v>120</v>
      </c>
      <c r="V22" s="74">
        <v>152</v>
      </c>
      <c r="W22" s="26">
        <f t="shared" si="6"/>
        <v>-32</v>
      </c>
      <c r="X22" s="50">
        <v>21</v>
      </c>
      <c r="Y22" s="205">
        <f t="shared" si="7"/>
        <v>141</v>
      </c>
      <c r="Z22" s="161">
        <v>0</v>
      </c>
      <c r="AA22" s="74">
        <v>16</v>
      </c>
      <c r="AB22" s="26">
        <f t="shared" si="8"/>
        <v>-16</v>
      </c>
      <c r="AC22" s="50">
        <v>20</v>
      </c>
      <c r="AD22" s="205">
        <f t="shared" si="9"/>
        <v>20</v>
      </c>
      <c r="AE22" s="159"/>
      <c r="AF22" s="74"/>
      <c r="AG22" s="26">
        <f t="shared" si="10"/>
        <v>0</v>
      </c>
      <c r="AH22" s="26"/>
      <c r="AI22" s="88"/>
      <c r="AJ22" s="88"/>
      <c r="AK22" s="26">
        <f t="shared" si="11"/>
        <v>0</v>
      </c>
      <c r="AL22" s="26"/>
      <c r="AM22" s="88"/>
      <c r="AN22" s="39"/>
      <c r="AO22" s="26">
        <f t="shared" si="12"/>
        <v>0</v>
      </c>
      <c r="AP22" s="26"/>
      <c r="AQ22" s="39"/>
      <c r="AR22" s="39"/>
      <c r="AS22" s="26">
        <f t="shared" si="13"/>
        <v>0</v>
      </c>
      <c r="AT22" s="26"/>
      <c r="AU22" s="39"/>
      <c r="AV22" s="39"/>
      <c r="AW22" s="26">
        <f t="shared" si="14"/>
        <v>0</v>
      </c>
      <c r="AX22" s="26"/>
      <c r="AY22" s="39"/>
      <c r="AZ22" s="39"/>
      <c r="BA22" s="26">
        <f t="shared" si="15"/>
        <v>0</v>
      </c>
      <c r="BB22" s="26"/>
      <c r="BC22" s="39"/>
      <c r="BD22" s="39"/>
      <c r="BE22" s="26">
        <f t="shared" si="16"/>
        <v>0</v>
      </c>
      <c r="BF22" s="26"/>
      <c r="BG22" s="39"/>
      <c r="BH22" s="39"/>
      <c r="BI22" s="26">
        <f t="shared" si="17"/>
        <v>0</v>
      </c>
      <c r="BJ22" s="26"/>
      <c r="BK22" s="39"/>
      <c r="BL22" s="39"/>
      <c r="BM22" s="26">
        <f t="shared" si="18"/>
        <v>0</v>
      </c>
      <c r="BN22" s="26"/>
      <c r="BO22" s="39"/>
      <c r="BP22" s="39"/>
      <c r="BQ22" s="26">
        <f t="shared" si="19"/>
        <v>0</v>
      </c>
      <c r="BR22" s="26"/>
      <c r="BS22" s="39"/>
      <c r="BT22" s="39"/>
      <c r="BU22" s="65">
        <f t="shared" si="20"/>
        <v>0</v>
      </c>
      <c r="BV22" s="26"/>
    </row>
    <row r="23" spans="1:74" ht="120" customHeight="1" x14ac:dyDescent="0.3">
      <c r="A23" s="39">
        <v>21</v>
      </c>
      <c r="B23" s="40" t="s">
        <v>48</v>
      </c>
      <c r="C23" s="382">
        <v>6</v>
      </c>
      <c r="D23" s="390">
        <v>9</v>
      </c>
      <c r="E23" s="362">
        <f t="shared" si="0"/>
        <v>0</v>
      </c>
      <c r="F23" s="233">
        <f t="shared" si="1"/>
        <v>10</v>
      </c>
      <c r="G23" s="233">
        <f t="shared" si="2"/>
        <v>-10</v>
      </c>
      <c r="H23" s="233">
        <f t="shared" si="3"/>
        <v>10</v>
      </c>
      <c r="I23" s="205">
        <f t="shared" si="21"/>
        <v>10</v>
      </c>
      <c r="J23" s="407">
        <f t="shared" si="22"/>
        <v>0</v>
      </c>
      <c r="K23" s="161">
        <v>0</v>
      </c>
      <c r="L23" s="74">
        <v>1</v>
      </c>
      <c r="M23" s="26">
        <f t="shared" si="25"/>
        <v>-1</v>
      </c>
      <c r="N23" s="158">
        <v>1</v>
      </c>
      <c r="O23" s="205">
        <f t="shared" si="24"/>
        <v>1</v>
      </c>
      <c r="P23" s="161">
        <v>0</v>
      </c>
      <c r="Q23" s="74">
        <v>2</v>
      </c>
      <c r="R23" s="26">
        <f t="shared" si="4"/>
        <v>-2</v>
      </c>
      <c r="S23" s="158">
        <v>2</v>
      </c>
      <c r="T23" s="205">
        <f t="shared" si="5"/>
        <v>2</v>
      </c>
      <c r="U23" s="161">
        <v>0</v>
      </c>
      <c r="V23" s="74">
        <v>6</v>
      </c>
      <c r="W23" s="26">
        <f t="shared" si="6"/>
        <v>-6</v>
      </c>
      <c r="X23" s="158">
        <v>6</v>
      </c>
      <c r="Y23" s="205">
        <f t="shared" si="7"/>
        <v>6</v>
      </c>
      <c r="Z23" s="161">
        <v>0</v>
      </c>
      <c r="AA23" s="74">
        <v>1</v>
      </c>
      <c r="AB23" s="26">
        <f t="shared" si="8"/>
        <v>-1</v>
      </c>
      <c r="AC23" s="158">
        <v>1</v>
      </c>
      <c r="AD23" s="205">
        <f t="shared" si="9"/>
        <v>1</v>
      </c>
      <c r="AE23" s="159"/>
      <c r="AF23" s="74"/>
      <c r="AG23" s="26">
        <f t="shared" si="10"/>
        <v>0</v>
      </c>
      <c r="AH23" s="26"/>
      <c r="AI23" s="452"/>
      <c r="AJ23" s="452"/>
      <c r="AK23" s="26">
        <f t="shared" si="11"/>
        <v>0</v>
      </c>
      <c r="AL23" s="26"/>
      <c r="AM23" s="452"/>
      <c r="AN23" s="388"/>
      <c r="AO23" s="26">
        <f t="shared" si="12"/>
        <v>0</v>
      </c>
      <c r="AP23" s="26"/>
      <c r="AQ23" s="388"/>
      <c r="AR23" s="388"/>
      <c r="AS23" s="26">
        <f t="shared" si="13"/>
        <v>0</v>
      </c>
      <c r="AT23" s="26"/>
      <c r="AU23" s="388"/>
      <c r="AV23" s="388"/>
      <c r="AW23" s="26">
        <f t="shared" si="14"/>
        <v>0</v>
      </c>
      <c r="AX23" s="26"/>
      <c r="AY23" s="388"/>
      <c r="AZ23" s="388"/>
      <c r="BA23" s="26">
        <f t="shared" si="15"/>
        <v>0</v>
      </c>
      <c r="BB23" s="26"/>
      <c r="BC23" s="388"/>
      <c r="BD23" s="388"/>
      <c r="BE23" s="26">
        <f t="shared" si="16"/>
        <v>0</v>
      </c>
      <c r="BF23" s="26"/>
      <c r="BG23" s="388"/>
      <c r="BH23" s="388"/>
      <c r="BI23" s="26">
        <f t="shared" si="17"/>
        <v>0</v>
      </c>
      <c r="BJ23" s="26"/>
      <c r="BK23" s="388"/>
      <c r="BL23" s="388"/>
      <c r="BM23" s="26">
        <f t="shared" si="18"/>
        <v>0</v>
      </c>
      <c r="BN23" s="26"/>
      <c r="BO23" s="388"/>
      <c r="BP23" s="388"/>
      <c r="BQ23" s="26">
        <f t="shared" si="19"/>
        <v>0</v>
      </c>
      <c r="BR23" s="26"/>
      <c r="BS23" s="388"/>
      <c r="BT23" s="388"/>
      <c r="BU23" s="65">
        <f t="shared" si="20"/>
        <v>0</v>
      </c>
      <c r="BV23" s="26"/>
    </row>
    <row r="24" spans="1:74" ht="120" customHeight="1" x14ac:dyDescent="0.3">
      <c r="A24" s="26">
        <v>22</v>
      </c>
      <c r="B24" s="40" t="s">
        <v>49</v>
      </c>
      <c r="C24" s="55">
        <v>8</v>
      </c>
      <c r="D24" s="403">
        <v>15</v>
      </c>
      <c r="E24" s="362">
        <f t="shared" si="0"/>
        <v>0</v>
      </c>
      <c r="F24" s="233">
        <f t="shared" si="1"/>
        <v>36</v>
      </c>
      <c r="G24" s="233">
        <f t="shared" si="2"/>
        <v>-36</v>
      </c>
      <c r="H24" s="233">
        <f t="shared" si="3"/>
        <v>36</v>
      </c>
      <c r="I24" s="205">
        <f t="shared" si="21"/>
        <v>36</v>
      </c>
      <c r="J24" s="407">
        <f t="shared" si="22"/>
        <v>0</v>
      </c>
      <c r="K24" s="161">
        <v>0</v>
      </c>
      <c r="L24" s="74">
        <v>4</v>
      </c>
      <c r="M24" s="26">
        <f t="shared" si="25"/>
        <v>-4</v>
      </c>
      <c r="N24" s="158">
        <v>4</v>
      </c>
      <c r="O24" s="205">
        <f t="shared" si="24"/>
        <v>4</v>
      </c>
      <c r="P24" s="161">
        <v>0</v>
      </c>
      <c r="Q24" s="74">
        <v>6</v>
      </c>
      <c r="R24" s="26">
        <f t="shared" si="4"/>
        <v>-6</v>
      </c>
      <c r="S24" s="158">
        <v>6</v>
      </c>
      <c r="T24" s="205">
        <f t="shared" si="5"/>
        <v>6</v>
      </c>
      <c r="U24" s="161">
        <v>0</v>
      </c>
      <c r="V24" s="74">
        <v>23</v>
      </c>
      <c r="W24" s="26">
        <f t="shared" si="6"/>
        <v>-23</v>
      </c>
      <c r="X24" s="158">
        <v>23</v>
      </c>
      <c r="Y24" s="205">
        <f t="shared" si="7"/>
        <v>23</v>
      </c>
      <c r="Z24" s="161">
        <v>0</v>
      </c>
      <c r="AA24" s="74">
        <v>3</v>
      </c>
      <c r="AB24" s="26">
        <f t="shared" si="8"/>
        <v>-3</v>
      </c>
      <c r="AC24" s="158">
        <v>3</v>
      </c>
      <c r="AD24" s="205">
        <f t="shared" si="9"/>
        <v>3</v>
      </c>
      <c r="AE24" s="159"/>
      <c r="AF24" s="74"/>
      <c r="AG24" s="26">
        <f t="shared" si="10"/>
        <v>0</v>
      </c>
      <c r="AH24" s="26"/>
      <c r="AI24" s="88"/>
      <c r="AJ24" s="88"/>
      <c r="AK24" s="26">
        <f t="shared" si="11"/>
        <v>0</v>
      </c>
      <c r="AL24" s="26"/>
      <c r="AM24" s="88"/>
      <c r="AN24" s="39"/>
      <c r="AO24" s="26">
        <f t="shared" si="12"/>
        <v>0</v>
      </c>
      <c r="AP24" s="26"/>
      <c r="AQ24" s="39"/>
      <c r="AR24" s="39"/>
      <c r="AS24" s="26">
        <f t="shared" si="13"/>
        <v>0</v>
      </c>
      <c r="AT24" s="26"/>
      <c r="AU24" s="39"/>
      <c r="AV24" s="39"/>
      <c r="AW24" s="26">
        <f t="shared" si="14"/>
        <v>0</v>
      </c>
      <c r="AX24" s="26"/>
      <c r="AY24" s="39"/>
      <c r="AZ24" s="39"/>
      <c r="BA24" s="26">
        <f t="shared" si="15"/>
        <v>0</v>
      </c>
      <c r="BB24" s="26"/>
      <c r="BC24" s="39"/>
      <c r="BD24" s="39"/>
      <c r="BE24" s="26">
        <f t="shared" si="16"/>
        <v>0</v>
      </c>
      <c r="BF24" s="26"/>
      <c r="BG24" s="39"/>
      <c r="BH24" s="39"/>
      <c r="BI24" s="26">
        <f t="shared" si="17"/>
        <v>0</v>
      </c>
      <c r="BJ24" s="26"/>
      <c r="BK24" s="39"/>
      <c r="BL24" s="39"/>
      <c r="BM24" s="26">
        <f t="shared" si="18"/>
        <v>0</v>
      </c>
      <c r="BN24" s="26"/>
      <c r="BO24" s="39"/>
      <c r="BP24" s="39"/>
      <c r="BQ24" s="26">
        <f t="shared" si="19"/>
        <v>0</v>
      </c>
      <c r="BR24" s="26"/>
      <c r="BS24" s="39"/>
      <c r="BT24" s="39"/>
      <c r="BU24" s="65">
        <f t="shared" si="20"/>
        <v>0</v>
      </c>
      <c r="BV24" s="26"/>
    </row>
    <row r="25" spans="1:74" ht="120" customHeight="1" x14ac:dyDescent="0.3">
      <c r="A25" s="39">
        <v>23</v>
      </c>
      <c r="B25" s="40" t="s">
        <v>50</v>
      </c>
      <c r="C25" s="382">
        <v>8</v>
      </c>
      <c r="D25" s="390">
        <v>15</v>
      </c>
      <c r="E25" s="362">
        <f t="shared" si="0"/>
        <v>0</v>
      </c>
      <c r="F25" s="233">
        <f t="shared" si="1"/>
        <v>28</v>
      </c>
      <c r="G25" s="233">
        <f t="shared" si="2"/>
        <v>-28</v>
      </c>
      <c r="H25" s="233">
        <f t="shared" si="3"/>
        <v>28</v>
      </c>
      <c r="I25" s="205">
        <f t="shared" si="21"/>
        <v>28</v>
      </c>
      <c r="J25" s="407">
        <f t="shared" si="22"/>
        <v>0</v>
      </c>
      <c r="K25" s="161">
        <v>0</v>
      </c>
      <c r="L25" s="74">
        <v>3</v>
      </c>
      <c r="M25" s="26">
        <f t="shared" si="25"/>
        <v>-3</v>
      </c>
      <c r="N25" s="26">
        <v>0</v>
      </c>
      <c r="O25" s="205">
        <f t="shared" si="24"/>
        <v>0</v>
      </c>
      <c r="P25" s="161">
        <v>0</v>
      </c>
      <c r="Q25" s="74">
        <v>9</v>
      </c>
      <c r="R25" s="26">
        <f t="shared" si="4"/>
        <v>-9</v>
      </c>
      <c r="S25" s="26">
        <v>15</v>
      </c>
      <c r="T25" s="205">
        <f t="shared" si="5"/>
        <v>15</v>
      </c>
      <c r="U25" s="161">
        <v>0</v>
      </c>
      <c r="V25" s="74">
        <v>14</v>
      </c>
      <c r="W25" s="26">
        <f t="shared" si="6"/>
        <v>-14</v>
      </c>
      <c r="X25" s="158">
        <v>13</v>
      </c>
      <c r="Y25" s="205">
        <f t="shared" si="7"/>
        <v>13</v>
      </c>
      <c r="Z25" s="161">
        <v>0</v>
      </c>
      <c r="AA25" s="74">
        <v>2</v>
      </c>
      <c r="AB25" s="26">
        <f t="shared" si="8"/>
        <v>-2</v>
      </c>
      <c r="AC25" s="26">
        <v>0</v>
      </c>
      <c r="AD25" s="205">
        <f t="shared" si="9"/>
        <v>0</v>
      </c>
      <c r="AE25" s="159"/>
      <c r="AF25" s="74"/>
      <c r="AG25" s="26">
        <f t="shared" si="10"/>
        <v>0</v>
      </c>
      <c r="AH25" s="26"/>
      <c r="AI25" s="452"/>
      <c r="AJ25" s="452"/>
      <c r="AK25" s="26">
        <f t="shared" si="11"/>
        <v>0</v>
      </c>
      <c r="AL25" s="26"/>
      <c r="AM25" s="452"/>
      <c r="AN25" s="388"/>
      <c r="AO25" s="26">
        <f t="shared" si="12"/>
        <v>0</v>
      </c>
      <c r="AP25" s="26"/>
      <c r="AQ25" s="388"/>
      <c r="AR25" s="388"/>
      <c r="AS25" s="26">
        <f t="shared" si="13"/>
        <v>0</v>
      </c>
      <c r="AT25" s="26"/>
      <c r="AU25" s="388"/>
      <c r="AV25" s="388"/>
      <c r="AW25" s="26">
        <f t="shared" si="14"/>
        <v>0</v>
      </c>
      <c r="AX25" s="26"/>
      <c r="AY25" s="388"/>
      <c r="AZ25" s="388"/>
      <c r="BA25" s="26">
        <f t="shared" si="15"/>
        <v>0</v>
      </c>
      <c r="BB25" s="26"/>
      <c r="BC25" s="388"/>
      <c r="BD25" s="388"/>
      <c r="BE25" s="26">
        <f t="shared" si="16"/>
        <v>0</v>
      </c>
      <c r="BF25" s="26"/>
      <c r="BG25" s="388"/>
      <c r="BH25" s="388"/>
      <c r="BI25" s="26">
        <f t="shared" si="17"/>
        <v>0</v>
      </c>
      <c r="BJ25" s="26"/>
      <c r="BK25" s="388"/>
      <c r="BL25" s="388"/>
      <c r="BM25" s="26">
        <f t="shared" si="18"/>
        <v>0</v>
      </c>
      <c r="BN25" s="26"/>
      <c r="BO25" s="388"/>
      <c r="BP25" s="388"/>
      <c r="BQ25" s="26">
        <f t="shared" si="19"/>
        <v>0</v>
      </c>
      <c r="BR25" s="26"/>
      <c r="BS25" s="388"/>
      <c r="BT25" s="388"/>
      <c r="BU25" s="65">
        <f t="shared" si="20"/>
        <v>0</v>
      </c>
      <c r="BV25" s="26"/>
    </row>
    <row r="26" spans="1:74" ht="55.2" customHeight="1" x14ac:dyDescent="0.3">
      <c r="A26" s="26">
        <v>24</v>
      </c>
      <c r="B26" s="116" t="s">
        <v>322</v>
      </c>
      <c r="C26" s="99" t="s">
        <v>52</v>
      </c>
      <c r="D26" s="100" t="s">
        <v>53</v>
      </c>
      <c r="E26" s="362">
        <f t="shared" ref="E26:E29" si="26">K26+P26+U26+Z26+AE26+AI26+AM26+AQ26+AU26+AY26+BC26+BG26+BK26+BO26+BS26</f>
        <v>40</v>
      </c>
      <c r="F26" s="233">
        <f t="shared" ref="F26:F30" si="27">L26+Q26+V26+AA26+AF26+AJ26+AN26+AR26+AV26+AZ26+BD26+BH26+BL26+BP26+BT26</f>
        <v>0</v>
      </c>
      <c r="G26" s="233">
        <f t="shared" ref="G26:G30" si="28">M26+R26+W26+AB26+AG26+AK26+AO26+AS26+AW26+BA26+BE26+BI26+BM26+BQ26+BU26</f>
        <v>40</v>
      </c>
      <c r="H26" s="233">
        <f t="shared" ref="H26:H30" si="29">N26+S26+X26+AC26+AH26+AL26+AP26+AT26+AX26+BB26+BF26+BJ26+BN26+BR26+BV26</f>
        <v>0</v>
      </c>
      <c r="I26" s="205">
        <f t="shared" si="21"/>
        <v>40</v>
      </c>
      <c r="J26" s="407">
        <f t="shared" si="22"/>
        <v>40</v>
      </c>
      <c r="K26" s="333">
        <v>25</v>
      </c>
      <c r="L26" s="26">
        <v>0</v>
      </c>
      <c r="M26" s="26">
        <f t="shared" si="25"/>
        <v>25</v>
      </c>
      <c r="N26" s="50">
        <v>0</v>
      </c>
      <c r="O26" s="205">
        <f t="shared" si="24"/>
        <v>25</v>
      </c>
      <c r="P26" s="95">
        <v>0</v>
      </c>
      <c r="Q26" s="26">
        <v>0</v>
      </c>
      <c r="R26" s="26">
        <f t="shared" si="4"/>
        <v>0</v>
      </c>
      <c r="S26" s="26">
        <v>0</v>
      </c>
      <c r="T26" s="205">
        <f t="shared" si="5"/>
        <v>0</v>
      </c>
      <c r="U26" s="95">
        <v>15</v>
      </c>
      <c r="V26" s="26">
        <v>0</v>
      </c>
      <c r="W26" s="26">
        <f t="shared" si="6"/>
        <v>15</v>
      </c>
      <c r="X26" s="26">
        <v>0</v>
      </c>
      <c r="Y26" s="205">
        <f t="shared" si="7"/>
        <v>15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205">
        <f t="shared" si="9"/>
        <v>0</v>
      </c>
      <c r="AE26" s="13"/>
      <c r="AF26" s="13"/>
      <c r="AG26" s="11">
        <f t="shared" si="10"/>
        <v>0</v>
      </c>
      <c r="AH26" s="11"/>
      <c r="AI26" s="13"/>
      <c r="AJ26" s="13"/>
      <c r="AK26" s="11">
        <f t="shared" si="11"/>
        <v>0</v>
      </c>
      <c r="AL26" s="11"/>
      <c r="AM26" s="13"/>
      <c r="AN26" s="13"/>
      <c r="AO26" s="11">
        <f t="shared" si="12"/>
        <v>0</v>
      </c>
      <c r="AP26" s="11"/>
      <c r="AQ26" s="13"/>
      <c r="AR26" s="13"/>
      <c r="AS26" s="11">
        <f t="shared" si="13"/>
        <v>0</v>
      </c>
      <c r="AT26" s="11"/>
      <c r="AU26" s="13"/>
      <c r="AV26" s="13"/>
      <c r="AW26" s="11">
        <f t="shared" si="14"/>
        <v>0</v>
      </c>
      <c r="AX26" s="13"/>
      <c r="AY26" s="13"/>
      <c r="AZ26" s="15"/>
      <c r="BA26" s="11">
        <f t="shared" si="15"/>
        <v>0</v>
      </c>
      <c r="BB26" s="11"/>
      <c r="BC26" s="11"/>
      <c r="BD26" s="11"/>
      <c r="BE26" s="11">
        <f t="shared" si="16"/>
        <v>0</v>
      </c>
      <c r="BF26" s="11"/>
      <c r="BG26" s="11"/>
      <c r="BH26" s="11"/>
      <c r="BI26" s="11">
        <f t="shared" si="17"/>
        <v>0</v>
      </c>
      <c r="BJ26" s="11"/>
      <c r="BK26" s="11"/>
      <c r="BL26" s="11"/>
      <c r="BM26" s="11">
        <f t="shared" si="18"/>
        <v>0</v>
      </c>
      <c r="BN26" s="11"/>
      <c r="BO26" s="11"/>
      <c r="BP26" s="11"/>
      <c r="BQ26" s="11">
        <f t="shared" si="19"/>
        <v>0</v>
      </c>
      <c r="BR26" s="11"/>
      <c r="BS26" s="11"/>
      <c r="BT26" s="11"/>
      <c r="BU26" s="11">
        <f t="shared" si="20"/>
        <v>0</v>
      </c>
      <c r="BV26" s="65"/>
    </row>
    <row r="27" spans="1:74" ht="57.6" customHeight="1" x14ac:dyDescent="0.3">
      <c r="A27" s="39">
        <v>25</v>
      </c>
      <c r="B27" s="25" t="s">
        <v>54</v>
      </c>
      <c r="C27" s="26">
        <v>10</v>
      </c>
      <c r="D27" s="65">
        <v>15</v>
      </c>
      <c r="E27" s="362">
        <f t="shared" si="26"/>
        <v>0</v>
      </c>
      <c r="F27" s="233">
        <f t="shared" si="27"/>
        <v>18</v>
      </c>
      <c r="G27" s="233">
        <f t="shared" si="28"/>
        <v>-18</v>
      </c>
      <c r="H27" s="233">
        <f t="shared" si="29"/>
        <v>18</v>
      </c>
      <c r="I27" s="205">
        <f t="shared" si="21"/>
        <v>18</v>
      </c>
      <c r="J27" s="407">
        <f t="shared" si="22"/>
        <v>0</v>
      </c>
      <c r="K27" s="95">
        <v>0</v>
      </c>
      <c r="L27" s="26">
        <v>2</v>
      </c>
      <c r="M27" s="26">
        <f t="shared" si="25"/>
        <v>-2</v>
      </c>
      <c r="N27" s="158">
        <v>2</v>
      </c>
      <c r="O27" s="205">
        <f t="shared" si="24"/>
        <v>2</v>
      </c>
      <c r="P27" s="95">
        <v>0</v>
      </c>
      <c r="Q27" s="26">
        <v>3</v>
      </c>
      <c r="R27" s="26">
        <f t="shared" si="4"/>
        <v>-3</v>
      </c>
      <c r="S27" s="158">
        <v>3</v>
      </c>
      <c r="T27" s="205">
        <f t="shared" si="5"/>
        <v>3</v>
      </c>
      <c r="U27" s="95">
        <v>0</v>
      </c>
      <c r="V27" s="26">
        <v>11</v>
      </c>
      <c r="W27" s="26">
        <f t="shared" si="6"/>
        <v>-11</v>
      </c>
      <c r="X27" s="158">
        <v>11</v>
      </c>
      <c r="Y27" s="205">
        <f t="shared" si="7"/>
        <v>11</v>
      </c>
      <c r="Z27" s="95">
        <v>0</v>
      </c>
      <c r="AA27" s="26">
        <v>2</v>
      </c>
      <c r="AB27" s="26">
        <f t="shared" si="8"/>
        <v>-2</v>
      </c>
      <c r="AC27" s="158">
        <v>2</v>
      </c>
      <c r="AD27" s="205">
        <f t="shared" si="9"/>
        <v>2</v>
      </c>
      <c r="AE27" s="13"/>
      <c r="AF27" s="13"/>
      <c r="AG27" s="11">
        <f t="shared" si="10"/>
        <v>0</v>
      </c>
      <c r="AH27" s="11"/>
      <c r="AI27" s="13"/>
      <c r="AJ27" s="13"/>
      <c r="AK27" s="11">
        <f t="shared" si="11"/>
        <v>0</v>
      </c>
      <c r="AL27" s="11"/>
      <c r="AM27" s="13"/>
      <c r="AN27" s="13"/>
      <c r="AO27" s="11">
        <f t="shared" si="12"/>
        <v>0</v>
      </c>
      <c r="AP27" s="11"/>
      <c r="AQ27" s="13"/>
      <c r="AR27" s="13"/>
      <c r="AS27" s="11">
        <f t="shared" si="13"/>
        <v>0</v>
      </c>
      <c r="AT27" s="11"/>
      <c r="AU27" s="13"/>
      <c r="AV27" s="13"/>
      <c r="AW27" s="11">
        <f t="shared" si="14"/>
        <v>0</v>
      </c>
      <c r="AX27" s="13"/>
      <c r="AY27" s="13"/>
      <c r="AZ27" s="15"/>
      <c r="BA27" s="11">
        <f t="shared" si="15"/>
        <v>0</v>
      </c>
      <c r="BB27" s="11"/>
      <c r="BC27" s="11"/>
      <c r="BD27" s="11"/>
      <c r="BE27" s="11">
        <f t="shared" si="16"/>
        <v>0</v>
      </c>
      <c r="BF27" s="11"/>
      <c r="BG27" s="11"/>
      <c r="BH27" s="11"/>
      <c r="BI27" s="11">
        <f t="shared" si="17"/>
        <v>0</v>
      </c>
      <c r="BJ27" s="11"/>
      <c r="BK27" s="11"/>
      <c r="BL27" s="11"/>
      <c r="BM27" s="11">
        <f t="shared" si="18"/>
        <v>0</v>
      </c>
      <c r="BN27" s="11"/>
      <c r="BO27" s="11"/>
      <c r="BP27" s="11"/>
      <c r="BQ27" s="11">
        <f t="shared" si="19"/>
        <v>0</v>
      </c>
      <c r="BR27" s="11"/>
      <c r="BS27" s="11"/>
      <c r="BT27" s="11"/>
      <c r="BU27" s="11">
        <f t="shared" si="20"/>
        <v>0</v>
      </c>
      <c r="BV27" s="65"/>
    </row>
    <row r="28" spans="1:74" ht="61.2" customHeight="1" x14ac:dyDescent="0.3">
      <c r="A28" s="26">
        <v>26</v>
      </c>
      <c r="B28" s="25" t="s">
        <v>321</v>
      </c>
      <c r="C28" s="26">
        <v>4</v>
      </c>
      <c r="D28" s="65">
        <v>6</v>
      </c>
      <c r="E28" s="362">
        <f t="shared" si="26"/>
        <v>4</v>
      </c>
      <c r="F28" s="233">
        <f t="shared" si="27"/>
        <v>0</v>
      </c>
      <c r="G28" s="233">
        <f t="shared" si="28"/>
        <v>4</v>
      </c>
      <c r="H28" s="233">
        <f t="shared" si="29"/>
        <v>0</v>
      </c>
      <c r="I28" s="205">
        <f t="shared" si="21"/>
        <v>4</v>
      </c>
      <c r="J28" s="407">
        <f t="shared" si="22"/>
        <v>4</v>
      </c>
      <c r="K28" s="95">
        <v>0</v>
      </c>
      <c r="L28" s="26">
        <v>0</v>
      </c>
      <c r="M28" s="26">
        <f t="shared" si="25"/>
        <v>0</v>
      </c>
      <c r="N28" s="50">
        <v>0</v>
      </c>
      <c r="O28" s="205">
        <f t="shared" si="24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205">
        <f t="shared" si="5"/>
        <v>0</v>
      </c>
      <c r="U28" s="95">
        <v>4</v>
      </c>
      <c r="V28" s="26">
        <v>0</v>
      </c>
      <c r="W28" s="26">
        <f t="shared" si="6"/>
        <v>4</v>
      </c>
      <c r="X28" s="26">
        <v>0</v>
      </c>
      <c r="Y28" s="205">
        <f t="shared" si="7"/>
        <v>4</v>
      </c>
      <c r="Z28" s="95">
        <v>0</v>
      </c>
      <c r="AA28" s="26">
        <v>0</v>
      </c>
      <c r="AB28" s="26">
        <f t="shared" si="8"/>
        <v>0</v>
      </c>
      <c r="AC28" s="26">
        <v>0</v>
      </c>
      <c r="AD28" s="205">
        <f t="shared" si="9"/>
        <v>0</v>
      </c>
      <c r="AE28" s="13"/>
      <c r="AF28" s="13"/>
      <c r="AG28" s="11">
        <f t="shared" si="10"/>
        <v>0</v>
      </c>
      <c r="AH28" s="11"/>
      <c r="AI28" s="13"/>
      <c r="AJ28" s="13"/>
      <c r="AK28" s="11">
        <f t="shared" si="11"/>
        <v>0</v>
      </c>
      <c r="AL28" s="11"/>
      <c r="AM28" s="13"/>
      <c r="AN28" s="13"/>
      <c r="AO28" s="11">
        <f t="shared" si="12"/>
        <v>0</v>
      </c>
      <c r="AP28" s="11"/>
      <c r="AQ28" s="13"/>
      <c r="AR28" s="13"/>
      <c r="AS28" s="11">
        <f t="shared" si="13"/>
        <v>0</v>
      </c>
      <c r="AT28" s="11"/>
      <c r="AU28" s="13"/>
      <c r="AV28" s="13"/>
      <c r="AW28" s="11">
        <f t="shared" si="14"/>
        <v>0</v>
      </c>
      <c r="AX28" s="13"/>
      <c r="AY28" s="13"/>
      <c r="AZ28" s="15"/>
      <c r="BA28" s="11">
        <f t="shared" si="15"/>
        <v>0</v>
      </c>
      <c r="BB28" s="11"/>
      <c r="BC28" s="11"/>
      <c r="BD28" s="11"/>
      <c r="BE28" s="11">
        <f t="shared" si="16"/>
        <v>0</v>
      </c>
      <c r="BF28" s="11"/>
      <c r="BG28" s="11"/>
      <c r="BH28" s="11"/>
      <c r="BI28" s="11">
        <f t="shared" si="17"/>
        <v>0</v>
      </c>
      <c r="BJ28" s="11"/>
      <c r="BK28" s="11"/>
      <c r="BL28" s="11"/>
      <c r="BM28" s="11">
        <f t="shared" si="18"/>
        <v>0</v>
      </c>
      <c r="BN28" s="11"/>
      <c r="BO28" s="11"/>
      <c r="BP28" s="11"/>
      <c r="BQ28" s="11">
        <f t="shared" si="19"/>
        <v>0</v>
      </c>
      <c r="BR28" s="11"/>
      <c r="BS28" s="11"/>
      <c r="BT28" s="11"/>
      <c r="BU28" s="11">
        <f t="shared" si="20"/>
        <v>0</v>
      </c>
      <c r="BV28" s="65"/>
    </row>
    <row r="29" spans="1:74" ht="77.400000000000006" customHeight="1" x14ac:dyDescent="0.3">
      <c r="A29" s="39">
        <v>27</v>
      </c>
      <c r="B29" s="25" t="s">
        <v>55</v>
      </c>
      <c r="C29" s="26">
        <v>6</v>
      </c>
      <c r="D29" s="65">
        <v>10</v>
      </c>
      <c r="E29" s="362">
        <f t="shared" si="26"/>
        <v>4</v>
      </c>
      <c r="F29" s="233">
        <f t="shared" si="27"/>
        <v>16</v>
      </c>
      <c r="G29" s="233">
        <f t="shared" si="28"/>
        <v>-12</v>
      </c>
      <c r="H29" s="233">
        <f t="shared" si="29"/>
        <v>12</v>
      </c>
      <c r="I29" s="205">
        <f t="shared" si="21"/>
        <v>16</v>
      </c>
      <c r="J29" s="407">
        <f t="shared" si="22"/>
        <v>0</v>
      </c>
      <c r="K29" s="102">
        <v>0</v>
      </c>
      <c r="L29" s="75">
        <v>2</v>
      </c>
      <c r="M29" s="26">
        <f t="shared" si="25"/>
        <v>-2</v>
      </c>
      <c r="N29" s="158">
        <v>2</v>
      </c>
      <c r="O29" s="205">
        <f t="shared" si="24"/>
        <v>2</v>
      </c>
      <c r="P29" s="102">
        <v>0</v>
      </c>
      <c r="Q29" s="75">
        <v>3</v>
      </c>
      <c r="R29" s="26">
        <f t="shared" si="4"/>
        <v>-3</v>
      </c>
      <c r="S29" s="158">
        <v>3</v>
      </c>
      <c r="T29" s="205">
        <f t="shared" si="5"/>
        <v>3</v>
      </c>
      <c r="U29" s="102">
        <v>4</v>
      </c>
      <c r="V29" s="75">
        <v>9</v>
      </c>
      <c r="W29" s="26">
        <f t="shared" si="6"/>
        <v>-5</v>
      </c>
      <c r="X29" s="158">
        <v>5</v>
      </c>
      <c r="Y29" s="205">
        <f t="shared" si="7"/>
        <v>9</v>
      </c>
      <c r="Z29" s="102">
        <v>0</v>
      </c>
      <c r="AA29" s="75">
        <v>2</v>
      </c>
      <c r="AB29" s="26">
        <f t="shared" si="8"/>
        <v>-2</v>
      </c>
      <c r="AC29" s="158">
        <v>2</v>
      </c>
      <c r="AD29" s="205">
        <f t="shared" si="9"/>
        <v>2</v>
      </c>
      <c r="AE29" s="101"/>
      <c r="AF29" s="75"/>
      <c r="AG29" s="11">
        <f t="shared" si="10"/>
        <v>0</v>
      </c>
      <c r="AH29" s="11"/>
      <c r="AI29" s="90"/>
      <c r="AJ29" s="90"/>
      <c r="AK29" s="11">
        <f t="shared" si="11"/>
        <v>0</v>
      </c>
      <c r="AL29" s="11"/>
      <c r="AM29" s="90"/>
      <c r="AN29" s="90"/>
      <c r="AO29" s="11">
        <f t="shared" si="12"/>
        <v>0</v>
      </c>
      <c r="AP29" s="11"/>
      <c r="AQ29" s="90"/>
      <c r="AR29" s="90"/>
      <c r="AS29" s="11">
        <f t="shared" si="13"/>
        <v>0</v>
      </c>
      <c r="AT29" s="11"/>
      <c r="AU29" s="90"/>
      <c r="AV29" s="90"/>
      <c r="AW29" s="11">
        <f t="shared" si="14"/>
        <v>0</v>
      </c>
      <c r="AX29" s="11"/>
      <c r="AY29" s="90"/>
      <c r="AZ29" s="90"/>
      <c r="BA29" s="11">
        <f t="shared" si="15"/>
        <v>0</v>
      </c>
      <c r="BB29" s="11"/>
      <c r="BC29" s="28"/>
      <c r="BD29" s="28"/>
      <c r="BE29" s="11">
        <f t="shared" si="16"/>
        <v>0</v>
      </c>
      <c r="BF29" s="11"/>
      <c r="BG29" s="28"/>
      <c r="BH29" s="28"/>
      <c r="BI29" s="11">
        <f t="shared" si="17"/>
        <v>0</v>
      </c>
      <c r="BJ29" s="11"/>
      <c r="BK29" s="28"/>
      <c r="BL29" s="28"/>
      <c r="BM29" s="11">
        <f t="shared" si="18"/>
        <v>0</v>
      </c>
      <c r="BN29" s="11"/>
      <c r="BO29" s="28"/>
      <c r="BP29" s="28"/>
      <c r="BQ29" s="11">
        <f t="shared" si="19"/>
        <v>0</v>
      </c>
      <c r="BR29" s="11"/>
      <c r="BS29" s="28"/>
      <c r="BT29" s="28"/>
      <c r="BU29" s="11">
        <f t="shared" si="20"/>
        <v>0</v>
      </c>
      <c r="BV29" s="65"/>
    </row>
    <row r="30" spans="1:74" ht="84" customHeight="1" thickBot="1" x14ac:dyDescent="0.35">
      <c r="A30" s="26">
        <v>28</v>
      </c>
      <c r="B30" s="25" t="s">
        <v>56</v>
      </c>
      <c r="C30" s="26">
        <v>6</v>
      </c>
      <c r="D30" s="65">
        <v>10</v>
      </c>
      <c r="E30" s="363">
        <f>K30+P30+U30+Z30+AE30+AI30+AM30+AQ30+AU30+AY30+BC30+BG30+BK30+BO30+BS30</f>
        <v>15</v>
      </c>
      <c r="F30" s="287">
        <f t="shared" si="27"/>
        <v>19</v>
      </c>
      <c r="G30" s="287">
        <f t="shared" si="28"/>
        <v>-4</v>
      </c>
      <c r="H30" s="287">
        <f t="shared" si="29"/>
        <v>4</v>
      </c>
      <c r="I30" s="205">
        <f t="shared" si="21"/>
        <v>19</v>
      </c>
      <c r="J30" s="407">
        <f t="shared" si="22"/>
        <v>0</v>
      </c>
      <c r="K30" s="145">
        <v>0</v>
      </c>
      <c r="L30" s="146">
        <v>2</v>
      </c>
      <c r="M30" s="142">
        <f t="shared" si="25"/>
        <v>-2</v>
      </c>
      <c r="N30" s="142">
        <v>0</v>
      </c>
      <c r="O30" s="205">
        <f t="shared" si="24"/>
        <v>0</v>
      </c>
      <c r="P30" s="145">
        <v>0</v>
      </c>
      <c r="Q30" s="146">
        <v>3</v>
      </c>
      <c r="R30" s="142">
        <f t="shared" si="4"/>
        <v>-3</v>
      </c>
      <c r="S30" s="212">
        <v>3</v>
      </c>
      <c r="T30" s="205">
        <f t="shared" si="5"/>
        <v>3</v>
      </c>
      <c r="U30" s="165">
        <v>15</v>
      </c>
      <c r="V30" s="146">
        <v>12</v>
      </c>
      <c r="W30" s="142">
        <f t="shared" si="6"/>
        <v>3</v>
      </c>
      <c r="X30" s="142">
        <v>0</v>
      </c>
      <c r="Y30" s="205">
        <f t="shared" si="7"/>
        <v>15</v>
      </c>
      <c r="Z30" s="145">
        <v>0</v>
      </c>
      <c r="AA30" s="146">
        <v>2</v>
      </c>
      <c r="AB30" s="142">
        <f t="shared" si="8"/>
        <v>-2</v>
      </c>
      <c r="AC30" s="212">
        <v>1</v>
      </c>
      <c r="AD30" s="205">
        <f t="shared" si="9"/>
        <v>1</v>
      </c>
      <c r="AE30" s="159"/>
      <c r="AF30" s="74"/>
      <c r="AG30" s="11">
        <f t="shared" si="10"/>
        <v>0</v>
      </c>
      <c r="AH30" s="11"/>
      <c r="AI30" s="66"/>
      <c r="AJ30" s="66"/>
      <c r="AK30" s="11">
        <f t="shared" si="11"/>
        <v>0</v>
      </c>
      <c r="AL30" s="11"/>
      <c r="AM30" s="66"/>
      <c r="AN30" s="66"/>
      <c r="AO30" s="11">
        <f t="shared" si="12"/>
        <v>0</v>
      </c>
      <c r="AP30" s="11"/>
      <c r="AQ30" s="66"/>
      <c r="AR30" s="66"/>
      <c r="AS30" s="11">
        <f t="shared" si="13"/>
        <v>0</v>
      </c>
      <c r="AT30" s="11"/>
      <c r="AU30" s="66"/>
      <c r="AV30" s="66"/>
      <c r="AW30" s="11">
        <f t="shared" si="14"/>
        <v>0</v>
      </c>
      <c r="AX30" s="11"/>
      <c r="AY30" s="66"/>
      <c r="AZ30" s="66"/>
      <c r="BA30" s="11">
        <f t="shared" si="15"/>
        <v>0</v>
      </c>
      <c r="BB30" s="11"/>
      <c r="BC30" s="66"/>
      <c r="BD30" s="66"/>
      <c r="BE30" s="11">
        <f t="shared" si="16"/>
        <v>0</v>
      </c>
      <c r="BF30" s="11"/>
      <c r="BG30" s="66"/>
      <c r="BH30" s="66"/>
      <c r="BI30" s="11">
        <f t="shared" si="17"/>
        <v>0</v>
      </c>
      <c r="BJ30" s="11"/>
      <c r="BK30" s="66"/>
      <c r="BL30" s="66"/>
      <c r="BM30" s="11">
        <f t="shared" si="18"/>
        <v>0</v>
      </c>
      <c r="BN30" s="11"/>
      <c r="BO30" s="66"/>
      <c r="BP30" s="66"/>
      <c r="BQ30" s="11">
        <f t="shared" si="19"/>
        <v>0</v>
      </c>
      <c r="BR30" s="11"/>
      <c r="BS30" s="66"/>
      <c r="BT30" s="66"/>
      <c r="BU30" s="11">
        <f t="shared" si="20"/>
        <v>0</v>
      </c>
      <c r="BV30" s="65"/>
    </row>
    <row r="31" spans="1:74" ht="41.4" customHeight="1" x14ac:dyDescent="0.3"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12" activePane="bottomRight" state="frozen"/>
      <selection pane="bottomRight" activeCell="A15" sqref="A15:XFD15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 scale="80">
      <pane xSplit="9" ySplit="2" topLeftCell="J21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 scale="80">
      <pane xSplit="9" ySplit="2" topLeftCell="J3" activePane="bottomRight" state="frozen"/>
      <selection pane="bottomRight" activeCell="N3" sqref="N3"/>
      <pageMargins left="0.7" right="0.7" top="0.75" bottom="0.75" header="0.3" footer="0.3"/>
      <pageSetup paperSize="9" orientation="portrait" horizontalDpi="0" verticalDpi="0" r:id="rId6"/>
    </customSheetView>
  </customSheetViews>
  <mergeCells count="18">
    <mergeCell ref="U1:Y1"/>
    <mergeCell ref="Z1:AD1"/>
    <mergeCell ref="AY1:BB1"/>
    <mergeCell ref="A1:D1"/>
    <mergeCell ref="AE1:AH1"/>
    <mergeCell ref="AI1:AL1"/>
    <mergeCell ref="AM1:AP1"/>
    <mergeCell ref="AQ1:AT1"/>
    <mergeCell ref="AU1:AX1"/>
    <mergeCell ref="J1:J2"/>
    <mergeCell ref="E1:I1"/>
    <mergeCell ref="K1:O1"/>
    <mergeCell ref="P1:T1"/>
    <mergeCell ref="BC1:BF1"/>
    <mergeCell ref="BG1:BJ1"/>
    <mergeCell ref="BK1:BN1"/>
    <mergeCell ref="BO1:BR1"/>
    <mergeCell ref="BS1:BV1"/>
  </mergeCells>
  <pageMargins left="0.7" right="0.7" top="0.75" bottom="0.75" header="0.3" footer="0.3"/>
  <pageSetup paperSize="9" orientation="portrait" horizontalDpi="0" verticalDpi="0" r:id="rId7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CB30"/>
  <sheetViews>
    <sheetView zoomScale="80" zoomScaleNormal="80" workbookViewId="0">
      <pane xSplit="10" ySplit="2" topLeftCell="AE3" activePane="bottomRight" state="frozen"/>
      <selection pane="topRight" activeCell="K1" sqref="K1"/>
      <selection pane="bottomLeft" activeCell="A3" sqref="A3"/>
      <selection pane="bottomRight" activeCell="B16" sqref="B16"/>
    </sheetView>
  </sheetViews>
  <sheetFormatPr defaultRowHeight="52.2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7" width="5.6640625" customWidth="1"/>
    <col min="8" max="8" width="4.109375" customWidth="1"/>
    <col min="9" max="9" width="6.109375" customWidth="1"/>
    <col min="10" max="10" width="13.6640625" bestFit="1" customWidth="1"/>
    <col min="11" max="60" width="5.77734375" customWidth="1"/>
    <col min="61" max="62" width="5.44140625" customWidth="1"/>
    <col min="63" max="64" width="5.5546875" customWidth="1"/>
    <col min="65" max="69" width="5.44140625" customWidth="1"/>
    <col min="70" max="70" width="6.6640625" customWidth="1"/>
    <col min="71" max="72" width="5.88671875" customWidth="1"/>
    <col min="73" max="74" width="5.44140625" customWidth="1"/>
    <col min="75" max="76" width="6.109375" customWidth="1"/>
    <col min="77" max="78" width="5.44140625" customWidth="1"/>
    <col min="79" max="80" width="5.88671875" customWidth="1"/>
  </cols>
  <sheetData>
    <row r="1" spans="1:80" ht="52.2" customHeight="1" thickBot="1" x14ac:dyDescent="0.35">
      <c r="A1" s="601" t="s">
        <v>0</v>
      </c>
      <c r="B1" s="601"/>
      <c r="C1" s="601"/>
      <c r="D1" s="598"/>
      <c r="E1" s="619" t="s">
        <v>207</v>
      </c>
      <c r="F1" s="620"/>
      <c r="G1" s="620"/>
      <c r="H1" s="620"/>
      <c r="I1" s="621"/>
      <c r="J1" s="618" t="s">
        <v>359</v>
      </c>
      <c r="K1" s="589" t="s">
        <v>208</v>
      </c>
      <c r="L1" s="590"/>
      <c r="M1" s="590"/>
      <c r="N1" s="590"/>
      <c r="O1" s="591"/>
      <c r="P1" s="589" t="s">
        <v>209</v>
      </c>
      <c r="Q1" s="590"/>
      <c r="R1" s="590"/>
      <c r="S1" s="590"/>
      <c r="T1" s="591"/>
      <c r="U1" s="594" t="s">
        <v>210</v>
      </c>
      <c r="V1" s="592"/>
      <c r="W1" s="592"/>
      <c r="X1" s="592"/>
      <c r="Y1" s="593"/>
      <c r="Z1" s="594" t="s">
        <v>211</v>
      </c>
      <c r="AA1" s="592"/>
      <c r="AB1" s="592"/>
      <c r="AC1" s="592"/>
      <c r="AD1" s="593"/>
      <c r="AE1" s="594" t="s">
        <v>212</v>
      </c>
      <c r="AF1" s="592"/>
      <c r="AG1" s="592"/>
      <c r="AH1" s="592"/>
      <c r="AI1" s="593"/>
      <c r="AJ1" s="594" t="s">
        <v>213</v>
      </c>
      <c r="AK1" s="592"/>
      <c r="AL1" s="592"/>
      <c r="AM1" s="592"/>
      <c r="AN1" s="593"/>
      <c r="AO1" s="589" t="s">
        <v>214</v>
      </c>
      <c r="AP1" s="590"/>
      <c r="AQ1" s="590"/>
      <c r="AR1" s="590"/>
      <c r="AS1" s="591"/>
      <c r="AT1" s="589" t="s">
        <v>215</v>
      </c>
      <c r="AU1" s="590"/>
      <c r="AV1" s="590"/>
      <c r="AW1" s="590"/>
      <c r="AX1" s="591"/>
      <c r="AY1" s="589" t="s">
        <v>216</v>
      </c>
      <c r="AZ1" s="590"/>
      <c r="BA1" s="590"/>
      <c r="BB1" s="590"/>
      <c r="BC1" s="591"/>
      <c r="BD1" s="594" t="s">
        <v>217</v>
      </c>
      <c r="BE1" s="592"/>
      <c r="BF1" s="592"/>
      <c r="BG1" s="592"/>
      <c r="BH1" s="593"/>
      <c r="BI1" s="590" t="s">
        <v>83</v>
      </c>
      <c r="BJ1" s="590"/>
      <c r="BK1" s="590"/>
      <c r="BL1" s="591"/>
      <c r="BM1" s="594" t="s">
        <v>70</v>
      </c>
      <c r="BN1" s="592"/>
      <c r="BO1" s="592"/>
      <c r="BP1" s="593"/>
      <c r="BQ1" s="594" t="s">
        <v>71</v>
      </c>
      <c r="BR1" s="592"/>
      <c r="BS1" s="592"/>
      <c r="BT1" s="593"/>
      <c r="BU1" s="589" t="s">
        <v>15</v>
      </c>
      <c r="BV1" s="590"/>
      <c r="BW1" s="590"/>
      <c r="BX1" s="591"/>
      <c r="BY1" s="589" t="s">
        <v>16</v>
      </c>
      <c r="BZ1" s="590"/>
      <c r="CA1" s="590"/>
      <c r="CB1" s="591"/>
    </row>
    <row r="2" spans="1:80" ht="52.2" customHeight="1" thickBot="1" x14ac:dyDescent="0.35">
      <c r="A2" s="170" t="s">
        <v>17</v>
      </c>
      <c r="B2" s="170" t="s">
        <v>18</v>
      </c>
      <c r="C2" s="3" t="s">
        <v>19</v>
      </c>
      <c r="D2" s="296" t="s">
        <v>20</v>
      </c>
      <c r="E2" s="170" t="s">
        <v>21</v>
      </c>
      <c r="F2" s="170" t="s">
        <v>22</v>
      </c>
      <c r="G2" s="170" t="s">
        <v>23</v>
      </c>
      <c r="H2" s="170" t="s">
        <v>24</v>
      </c>
      <c r="I2" s="170" t="s">
        <v>365</v>
      </c>
      <c r="J2" s="618"/>
      <c r="K2" s="170" t="s">
        <v>21</v>
      </c>
      <c r="L2" s="170" t="s">
        <v>22</v>
      </c>
      <c r="M2" s="170" t="s">
        <v>23</v>
      </c>
      <c r="N2" s="170" t="s">
        <v>24</v>
      </c>
      <c r="O2" s="170" t="s">
        <v>365</v>
      </c>
      <c r="P2" s="170" t="s">
        <v>21</v>
      </c>
      <c r="Q2" s="170" t="s">
        <v>22</v>
      </c>
      <c r="R2" s="170" t="s">
        <v>23</v>
      </c>
      <c r="S2" s="170" t="s">
        <v>24</v>
      </c>
      <c r="T2" s="170" t="s">
        <v>365</v>
      </c>
      <c r="U2" s="170" t="s">
        <v>21</v>
      </c>
      <c r="V2" s="170" t="s">
        <v>22</v>
      </c>
      <c r="W2" s="170" t="s">
        <v>23</v>
      </c>
      <c r="X2" s="170" t="s">
        <v>24</v>
      </c>
      <c r="Y2" s="170" t="s">
        <v>365</v>
      </c>
      <c r="Z2" s="170" t="s">
        <v>21</v>
      </c>
      <c r="AA2" s="170" t="s">
        <v>22</v>
      </c>
      <c r="AB2" s="170" t="s">
        <v>23</v>
      </c>
      <c r="AC2" s="170" t="s">
        <v>24</v>
      </c>
      <c r="AD2" s="170" t="s">
        <v>365</v>
      </c>
      <c r="AE2" s="170" t="s">
        <v>21</v>
      </c>
      <c r="AF2" s="170" t="s">
        <v>22</v>
      </c>
      <c r="AG2" s="170" t="s">
        <v>23</v>
      </c>
      <c r="AH2" s="170" t="s">
        <v>24</v>
      </c>
      <c r="AI2" s="170" t="s">
        <v>365</v>
      </c>
      <c r="AJ2" s="170" t="s">
        <v>21</v>
      </c>
      <c r="AK2" s="170" t="s">
        <v>22</v>
      </c>
      <c r="AL2" s="170" t="s">
        <v>23</v>
      </c>
      <c r="AM2" s="170" t="s">
        <v>24</v>
      </c>
      <c r="AN2" s="170" t="s">
        <v>365</v>
      </c>
      <c r="AO2" s="170" t="s">
        <v>21</v>
      </c>
      <c r="AP2" s="170" t="s">
        <v>22</v>
      </c>
      <c r="AQ2" s="170" t="s">
        <v>23</v>
      </c>
      <c r="AR2" s="170" t="s">
        <v>24</v>
      </c>
      <c r="AS2" s="170" t="s">
        <v>365</v>
      </c>
      <c r="AT2" s="170" t="s">
        <v>21</v>
      </c>
      <c r="AU2" s="170" t="s">
        <v>22</v>
      </c>
      <c r="AV2" s="170" t="s">
        <v>23</v>
      </c>
      <c r="AW2" s="170" t="s">
        <v>24</v>
      </c>
      <c r="AX2" s="170" t="s">
        <v>365</v>
      </c>
      <c r="AY2" s="170" t="s">
        <v>21</v>
      </c>
      <c r="AZ2" s="170" t="s">
        <v>22</v>
      </c>
      <c r="BA2" s="170" t="s">
        <v>23</v>
      </c>
      <c r="BB2" s="170" t="s">
        <v>24</v>
      </c>
      <c r="BC2" s="170" t="s">
        <v>365</v>
      </c>
      <c r="BD2" s="170" t="s">
        <v>21</v>
      </c>
      <c r="BE2" s="170" t="s">
        <v>22</v>
      </c>
      <c r="BF2" s="170" t="s">
        <v>23</v>
      </c>
      <c r="BG2" s="170" t="s">
        <v>24</v>
      </c>
      <c r="BH2" s="170" t="s">
        <v>365</v>
      </c>
      <c r="BI2" s="172" t="s">
        <v>21</v>
      </c>
      <c r="BJ2" s="170" t="s">
        <v>22</v>
      </c>
      <c r="BK2" s="169" t="s">
        <v>23</v>
      </c>
      <c r="BL2" s="169" t="s">
        <v>24</v>
      </c>
      <c r="BM2" s="170" t="s">
        <v>21</v>
      </c>
      <c r="BN2" s="170" t="s">
        <v>22</v>
      </c>
      <c r="BO2" s="395" t="s">
        <v>23</v>
      </c>
      <c r="BP2" s="172" t="s">
        <v>24</v>
      </c>
      <c r="BQ2" s="151" t="s">
        <v>21</v>
      </c>
      <c r="BR2" s="170" t="s">
        <v>22</v>
      </c>
      <c r="BS2" s="170" t="s">
        <v>23</v>
      </c>
      <c r="BT2" s="170" t="s">
        <v>24</v>
      </c>
      <c r="BU2" s="172" t="s">
        <v>21</v>
      </c>
      <c r="BV2" s="170" t="s">
        <v>22</v>
      </c>
      <c r="BW2" s="169" t="s">
        <v>23</v>
      </c>
      <c r="BX2" s="169" t="s">
        <v>24</v>
      </c>
      <c r="BY2" s="170" t="s">
        <v>21</v>
      </c>
      <c r="BZ2" s="170" t="s">
        <v>22</v>
      </c>
      <c r="CA2" s="169" t="s">
        <v>23</v>
      </c>
      <c r="CB2" s="170" t="s">
        <v>24</v>
      </c>
    </row>
    <row r="3" spans="1:80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68">
        <f t="shared" ref="E3:E25" si="0">K3+P3+U3+Z3+AE3+AJ3+AO3+AT3+AY3+BD3+BI3+BM3+BQ3+BU3+BY3</f>
        <v>0</v>
      </c>
      <c r="F3" s="269">
        <f t="shared" ref="F3:F25" si="1">L3+Q3+V3+AA3+AF3+AK3+AP3+AU3+AZ3+BE3+BJ3+BN3+BR3+BV3+BZ3</f>
        <v>39</v>
      </c>
      <c r="G3" s="224">
        <f t="shared" ref="G3:G25" si="2">M3+R3+W3+AB3+AG3+AL3+AQ3+AV3+BA3+BF3+BK3+BO3+BS3+BW3+CA3</f>
        <v>-39</v>
      </c>
      <c r="H3" s="224">
        <f t="shared" ref="H3:H25" si="3">N3+S3+X3+AC3+AH3+AM3+AR3+AW3+BB3+BG3+BL3+BP3+BT3+BX3+CB3</f>
        <v>39</v>
      </c>
      <c r="I3" s="204">
        <f>SUM(O3+T3+Y3+AD3+AI3+AN3+AS3+AX3+BC3+BH3)</f>
        <v>39</v>
      </c>
      <c r="J3" s="263">
        <f>E3+H3-F3</f>
        <v>0</v>
      </c>
      <c r="K3" s="9">
        <v>0</v>
      </c>
      <c r="L3" s="11">
        <v>2</v>
      </c>
      <c r="M3" s="11">
        <f>K3-L3</f>
        <v>-2</v>
      </c>
      <c r="N3" s="408">
        <v>2</v>
      </c>
      <c r="O3" s="409">
        <f>SUM(K3+N3)</f>
        <v>2</v>
      </c>
      <c r="P3" s="9">
        <v>0</v>
      </c>
      <c r="Q3" s="11">
        <v>1</v>
      </c>
      <c r="R3" s="11">
        <f t="shared" ref="R3:R30" si="4">P3-Q3</f>
        <v>-1</v>
      </c>
      <c r="S3" s="157">
        <v>1</v>
      </c>
      <c r="T3" s="409">
        <f t="shared" ref="T3:T30" si="5">SUM(P3+S3)</f>
        <v>1</v>
      </c>
      <c r="U3" s="9">
        <v>0</v>
      </c>
      <c r="V3" s="11">
        <v>4</v>
      </c>
      <c r="W3" s="11">
        <f t="shared" ref="W3:W30" si="6">U3-V3</f>
        <v>-4</v>
      </c>
      <c r="X3" s="157">
        <v>4</v>
      </c>
      <c r="Y3" s="409">
        <f t="shared" ref="Y3:Y30" si="7">SUM(U3+X3)</f>
        <v>4</v>
      </c>
      <c r="Z3" s="9">
        <v>0</v>
      </c>
      <c r="AA3" s="11">
        <v>3</v>
      </c>
      <c r="AB3" s="11">
        <f t="shared" ref="AB3:AB30" si="8">Z3-AA3</f>
        <v>-3</v>
      </c>
      <c r="AC3" s="157">
        <v>3</v>
      </c>
      <c r="AD3" s="409">
        <f t="shared" ref="AD3:AD30" si="9">SUM(Z3+AC3)</f>
        <v>3</v>
      </c>
      <c r="AE3" s="9">
        <v>0</v>
      </c>
      <c r="AF3" s="11">
        <v>4</v>
      </c>
      <c r="AG3" s="11">
        <f t="shared" ref="AG3:AG25" si="10">AE3-AF3</f>
        <v>-4</v>
      </c>
      <c r="AH3" s="157">
        <v>4</v>
      </c>
      <c r="AI3" s="409">
        <f t="shared" ref="AI3:AI30" si="11">SUM(AE3+AH3)</f>
        <v>4</v>
      </c>
      <c r="AJ3" s="9">
        <v>0</v>
      </c>
      <c r="AK3" s="11">
        <v>4</v>
      </c>
      <c r="AL3" s="11">
        <f t="shared" ref="AL3:AL30" si="12">AJ3-AK3</f>
        <v>-4</v>
      </c>
      <c r="AM3" s="157">
        <v>4</v>
      </c>
      <c r="AN3" s="409">
        <f t="shared" ref="AN3:AN30" si="13">SUM(AJ3+AM3)</f>
        <v>4</v>
      </c>
      <c r="AO3" s="9">
        <v>0</v>
      </c>
      <c r="AP3" s="11">
        <v>2</v>
      </c>
      <c r="AQ3" s="11">
        <f t="shared" ref="AQ3:AQ30" si="14">AO3-AP3</f>
        <v>-2</v>
      </c>
      <c r="AR3" s="157">
        <v>2</v>
      </c>
      <c r="AS3" s="409">
        <f t="shared" ref="AS3:AS30" si="15">SUM(AO3+AR3)</f>
        <v>2</v>
      </c>
      <c r="AT3" s="9">
        <v>0</v>
      </c>
      <c r="AU3" s="11">
        <v>4</v>
      </c>
      <c r="AV3" s="11">
        <f t="shared" ref="AV3:AV30" si="16">AT3-AU3</f>
        <v>-4</v>
      </c>
      <c r="AW3" s="157">
        <v>4</v>
      </c>
      <c r="AX3" s="409">
        <f t="shared" ref="AX3:AX30" si="17">SUM(AT3+AW3)</f>
        <v>4</v>
      </c>
      <c r="AY3" s="9">
        <v>0</v>
      </c>
      <c r="AZ3" s="11">
        <v>12</v>
      </c>
      <c r="BA3" s="11">
        <f t="shared" ref="BA3:BA30" si="18">AY3-AZ3</f>
        <v>-12</v>
      </c>
      <c r="BB3" s="11">
        <v>12</v>
      </c>
      <c r="BC3" s="409">
        <f t="shared" ref="BC3:BC30" si="19">SUM(AY3+BB3)</f>
        <v>12</v>
      </c>
      <c r="BD3" s="9">
        <v>0</v>
      </c>
      <c r="BE3" s="11">
        <v>3</v>
      </c>
      <c r="BF3" s="11">
        <f t="shared" ref="BF3:BF30" si="20">BD3-BE3</f>
        <v>-3</v>
      </c>
      <c r="BG3" s="157">
        <v>3</v>
      </c>
      <c r="BH3" s="409">
        <f t="shared" ref="BH3:BH30" si="21">SUM(BD3+BG3)</f>
        <v>3</v>
      </c>
      <c r="BI3" s="13"/>
      <c r="BJ3" s="11"/>
      <c r="BK3" s="14">
        <f t="shared" ref="BK3:BK30" si="22">BI3-BJ3</f>
        <v>0</v>
      </c>
      <c r="BL3" s="16"/>
      <c r="BM3" s="11"/>
      <c r="BN3" s="11"/>
      <c r="BO3" s="14">
        <f t="shared" ref="BO3:BO30" si="23">BM3-BN3</f>
        <v>0</v>
      </c>
      <c r="BP3" s="16"/>
      <c r="BQ3" s="11"/>
      <c r="BR3" s="11"/>
      <c r="BS3" s="14">
        <f t="shared" ref="BS3:BS30" si="24">BQ3-BR3</f>
        <v>0</v>
      </c>
      <c r="BT3" s="16"/>
      <c r="BU3" s="11"/>
      <c r="BV3" s="11"/>
      <c r="BW3" s="14">
        <f t="shared" ref="BW3:BW30" si="25">BU3-BV3</f>
        <v>0</v>
      </c>
      <c r="BX3" s="16"/>
      <c r="BY3" s="11"/>
      <c r="BZ3" s="11"/>
      <c r="CA3" s="17">
        <f t="shared" ref="CA3:CA30" si="26">BY3-BZ3</f>
        <v>0</v>
      </c>
      <c r="CB3" s="16"/>
    </row>
    <row r="4" spans="1:80" ht="52.2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68">
        <f t="shared" si="0"/>
        <v>0</v>
      </c>
      <c r="F4" s="269">
        <f t="shared" si="1"/>
        <v>51</v>
      </c>
      <c r="G4" s="224">
        <f t="shared" si="2"/>
        <v>-51</v>
      </c>
      <c r="H4" s="224">
        <f t="shared" si="3"/>
        <v>51</v>
      </c>
      <c r="I4" s="204">
        <f t="shared" ref="I4:I30" si="27">SUM(O4+T4+Y4+AD4+AI4+AN4+AS4+AX4+BC4+BH4)</f>
        <v>51</v>
      </c>
      <c r="J4" s="263">
        <f t="shared" ref="J4:J30" si="28">E4+H4-F4</f>
        <v>0</v>
      </c>
      <c r="K4" s="95">
        <v>0</v>
      </c>
      <c r="L4" s="26">
        <v>2</v>
      </c>
      <c r="M4" s="26">
        <f t="shared" ref="M4:M11" si="29">K4-L4</f>
        <v>-2</v>
      </c>
      <c r="N4" s="158">
        <v>2</v>
      </c>
      <c r="O4" s="409">
        <f t="shared" ref="O4:O30" si="30">SUM(K4+N4)</f>
        <v>2</v>
      </c>
      <c r="P4" s="95">
        <v>0</v>
      </c>
      <c r="Q4" s="26">
        <v>2</v>
      </c>
      <c r="R4" s="26">
        <f t="shared" si="4"/>
        <v>-2</v>
      </c>
      <c r="S4" s="158">
        <v>2</v>
      </c>
      <c r="T4" s="409">
        <f t="shared" si="5"/>
        <v>2</v>
      </c>
      <c r="U4" s="95">
        <v>0</v>
      </c>
      <c r="V4" s="26">
        <v>5</v>
      </c>
      <c r="W4" s="26">
        <f t="shared" si="6"/>
        <v>-5</v>
      </c>
      <c r="X4" s="158">
        <v>5</v>
      </c>
      <c r="Y4" s="409">
        <f t="shared" si="7"/>
        <v>5</v>
      </c>
      <c r="Z4" s="95">
        <v>0</v>
      </c>
      <c r="AA4" s="26">
        <v>4</v>
      </c>
      <c r="AB4" s="26">
        <f t="shared" si="8"/>
        <v>-4</v>
      </c>
      <c r="AC4" s="26">
        <v>4</v>
      </c>
      <c r="AD4" s="409">
        <f t="shared" si="9"/>
        <v>4</v>
      </c>
      <c r="AE4" s="95">
        <v>0</v>
      </c>
      <c r="AF4" s="26">
        <v>6</v>
      </c>
      <c r="AG4" s="26">
        <f t="shared" si="10"/>
        <v>-6</v>
      </c>
      <c r="AH4" s="26">
        <v>6</v>
      </c>
      <c r="AI4" s="409">
        <f t="shared" si="11"/>
        <v>6</v>
      </c>
      <c r="AJ4" s="95">
        <v>0</v>
      </c>
      <c r="AK4" s="26">
        <v>5</v>
      </c>
      <c r="AL4" s="26">
        <f t="shared" si="12"/>
        <v>-5</v>
      </c>
      <c r="AM4" s="158">
        <v>5</v>
      </c>
      <c r="AN4" s="409">
        <f t="shared" si="13"/>
        <v>5</v>
      </c>
      <c r="AO4" s="95">
        <v>0</v>
      </c>
      <c r="AP4" s="26">
        <v>3</v>
      </c>
      <c r="AQ4" s="26">
        <f t="shared" si="14"/>
        <v>-3</v>
      </c>
      <c r="AR4" s="158">
        <v>3</v>
      </c>
      <c r="AS4" s="409">
        <f t="shared" si="15"/>
        <v>3</v>
      </c>
      <c r="AT4" s="95">
        <v>0</v>
      </c>
      <c r="AU4" s="26">
        <v>5</v>
      </c>
      <c r="AV4" s="26">
        <f t="shared" si="16"/>
        <v>-5</v>
      </c>
      <c r="AW4" s="158">
        <v>5</v>
      </c>
      <c r="AX4" s="409">
        <f t="shared" si="17"/>
        <v>5</v>
      </c>
      <c r="AY4" s="95">
        <v>0</v>
      </c>
      <c r="AZ4" s="26">
        <v>16</v>
      </c>
      <c r="BA4" s="26">
        <f t="shared" si="18"/>
        <v>-16</v>
      </c>
      <c r="BB4" s="26">
        <v>16</v>
      </c>
      <c r="BC4" s="409">
        <f t="shared" si="19"/>
        <v>16</v>
      </c>
      <c r="BD4" s="95">
        <v>0</v>
      </c>
      <c r="BE4" s="26">
        <v>3</v>
      </c>
      <c r="BF4" s="26">
        <f t="shared" si="20"/>
        <v>-3</v>
      </c>
      <c r="BG4" s="158">
        <v>3</v>
      </c>
      <c r="BH4" s="409">
        <f t="shared" si="21"/>
        <v>3</v>
      </c>
      <c r="BI4" s="13"/>
      <c r="BJ4" s="11"/>
      <c r="BK4" s="14">
        <f t="shared" si="22"/>
        <v>0</v>
      </c>
      <c r="BL4" s="16"/>
      <c r="BM4" s="11"/>
      <c r="BN4" s="11"/>
      <c r="BO4" s="14">
        <f t="shared" si="23"/>
        <v>0</v>
      </c>
      <c r="BP4" s="16"/>
      <c r="BQ4" s="11"/>
      <c r="BR4" s="11"/>
      <c r="BS4" s="14">
        <f t="shared" si="24"/>
        <v>0</v>
      </c>
      <c r="BT4" s="16"/>
      <c r="BU4" s="11"/>
      <c r="BV4" s="11"/>
      <c r="BW4" s="14">
        <f t="shared" si="25"/>
        <v>0</v>
      </c>
      <c r="BX4" s="16"/>
      <c r="BY4" s="11"/>
      <c r="BZ4" s="11"/>
      <c r="CA4" s="17">
        <f t="shared" si="26"/>
        <v>0</v>
      </c>
      <c r="CB4" s="24"/>
    </row>
    <row r="5" spans="1:80" ht="52.2" customHeight="1" x14ac:dyDescent="0.3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132</v>
      </c>
      <c r="F5" s="269">
        <f t="shared" si="1"/>
        <v>150</v>
      </c>
      <c r="G5" s="224">
        <f t="shared" si="2"/>
        <v>-18</v>
      </c>
      <c r="H5" s="224">
        <f t="shared" si="3"/>
        <v>39</v>
      </c>
      <c r="I5" s="204">
        <f t="shared" si="27"/>
        <v>171</v>
      </c>
      <c r="J5" s="263">
        <f t="shared" si="28"/>
        <v>21</v>
      </c>
      <c r="K5" s="95">
        <v>4</v>
      </c>
      <c r="L5" s="26">
        <v>6</v>
      </c>
      <c r="M5" s="26">
        <f t="shared" si="29"/>
        <v>-2</v>
      </c>
      <c r="N5" s="410">
        <v>2</v>
      </c>
      <c r="O5" s="409">
        <f t="shared" si="30"/>
        <v>6</v>
      </c>
      <c r="P5" s="95">
        <v>0</v>
      </c>
      <c r="Q5" s="26">
        <v>5</v>
      </c>
      <c r="R5" s="26">
        <f t="shared" si="4"/>
        <v>-5</v>
      </c>
      <c r="S5" s="26">
        <v>0</v>
      </c>
      <c r="T5" s="409">
        <f t="shared" si="5"/>
        <v>0</v>
      </c>
      <c r="U5" s="95">
        <v>9</v>
      </c>
      <c r="V5" s="26">
        <v>14</v>
      </c>
      <c r="W5" s="26">
        <f t="shared" si="6"/>
        <v>-5</v>
      </c>
      <c r="X5" s="26">
        <v>5</v>
      </c>
      <c r="Y5" s="409">
        <f t="shared" si="7"/>
        <v>14</v>
      </c>
      <c r="Z5" s="95">
        <v>7</v>
      </c>
      <c r="AA5" s="26">
        <v>11</v>
      </c>
      <c r="AB5" s="26">
        <f t="shared" si="8"/>
        <v>-4</v>
      </c>
      <c r="AC5" s="26">
        <v>9</v>
      </c>
      <c r="AD5" s="409">
        <f t="shared" si="9"/>
        <v>16</v>
      </c>
      <c r="AE5" s="95">
        <v>29</v>
      </c>
      <c r="AF5" s="26">
        <v>16</v>
      </c>
      <c r="AG5" s="26">
        <f t="shared" si="10"/>
        <v>13</v>
      </c>
      <c r="AH5" s="26">
        <v>0</v>
      </c>
      <c r="AI5" s="409">
        <f t="shared" si="11"/>
        <v>29</v>
      </c>
      <c r="AJ5" s="95">
        <v>19</v>
      </c>
      <c r="AK5" s="26">
        <v>14</v>
      </c>
      <c r="AL5" s="26">
        <f t="shared" si="12"/>
        <v>5</v>
      </c>
      <c r="AM5" s="158">
        <v>0</v>
      </c>
      <c r="AN5" s="409">
        <f t="shared" si="13"/>
        <v>19</v>
      </c>
      <c r="AO5" s="95">
        <v>13</v>
      </c>
      <c r="AP5" s="26">
        <v>10</v>
      </c>
      <c r="AQ5" s="26">
        <f t="shared" si="14"/>
        <v>3</v>
      </c>
      <c r="AR5" s="26">
        <v>0</v>
      </c>
      <c r="AS5" s="409">
        <f t="shared" si="15"/>
        <v>13</v>
      </c>
      <c r="AT5" s="95">
        <v>11</v>
      </c>
      <c r="AU5" s="26">
        <v>13</v>
      </c>
      <c r="AV5" s="26">
        <f t="shared" si="16"/>
        <v>-2</v>
      </c>
      <c r="AW5" s="158">
        <v>2</v>
      </c>
      <c r="AX5" s="409">
        <f t="shared" si="17"/>
        <v>13</v>
      </c>
      <c r="AY5" s="95">
        <v>36</v>
      </c>
      <c r="AZ5" s="26">
        <v>51</v>
      </c>
      <c r="BA5" s="26">
        <f t="shared" si="18"/>
        <v>-15</v>
      </c>
      <c r="BB5" s="26">
        <v>15</v>
      </c>
      <c r="BC5" s="409">
        <f t="shared" si="19"/>
        <v>51</v>
      </c>
      <c r="BD5" s="95">
        <v>4</v>
      </c>
      <c r="BE5" s="26">
        <v>10</v>
      </c>
      <c r="BF5" s="26">
        <f t="shared" si="20"/>
        <v>-6</v>
      </c>
      <c r="BG5" s="158">
        <v>6</v>
      </c>
      <c r="BH5" s="409">
        <f t="shared" si="21"/>
        <v>10</v>
      </c>
      <c r="BI5" s="13"/>
      <c r="BJ5" s="11"/>
      <c r="BK5" s="14">
        <f t="shared" si="22"/>
        <v>0</v>
      </c>
      <c r="BL5" s="16"/>
      <c r="BM5" s="11"/>
      <c r="BN5" s="11"/>
      <c r="BO5" s="14">
        <f t="shared" si="23"/>
        <v>0</v>
      </c>
      <c r="BP5" s="16"/>
      <c r="BQ5" s="11"/>
      <c r="BR5" s="11"/>
      <c r="BS5" s="14">
        <f t="shared" si="24"/>
        <v>0</v>
      </c>
      <c r="BT5" s="16"/>
      <c r="BU5" s="11"/>
      <c r="BV5" s="11"/>
      <c r="BW5" s="14">
        <f t="shared" si="25"/>
        <v>0</v>
      </c>
      <c r="BX5" s="16"/>
      <c r="BY5" s="11"/>
      <c r="BZ5" s="11"/>
      <c r="CA5" s="17">
        <f t="shared" si="26"/>
        <v>0</v>
      </c>
      <c r="CB5" s="24"/>
    </row>
    <row r="6" spans="1:80" ht="52.2" customHeight="1" x14ac:dyDescent="0.3">
      <c r="A6" s="9">
        <v>4</v>
      </c>
      <c r="B6" s="25" t="s">
        <v>29</v>
      </c>
      <c r="C6" s="26">
        <v>8</v>
      </c>
      <c r="D6" s="65">
        <v>25</v>
      </c>
      <c r="E6" s="268">
        <f t="shared" si="0"/>
        <v>122</v>
      </c>
      <c r="F6" s="269">
        <f t="shared" si="1"/>
        <v>124</v>
      </c>
      <c r="G6" s="224">
        <f t="shared" si="2"/>
        <v>-2</v>
      </c>
      <c r="H6" s="224">
        <f t="shared" si="3"/>
        <v>31</v>
      </c>
      <c r="I6" s="204">
        <f t="shared" si="27"/>
        <v>153</v>
      </c>
      <c r="J6" s="263">
        <f t="shared" si="28"/>
        <v>29</v>
      </c>
      <c r="K6" s="95">
        <v>3</v>
      </c>
      <c r="L6" s="26">
        <v>6</v>
      </c>
      <c r="M6" s="26">
        <f t="shared" si="29"/>
        <v>-3</v>
      </c>
      <c r="N6" s="410">
        <v>5</v>
      </c>
      <c r="O6" s="409">
        <f t="shared" si="30"/>
        <v>8</v>
      </c>
      <c r="P6" s="95">
        <v>0</v>
      </c>
      <c r="Q6" s="26">
        <v>3</v>
      </c>
      <c r="R6" s="26">
        <f t="shared" si="4"/>
        <v>-3</v>
      </c>
      <c r="S6" s="158">
        <v>3</v>
      </c>
      <c r="T6" s="409">
        <f t="shared" si="5"/>
        <v>3</v>
      </c>
      <c r="U6" s="95">
        <v>14</v>
      </c>
      <c r="V6" s="26">
        <v>15</v>
      </c>
      <c r="W6" s="26">
        <f t="shared" si="6"/>
        <v>-1</v>
      </c>
      <c r="X6" s="26">
        <v>1</v>
      </c>
      <c r="Y6" s="409">
        <f t="shared" si="7"/>
        <v>15</v>
      </c>
      <c r="Z6" s="95">
        <v>8</v>
      </c>
      <c r="AA6" s="26">
        <v>8</v>
      </c>
      <c r="AB6" s="26">
        <f t="shared" si="8"/>
        <v>0</v>
      </c>
      <c r="AC6" s="26">
        <v>0</v>
      </c>
      <c r="AD6" s="409">
        <f t="shared" si="9"/>
        <v>8</v>
      </c>
      <c r="AE6" s="95">
        <v>31</v>
      </c>
      <c r="AF6" s="26">
        <v>12</v>
      </c>
      <c r="AG6" s="26">
        <f t="shared" si="10"/>
        <v>19</v>
      </c>
      <c r="AH6" s="26">
        <v>0</v>
      </c>
      <c r="AI6" s="409">
        <f t="shared" si="11"/>
        <v>31</v>
      </c>
      <c r="AJ6" s="95">
        <v>13</v>
      </c>
      <c r="AK6" s="26">
        <v>11</v>
      </c>
      <c r="AL6" s="26">
        <f t="shared" si="12"/>
        <v>2</v>
      </c>
      <c r="AM6" s="158">
        <v>0</v>
      </c>
      <c r="AN6" s="409">
        <f t="shared" si="13"/>
        <v>13</v>
      </c>
      <c r="AO6" s="95">
        <v>14</v>
      </c>
      <c r="AP6" s="26">
        <v>9</v>
      </c>
      <c r="AQ6" s="26">
        <f t="shared" si="14"/>
        <v>5</v>
      </c>
      <c r="AR6" s="26">
        <v>0</v>
      </c>
      <c r="AS6" s="409">
        <f t="shared" si="15"/>
        <v>14</v>
      </c>
      <c r="AT6" s="95">
        <v>12</v>
      </c>
      <c r="AU6" s="26">
        <v>11</v>
      </c>
      <c r="AV6" s="26">
        <f t="shared" si="16"/>
        <v>1</v>
      </c>
      <c r="AW6" s="158">
        <v>0</v>
      </c>
      <c r="AX6" s="409">
        <f t="shared" si="17"/>
        <v>12</v>
      </c>
      <c r="AY6" s="95">
        <v>25</v>
      </c>
      <c r="AZ6" s="26">
        <v>41</v>
      </c>
      <c r="BA6" s="26">
        <f t="shared" si="18"/>
        <v>-16</v>
      </c>
      <c r="BB6" s="26">
        <v>16</v>
      </c>
      <c r="BC6" s="409">
        <f t="shared" si="19"/>
        <v>41</v>
      </c>
      <c r="BD6" s="95">
        <v>2</v>
      </c>
      <c r="BE6" s="26">
        <v>8</v>
      </c>
      <c r="BF6" s="26">
        <f t="shared" si="20"/>
        <v>-6</v>
      </c>
      <c r="BG6" s="158">
        <v>6</v>
      </c>
      <c r="BH6" s="409">
        <f t="shared" si="21"/>
        <v>8</v>
      </c>
      <c r="BI6" s="13"/>
      <c r="BJ6" s="11"/>
      <c r="BK6" s="14">
        <f t="shared" si="22"/>
        <v>0</v>
      </c>
      <c r="BL6" s="16"/>
      <c r="BM6" s="11"/>
      <c r="BN6" s="11"/>
      <c r="BO6" s="14">
        <f t="shared" si="23"/>
        <v>0</v>
      </c>
      <c r="BP6" s="16"/>
      <c r="BQ6" s="11"/>
      <c r="BR6" s="11"/>
      <c r="BS6" s="14">
        <f t="shared" si="24"/>
        <v>0</v>
      </c>
      <c r="BT6" s="16"/>
      <c r="BU6" s="11"/>
      <c r="BV6" s="11"/>
      <c r="BW6" s="14">
        <f t="shared" si="25"/>
        <v>0</v>
      </c>
      <c r="BX6" s="16"/>
      <c r="BY6" s="11"/>
      <c r="BZ6" s="11"/>
      <c r="CA6" s="17">
        <f t="shared" si="26"/>
        <v>0</v>
      </c>
      <c r="CB6" s="24"/>
    </row>
    <row r="7" spans="1:80" ht="52.2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221</v>
      </c>
      <c r="F7" s="269">
        <f t="shared" si="1"/>
        <v>200</v>
      </c>
      <c r="G7" s="224">
        <f t="shared" si="2"/>
        <v>21</v>
      </c>
      <c r="H7" s="224">
        <f t="shared" si="3"/>
        <v>54</v>
      </c>
      <c r="I7" s="204">
        <f t="shared" si="27"/>
        <v>275</v>
      </c>
      <c r="J7" s="263">
        <f t="shared" si="28"/>
        <v>75</v>
      </c>
      <c r="K7" s="102">
        <v>10</v>
      </c>
      <c r="L7" s="75">
        <v>8</v>
      </c>
      <c r="M7" s="26">
        <f t="shared" si="29"/>
        <v>2</v>
      </c>
      <c r="N7" s="410">
        <v>0</v>
      </c>
      <c r="O7" s="409">
        <f t="shared" si="30"/>
        <v>10</v>
      </c>
      <c r="P7" s="102">
        <v>0</v>
      </c>
      <c r="Q7" s="75">
        <v>7</v>
      </c>
      <c r="R7" s="26">
        <f t="shared" si="4"/>
        <v>-7</v>
      </c>
      <c r="S7" s="26">
        <v>0</v>
      </c>
      <c r="T7" s="409">
        <f t="shared" si="5"/>
        <v>0</v>
      </c>
      <c r="U7" s="102">
        <v>12</v>
      </c>
      <c r="V7" s="75">
        <v>19</v>
      </c>
      <c r="W7" s="26">
        <f t="shared" si="6"/>
        <v>-7</v>
      </c>
      <c r="X7" s="158">
        <v>8</v>
      </c>
      <c r="Y7" s="409">
        <f t="shared" si="7"/>
        <v>20</v>
      </c>
      <c r="Z7" s="102">
        <v>12</v>
      </c>
      <c r="AA7" s="75">
        <v>14</v>
      </c>
      <c r="AB7" s="26">
        <f t="shared" si="8"/>
        <v>-2</v>
      </c>
      <c r="AC7" s="26">
        <v>9</v>
      </c>
      <c r="AD7" s="409">
        <f t="shared" si="9"/>
        <v>21</v>
      </c>
      <c r="AE7" s="102">
        <v>75</v>
      </c>
      <c r="AF7" s="75">
        <v>20</v>
      </c>
      <c r="AG7" s="26">
        <f t="shared" si="10"/>
        <v>55</v>
      </c>
      <c r="AH7" s="26">
        <v>0</v>
      </c>
      <c r="AI7" s="409">
        <f t="shared" si="11"/>
        <v>75</v>
      </c>
      <c r="AJ7" s="102">
        <v>26</v>
      </c>
      <c r="AK7" s="75">
        <v>19</v>
      </c>
      <c r="AL7" s="26">
        <f t="shared" si="12"/>
        <v>7</v>
      </c>
      <c r="AM7" s="158">
        <v>0</v>
      </c>
      <c r="AN7" s="409">
        <f t="shared" si="13"/>
        <v>26</v>
      </c>
      <c r="AO7" s="102">
        <v>22</v>
      </c>
      <c r="AP7" s="75">
        <v>14</v>
      </c>
      <c r="AQ7" s="26">
        <f t="shared" si="14"/>
        <v>8</v>
      </c>
      <c r="AR7" s="26">
        <v>0</v>
      </c>
      <c r="AS7" s="409">
        <f t="shared" si="15"/>
        <v>22</v>
      </c>
      <c r="AT7" s="102">
        <v>19</v>
      </c>
      <c r="AU7" s="75">
        <v>17</v>
      </c>
      <c r="AV7" s="26">
        <f t="shared" si="16"/>
        <v>2</v>
      </c>
      <c r="AW7" s="158">
        <v>0</v>
      </c>
      <c r="AX7" s="409">
        <f t="shared" si="17"/>
        <v>19</v>
      </c>
      <c r="AY7" s="102">
        <v>45</v>
      </c>
      <c r="AZ7" s="75">
        <v>69</v>
      </c>
      <c r="BA7" s="26">
        <f t="shared" si="18"/>
        <v>-24</v>
      </c>
      <c r="BB7" s="26">
        <v>24</v>
      </c>
      <c r="BC7" s="409">
        <f t="shared" si="19"/>
        <v>69</v>
      </c>
      <c r="BD7" s="102">
        <v>0</v>
      </c>
      <c r="BE7" s="75">
        <v>13</v>
      </c>
      <c r="BF7" s="26">
        <f t="shared" si="20"/>
        <v>-13</v>
      </c>
      <c r="BG7" s="158">
        <v>13</v>
      </c>
      <c r="BH7" s="409">
        <f t="shared" si="21"/>
        <v>13</v>
      </c>
      <c r="BI7" s="236"/>
      <c r="BJ7" s="28"/>
      <c r="BK7" s="14">
        <f t="shared" si="22"/>
        <v>0</v>
      </c>
      <c r="BL7" s="16"/>
      <c r="BM7" s="28"/>
      <c r="BN7" s="28"/>
      <c r="BO7" s="14">
        <f t="shared" si="23"/>
        <v>0</v>
      </c>
      <c r="BP7" s="16"/>
      <c r="BQ7" s="28"/>
      <c r="BR7" s="28"/>
      <c r="BS7" s="14">
        <f t="shared" si="24"/>
        <v>0</v>
      </c>
      <c r="BT7" s="16"/>
      <c r="BU7" s="28"/>
      <c r="BV7" s="28"/>
      <c r="BW7" s="14">
        <f t="shared" si="25"/>
        <v>0</v>
      </c>
      <c r="BX7" s="16"/>
      <c r="BY7" s="28"/>
      <c r="BZ7" s="28"/>
      <c r="CA7" s="17">
        <f t="shared" si="26"/>
        <v>0</v>
      </c>
      <c r="CB7" s="24"/>
    </row>
    <row r="8" spans="1:80" ht="52.2" customHeight="1" x14ac:dyDescent="0.3">
      <c r="A8" s="95">
        <v>6</v>
      </c>
      <c r="B8" s="25" t="s">
        <v>31</v>
      </c>
      <c r="C8" s="26">
        <v>8</v>
      </c>
      <c r="D8" s="65">
        <v>35</v>
      </c>
      <c r="E8" s="268">
        <f t="shared" si="0"/>
        <v>172</v>
      </c>
      <c r="F8" s="269">
        <f t="shared" si="1"/>
        <v>146</v>
      </c>
      <c r="G8" s="224">
        <f t="shared" si="2"/>
        <v>26</v>
      </c>
      <c r="H8" s="224">
        <f t="shared" si="3"/>
        <v>28</v>
      </c>
      <c r="I8" s="204">
        <f t="shared" si="27"/>
        <v>200</v>
      </c>
      <c r="J8" s="263">
        <f t="shared" si="28"/>
        <v>54</v>
      </c>
      <c r="K8" s="102">
        <v>6</v>
      </c>
      <c r="L8" s="75">
        <v>6</v>
      </c>
      <c r="M8" s="26">
        <f t="shared" si="29"/>
        <v>0</v>
      </c>
      <c r="N8" s="410">
        <v>2</v>
      </c>
      <c r="O8" s="409">
        <f t="shared" si="30"/>
        <v>8</v>
      </c>
      <c r="P8" s="102">
        <v>0</v>
      </c>
      <c r="Q8" s="75">
        <v>5</v>
      </c>
      <c r="R8" s="26">
        <f t="shared" si="4"/>
        <v>-5</v>
      </c>
      <c r="S8" s="158">
        <v>5</v>
      </c>
      <c r="T8" s="409">
        <f t="shared" si="5"/>
        <v>5</v>
      </c>
      <c r="U8" s="102">
        <v>14</v>
      </c>
      <c r="V8" s="75">
        <v>15</v>
      </c>
      <c r="W8" s="26">
        <f t="shared" si="6"/>
        <v>-1</v>
      </c>
      <c r="X8" s="26">
        <v>1</v>
      </c>
      <c r="Y8" s="409">
        <f t="shared" si="7"/>
        <v>15</v>
      </c>
      <c r="Z8" s="102">
        <v>10</v>
      </c>
      <c r="AA8" s="75">
        <v>10</v>
      </c>
      <c r="AB8" s="26">
        <f t="shared" si="8"/>
        <v>0</v>
      </c>
      <c r="AC8" s="26">
        <v>0</v>
      </c>
      <c r="AD8" s="409">
        <f t="shared" si="9"/>
        <v>10</v>
      </c>
      <c r="AE8" s="102">
        <v>41</v>
      </c>
      <c r="AF8" s="75">
        <v>15</v>
      </c>
      <c r="AG8" s="26">
        <f t="shared" si="10"/>
        <v>26</v>
      </c>
      <c r="AH8" s="26">
        <v>0</v>
      </c>
      <c r="AI8" s="409">
        <f t="shared" si="11"/>
        <v>41</v>
      </c>
      <c r="AJ8" s="102">
        <v>27</v>
      </c>
      <c r="AK8" s="75">
        <v>13</v>
      </c>
      <c r="AL8" s="26">
        <f t="shared" si="12"/>
        <v>14</v>
      </c>
      <c r="AM8" s="158">
        <v>0</v>
      </c>
      <c r="AN8" s="409">
        <f t="shared" si="13"/>
        <v>27</v>
      </c>
      <c r="AO8" s="102">
        <v>20</v>
      </c>
      <c r="AP8" s="75">
        <v>11</v>
      </c>
      <c r="AQ8" s="26">
        <f t="shared" si="14"/>
        <v>9</v>
      </c>
      <c r="AR8" s="26">
        <v>0</v>
      </c>
      <c r="AS8" s="409">
        <f t="shared" si="15"/>
        <v>20</v>
      </c>
      <c r="AT8" s="102">
        <v>15</v>
      </c>
      <c r="AU8" s="75">
        <v>12</v>
      </c>
      <c r="AV8" s="26">
        <f t="shared" si="16"/>
        <v>3</v>
      </c>
      <c r="AW8" s="158">
        <v>0</v>
      </c>
      <c r="AX8" s="409">
        <f t="shared" si="17"/>
        <v>15</v>
      </c>
      <c r="AY8" s="102">
        <v>36</v>
      </c>
      <c r="AZ8" s="75">
        <v>49</v>
      </c>
      <c r="BA8" s="26">
        <f t="shared" si="18"/>
        <v>-13</v>
      </c>
      <c r="BB8" s="158">
        <v>13</v>
      </c>
      <c r="BC8" s="409">
        <f t="shared" si="19"/>
        <v>49</v>
      </c>
      <c r="BD8" s="102">
        <v>3</v>
      </c>
      <c r="BE8" s="75">
        <v>10</v>
      </c>
      <c r="BF8" s="26">
        <f t="shared" si="20"/>
        <v>-7</v>
      </c>
      <c r="BG8" s="158">
        <v>7</v>
      </c>
      <c r="BH8" s="409">
        <f t="shared" si="21"/>
        <v>10</v>
      </c>
      <c r="BI8" s="236"/>
      <c r="BJ8" s="28"/>
      <c r="BK8" s="14">
        <f t="shared" si="22"/>
        <v>0</v>
      </c>
      <c r="BL8" s="16"/>
      <c r="BM8" s="28"/>
      <c r="BN8" s="28"/>
      <c r="BO8" s="14">
        <f t="shared" si="23"/>
        <v>0</v>
      </c>
      <c r="BP8" s="16"/>
      <c r="BQ8" s="28"/>
      <c r="BR8" s="28"/>
      <c r="BS8" s="14">
        <f t="shared" si="24"/>
        <v>0</v>
      </c>
      <c r="BT8" s="16"/>
      <c r="BU8" s="28"/>
      <c r="BV8" s="28"/>
      <c r="BW8" s="14">
        <f t="shared" si="25"/>
        <v>0</v>
      </c>
      <c r="BX8" s="16"/>
      <c r="BY8" s="28"/>
      <c r="BZ8" s="28"/>
      <c r="CA8" s="17">
        <f t="shared" si="26"/>
        <v>0</v>
      </c>
      <c r="CB8" s="24"/>
    </row>
    <row r="9" spans="1:80" ht="52.2" customHeight="1" x14ac:dyDescent="0.3">
      <c r="A9" s="31">
        <v>7</v>
      </c>
      <c r="B9" s="25" t="s">
        <v>32</v>
      </c>
      <c r="C9" s="26">
        <v>8</v>
      </c>
      <c r="D9" s="65">
        <v>30</v>
      </c>
      <c r="E9" s="268">
        <f t="shared" si="0"/>
        <v>65</v>
      </c>
      <c r="F9" s="269">
        <f t="shared" si="1"/>
        <v>69</v>
      </c>
      <c r="G9" s="224">
        <f t="shared" si="2"/>
        <v>-4</v>
      </c>
      <c r="H9" s="224">
        <f t="shared" si="3"/>
        <v>36</v>
      </c>
      <c r="I9" s="204">
        <f t="shared" si="27"/>
        <v>101</v>
      </c>
      <c r="J9" s="263">
        <f t="shared" si="28"/>
        <v>32</v>
      </c>
      <c r="K9" s="383">
        <v>6</v>
      </c>
      <c r="L9" s="382">
        <v>3</v>
      </c>
      <c r="M9" s="26">
        <f t="shared" si="29"/>
        <v>3</v>
      </c>
      <c r="N9" s="410">
        <v>2</v>
      </c>
      <c r="O9" s="409">
        <f t="shared" si="30"/>
        <v>8</v>
      </c>
      <c r="P9" s="383">
        <v>0</v>
      </c>
      <c r="Q9" s="382">
        <v>2</v>
      </c>
      <c r="R9" s="26">
        <f t="shared" si="4"/>
        <v>-2</v>
      </c>
      <c r="S9" s="26">
        <v>0</v>
      </c>
      <c r="T9" s="409">
        <f t="shared" si="5"/>
        <v>0</v>
      </c>
      <c r="U9" s="383">
        <v>0</v>
      </c>
      <c r="V9" s="382">
        <v>9</v>
      </c>
      <c r="W9" s="26">
        <f t="shared" si="6"/>
        <v>-9</v>
      </c>
      <c r="X9" s="158">
        <v>9</v>
      </c>
      <c r="Y9" s="409">
        <f t="shared" si="7"/>
        <v>9</v>
      </c>
      <c r="Z9" s="383">
        <v>4</v>
      </c>
      <c r="AA9" s="382">
        <v>5</v>
      </c>
      <c r="AB9" s="26">
        <f t="shared" si="8"/>
        <v>-1</v>
      </c>
      <c r="AC9" s="158">
        <v>4</v>
      </c>
      <c r="AD9" s="409">
        <f t="shared" si="9"/>
        <v>8</v>
      </c>
      <c r="AE9" s="383">
        <v>22</v>
      </c>
      <c r="AF9" s="382">
        <v>7</v>
      </c>
      <c r="AG9" s="26">
        <f t="shared" si="10"/>
        <v>15</v>
      </c>
      <c r="AH9" s="26">
        <v>0</v>
      </c>
      <c r="AI9" s="409">
        <f t="shared" si="11"/>
        <v>22</v>
      </c>
      <c r="AJ9" s="383">
        <v>15</v>
      </c>
      <c r="AK9" s="382">
        <v>7</v>
      </c>
      <c r="AL9" s="26">
        <f t="shared" si="12"/>
        <v>8</v>
      </c>
      <c r="AM9" s="158">
        <v>0</v>
      </c>
      <c r="AN9" s="409">
        <f t="shared" si="13"/>
        <v>15</v>
      </c>
      <c r="AO9" s="383">
        <v>9</v>
      </c>
      <c r="AP9" s="382">
        <v>6</v>
      </c>
      <c r="AQ9" s="26">
        <f t="shared" si="14"/>
        <v>3</v>
      </c>
      <c r="AR9" s="26">
        <v>0</v>
      </c>
      <c r="AS9" s="409">
        <f t="shared" si="15"/>
        <v>9</v>
      </c>
      <c r="AT9" s="383">
        <v>0</v>
      </c>
      <c r="AU9" s="382">
        <v>6</v>
      </c>
      <c r="AV9" s="26">
        <f t="shared" si="16"/>
        <v>-6</v>
      </c>
      <c r="AW9" s="158">
        <v>6</v>
      </c>
      <c r="AX9" s="409">
        <f t="shared" si="17"/>
        <v>6</v>
      </c>
      <c r="AY9" s="383">
        <v>9</v>
      </c>
      <c r="AZ9" s="382">
        <v>21</v>
      </c>
      <c r="BA9" s="26">
        <f t="shared" si="18"/>
        <v>-12</v>
      </c>
      <c r="BB9" s="158">
        <v>12</v>
      </c>
      <c r="BC9" s="409">
        <f t="shared" si="19"/>
        <v>21</v>
      </c>
      <c r="BD9" s="383">
        <v>0</v>
      </c>
      <c r="BE9" s="382">
        <v>3</v>
      </c>
      <c r="BF9" s="26">
        <f t="shared" si="20"/>
        <v>-3</v>
      </c>
      <c r="BG9" s="158">
        <v>3</v>
      </c>
      <c r="BH9" s="409">
        <f t="shared" si="21"/>
        <v>3</v>
      </c>
      <c r="BI9" s="238"/>
      <c r="BJ9" s="32"/>
      <c r="BK9" s="14">
        <f t="shared" si="22"/>
        <v>0</v>
      </c>
      <c r="BL9" s="16"/>
      <c r="BM9" s="32"/>
      <c r="BN9" s="32"/>
      <c r="BO9" s="14">
        <f t="shared" si="23"/>
        <v>0</v>
      </c>
      <c r="BP9" s="16"/>
      <c r="BQ9" s="32"/>
      <c r="BR9" s="32"/>
      <c r="BS9" s="14">
        <f t="shared" si="24"/>
        <v>0</v>
      </c>
      <c r="BT9" s="16"/>
      <c r="BU9" s="32"/>
      <c r="BV9" s="32"/>
      <c r="BW9" s="14">
        <f t="shared" si="25"/>
        <v>0</v>
      </c>
      <c r="BX9" s="16"/>
      <c r="BY9" s="32"/>
      <c r="BZ9" s="32"/>
      <c r="CA9" s="17">
        <f t="shared" si="26"/>
        <v>0</v>
      </c>
      <c r="CB9" s="24"/>
    </row>
    <row r="10" spans="1:80" ht="52.2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268">
        <f t="shared" si="0"/>
        <v>84</v>
      </c>
      <c r="F10" s="269">
        <f t="shared" si="1"/>
        <v>57</v>
      </c>
      <c r="G10" s="224">
        <f t="shared" si="2"/>
        <v>27</v>
      </c>
      <c r="H10" s="224">
        <f t="shared" si="3"/>
        <v>21</v>
      </c>
      <c r="I10" s="204">
        <f t="shared" si="27"/>
        <v>105</v>
      </c>
      <c r="J10" s="263">
        <f t="shared" si="28"/>
        <v>48</v>
      </c>
      <c r="K10" s="383">
        <v>0</v>
      </c>
      <c r="L10" s="382">
        <v>2</v>
      </c>
      <c r="M10" s="26">
        <f t="shared" si="29"/>
        <v>-2</v>
      </c>
      <c r="N10" s="158">
        <v>2</v>
      </c>
      <c r="O10" s="409">
        <f t="shared" si="30"/>
        <v>2</v>
      </c>
      <c r="P10" s="383">
        <v>0</v>
      </c>
      <c r="Q10" s="382">
        <v>2</v>
      </c>
      <c r="R10" s="26">
        <f t="shared" si="4"/>
        <v>-2</v>
      </c>
      <c r="S10" s="158">
        <v>2</v>
      </c>
      <c r="T10" s="409">
        <f t="shared" si="5"/>
        <v>2</v>
      </c>
      <c r="U10" s="383">
        <v>0</v>
      </c>
      <c r="V10" s="382">
        <v>4</v>
      </c>
      <c r="W10" s="26">
        <f t="shared" si="6"/>
        <v>-4</v>
      </c>
      <c r="X10" s="158">
        <v>4</v>
      </c>
      <c r="Y10" s="409">
        <f t="shared" si="7"/>
        <v>4</v>
      </c>
      <c r="Z10" s="383">
        <v>20</v>
      </c>
      <c r="AA10" s="382">
        <v>5</v>
      </c>
      <c r="AB10" s="26">
        <f t="shared" si="8"/>
        <v>15</v>
      </c>
      <c r="AC10" s="26">
        <v>0</v>
      </c>
      <c r="AD10" s="409">
        <f t="shared" si="9"/>
        <v>20</v>
      </c>
      <c r="AE10" s="394">
        <v>10</v>
      </c>
      <c r="AF10" s="382">
        <v>6</v>
      </c>
      <c r="AG10" s="26">
        <f t="shared" si="10"/>
        <v>4</v>
      </c>
      <c r="AH10" s="26">
        <v>0</v>
      </c>
      <c r="AI10" s="409">
        <f t="shared" si="11"/>
        <v>10</v>
      </c>
      <c r="AJ10" s="383">
        <v>0</v>
      </c>
      <c r="AK10" s="382">
        <v>6</v>
      </c>
      <c r="AL10" s="26">
        <f t="shared" si="12"/>
        <v>-6</v>
      </c>
      <c r="AM10" s="158">
        <v>6</v>
      </c>
      <c r="AN10" s="409">
        <f t="shared" si="13"/>
        <v>6</v>
      </c>
      <c r="AO10" s="383">
        <v>0</v>
      </c>
      <c r="AP10" s="382">
        <v>3</v>
      </c>
      <c r="AQ10" s="26">
        <f t="shared" si="14"/>
        <v>-3</v>
      </c>
      <c r="AR10" s="158">
        <v>3</v>
      </c>
      <c r="AS10" s="409">
        <f t="shared" si="15"/>
        <v>3</v>
      </c>
      <c r="AT10" s="383">
        <v>30</v>
      </c>
      <c r="AU10" s="382">
        <v>6</v>
      </c>
      <c r="AV10" s="26">
        <f t="shared" si="16"/>
        <v>24</v>
      </c>
      <c r="AW10" s="26">
        <v>0</v>
      </c>
      <c r="AX10" s="409">
        <f t="shared" si="17"/>
        <v>30</v>
      </c>
      <c r="AY10" s="383">
        <v>24</v>
      </c>
      <c r="AZ10" s="382">
        <v>19</v>
      </c>
      <c r="BA10" s="26">
        <f t="shared" si="18"/>
        <v>5</v>
      </c>
      <c r="BB10" s="26">
        <v>0</v>
      </c>
      <c r="BC10" s="409">
        <f t="shared" si="19"/>
        <v>24</v>
      </c>
      <c r="BD10" s="383">
        <v>0</v>
      </c>
      <c r="BE10" s="382">
        <v>4</v>
      </c>
      <c r="BF10" s="26">
        <f t="shared" si="20"/>
        <v>-4</v>
      </c>
      <c r="BG10" s="158">
        <v>4</v>
      </c>
      <c r="BH10" s="409">
        <f t="shared" si="21"/>
        <v>4</v>
      </c>
      <c r="BI10" s="385"/>
      <c r="BJ10" s="386"/>
      <c r="BK10" s="14">
        <f t="shared" si="22"/>
        <v>0</v>
      </c>
      <c r="BL10" s="16"/>
      <c r="BM10" s="386"/>
      <c r="BN10" s="386"/>
      <c r="BO10" s="14">
        <f t="shared" si="23"/>
        <v>0</v>
      </c>
      <c r="BP10" s="16"/>
      <c r="BQ10" s="386"/>
      <c r="BR10" s="386"/>
      <c r="BS10" s="14">
        <f t="shared" si="24"/>
        <v>0</v>
      </c>
      <c r="BT10" s="16"/>
      <c r="BU10" s="386"/>
      <c r="BV10" s="386"/>
      <c r="BW10" s="14">
        <f t="shared" si="25"/>
        <v>0</v>
      </c>
      <c r="BX10" s="16"/>
      <c r="BY10" s="386"/>
      <c r="BZ10" s="386"/>
      <c r="CA10" s="17">
        <f t="shared" si="26"/>
        <v>0</v>
      </c>
      <c r="CB10" s="24"/>
    </row>
    <row r="11" spans="1:80" ht="52.2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268">
        <f t="shared" si="0"/>
        <v>59</v>
      </c>
      <c r="F11" s="269">
        <f t="shared" si="1"/>
        <v>269</v>
      </c>
      <c r="G11" s="224">
        <f t="shared" si="2"/>
        <v>-210</v>
      </c>
      <c r="H11" s="224">
        <f t="shared" si="3"/>
        <v>210</v>
      </c>
      <c r="I11" s="204">
        <f t="shared" si="27"/>
        <v>269</v>
      </c>
      <c r="J11" s="263">
        <f t="shared" si="28"/>
        <v>0</v>
      </c>
      <c r="K11" s="383">
        <v>0</v>
      </c>
      <c r="L11" s="382">
        <v>13</v>
      </c>
      <c r="M11" s="26">
        <f t="shared" si="29"/>
        <v>-13</v>
      </c>
      <c r="N11" s="158">
        <v>13</v>
      </c>
      <c r="O11" s="409">
        <f t="shared" si="30"/>
        <v>13</v>
      </c>
      <c r="P11" s="383">
        <v>0</v>
      </c>
      <c r="Q11" s="382">
        <v>8</v>
      </c>
      <c r="R11" s="26">
        <f t="shared" si="4"/>
        <v>-8</v>
      </c>
      <c r="S11" s="26">
        <v>0</v>
      </c>
      <c r="T11" s="409">
        <f t="shared" si="5"/>
        <v>0</v>
      </c>
      <c r="U11" s="383">
        <v>0</v>
      </c>
      <c r="V11" s="382">
        <v>47</v>
      </c>
      <c r="W11" s="26">
        <f t="shared" si="6"/>
        <v>-47</v>
      </c>
      <c r="X11" s="158">
        <v>47</v>
      </c>
      <c r="Y11" s="409">
        <f t="shared" si="7"/>
        <v>47</v>
      </c>
      <c r="Z11" s="383">
        <v>0</v>
      </c>
      <c r="AA11" s="382">
        <v>13</v>
      </c>
      <c r="AB11" s="26">
        <f t="shared" si="8"/>
        <v>-13</v>
      </c>
      <c r="AC11" s="26">
        <v>21</v>
      </c>
      <c r="AD11" s="409">
        <f t="shared" si="9"/>
        <v>21</v>
      </c>
      <c r="AE11" s="383">
        <v>15</v>
      </c>
      <c r="AF11" s="382">
        <v>23</v>
      </c>
      <c r="AG11" s="26">
        <f t="shared" si="10"/>
        <v>-8</v>
      </c>
      <c r="AH11" s="158">
        <v>8</v>
      </c>
      <c r="AI11" s="409">
        <f t="shared" si="11"/>
        <v>23</v>
      </c>
      <c r="AJ11" s="383">
        <v>0</v>
      </c>
      <c r="AK11" s="382">
        <v>20</v>
      </c>
      <c r="AL11" s="26">
        <f t="shared" si="12"/>
        <v>-20</v>
      </c>
      <c r="AM11" s="26">
        <v>20</v>
      </c>
      <c r="AN11" s="409">
        <f t="shared" si="13"/>
        <v>20</v>
      </c>
      <c r="AO11" s="383">
        <v>0</v>
      </c>
      <c r="AP11" s="382">
        <v>21</v>
      </c>
      <c r="AQ11" s="26">
        <f t="shared" si="14"/>
        <v>-21</v>
      </c>
      <c r="AR11" s="158">
        <v>21</v>
      </c>
      <c r="AS11" s="409">
        <f t="shared" si="15"/>
        <v>21</v>
      </c>
      <c r="AT11" s="383">
        <v>0</v>
      </c>
      <c r="AU11" s="382">
        <v>24</v>
      </c>
      <c r="AV11" s="26">
        <f t="shared" si="16"/>
        <v>-24</v>
      </c>
      <c r="AW11" s="26">
        <v>24</v>
      </c>
      <c r="AX11" s="409">
        <f t="shared" si="17"/>
        <v>24</v>
      </c>
      <c r="AY11" s="161">
        <v>44</v>
      </c>
      <c r="AZ11" s="382">
        <v>84</v>
      </c>
      <c r="BA11" s="26">
        <f t="shared" si="18"/>
        <v>-40</v>
      </c>
      <c r="BB11" s="158">
        <v>40</v>
      </c>
      <c r="BC11" s="409">
        <f t="shared" si="19"/>
        <v>84</v>
      </c>
      <c r="BD11" s="383">
        <v>0</v>
      </c>
      <c r="BE11" s="382">
        <v>16</v>
      </c>
      <c r="BF11" s="26">
        <f t="shared" si="20"/>
        <v>-16</v>
      </c>
      <c r="BG11" s="158">
        <v>16</v>
      </c>
      <c r="BH11" s="409">
        <f t="shared" si="21"/>
        <v>16</v>
      </c>
      <c r="BI11" s="238"/>
      <c r="BJ11" s="32"/>
      <c r="BK11" s="14">
        <f t="shared" si="22"/>
        <v>0</v>
      </c>
      <c r="BL11" s="16"/>
      <c r="BM11" s="32"/>
      <c r="BN11" s="32"/>
      <c r="BO11" s="14">
        <f t="shared" si="23"/>
        <v>0</v>
      </c>
      <c r="BP11" s="16"/>
      <c r="BQ11" s="32"/>
      <c r="BR11" s="32"/>
      <c r="BS11" s="14">
        <f t="shared" si="24"/>
        <v>0</v>
      </c>
      <c r="BT11" s="16"/>
      <c r="BU11" s="32"/>
      <c r="BV11" s="32"/>
      <c r="BW11" s="14">
        <f t="shared" si="25"/>
        <v>0</v>
      </c>
      <c r="BX11" s="16"/>
      <c r="BY11" s="32"/>
      <c r="BZ11" s="32"/>
      <c r="CA11" s="17">
        <f t="shared" si="26"/>
        <v>0</v>
      </c>
      <c r="CB11" s="24"/>
    </row>
    <row r="12" spans="1:80" ht="52.2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si="0"/>
        <v>0</v>
      </c>
      <c r="F12" s="269">
        <f t="shared" si="1"/>
        <v>11</v>
      </c>
      <c r="G12" s="224">
        <f t="shared" si="2"/>
        <v>-11</v>
      </c>
      <c r="H12" s="224">
        <f t="shared" si="3"/>
        <v>11</v>
      </c>
      <c r="I12" s="204">
        <f t="shared" si="27"/>
        <v>11</v>
      </c>
      <c r="J12" s="263">
        <f t="shared" si="28"/>
        <v>0</v>
      </c>
      <c r="K12" s="95">
        <v>0</v>
      </c>
      <c r="L12" s="26">
        <v>1</v>
      </c>
      <c r="M12" s="26">
        <f>K12-L12</f>
        <v>-1</v>
      </c>
      <c r="N12" s="158">
        <v>1</v>
      </c>
      <c r="O12" s="409">
        <f t="shared" si="30"/>
        <v>1</v>
      </c>
      <c r="P12" s="95">
        <v>0</v>
      </c>
      <c r="Q12" s="26">
        <v>1</v>
      </c>
      <c r="R12" s="26">
        <f t="shared" si="4"/>
        <v>-1</v>
      </c>
      <c r="S12" s="158">
        <v>1</v>
      </c>
      <c r="T12" s="409">
        <f t="shared" si="5"/>
        <v>1</v>
      </c>
      <c r="U12" s="95">
        <v>0</v>
      </c>
      <c r="V12" s="26">
        <v>1</v>
      </c>
      <c r="W12" s="26">
        <f t="shared" si="6"/>
        <v>-1</v>
      </c>
      <c r="X12" s="26">
        <v>1</v>
      </c>
      <c r="Y12" s="409">
        <f t="shared" si="7"/>
        <v>1</v>
      </c>
      <c r="Z12" s="95">
        <v>0</v>
      </c>
      <c r="AA12" s="26">
        <v>1</v>
      </c>
      <c r="AB12" s="26">
        <f t="shared" si="8"/>
        <v>-1</v>
      </c>
      <c r="AC12" s="158">
        <v>1</v>
      </c>
      <c r="AD12" s="409">
        <f t="shared" si="9"/>
        <v>1</v>
      </c>
      <c r="AE12" s="95">
        <v>0</v>
      </c>
      <c r="AF12" s="26">
        <v>1</v>
      </c>
      <c r="AG12" s="26">
        <f t="shared" si="10"/>
        <v>-1</v>
      </c>
      <c r="AH12" s="158">
        <v>1</v>
      </c>
      <c r="AI12" s="409">
        <f t="shared" si="11"/>
        <v>1</v>
      </c>
      <c r="AJ12" s="95">
        <v>0</v>
      </c>
      <c r="AK12" s="26">
        <v>1</v>
      </c>
      <c r="AL12" s="26">
        <f t="shared" si="12"/>
        <v>-1</v>
      </c>
      <c r="AM12" s="158">
        <v>1</v>
      </c>
      <c r="AN12" s="409">
        <f t="shared" si="13"/>
        <v>1</v>
      </c>
      <c r="AO12" s="95">
        <v>0</v>
      </c>
      <c r="AP12" s="26">
        <v>1</v>
      </c>
      <c r="AQ12" s="26">
        <f t="shared" si="14"/>
        <v>-1</v>
      </c>
      <c r="AR12" s="158">
        <v>1</v>
      </c>
      <c r="AS12" s="409">
        <f t="shared" si="15"/>
        <v>1</v>
      </c>
      <c r="AT12" s="95">
        <v>0</v>
      </c>
      <c r="AU12" s="26">
        <v>1</v>
      </c>
      <c r="AV12" s="26">
        <f t="shared" si="16"/>
        <v>-1</v>
      </c>
      <c r="AW12" s="158">
        <v>1</v>
      </c>
      <c r="AX12" s="409">
        <f t="shared" si="17"/>
        <v>1</v>
      </c>
      <c r="AY12" s="95">
        <v>0</v>
      </c>
      <c r="AZ12" s="26">
        <v>2</v>
      </c>
      <c r="BA12" s="26">
        <f t="shared" si="18"/>
        <v>-2</v>
      </c>
      <c r="BB12" s="158">
        <v>2</v>
      </c>
      <c r="BC12" s="409">
        <f t="shared" si="19"/>
        <v>2</v>
      </c>
      <c r="BD12" s="95">
        <v>0</v>
      </c>
      <c r="BE12" s="26">
        <v>1</v>
      </c>
      <c r="BF12" s="26">
        <f t="shared" si="20"/>
        <v>-1</v>
      </c>
      <c r="BG12" s="158">
        <v>1</v>
      </c>
      <c r="BH12" s="409">
        <f t="shared" si="21"/>
        <v>1</v>
      </c>
      <c r="BI12" s="13"/>
      <c r="BJ12" s="11"/>
      <c r="BK12" s="14">
        <f t="shared" si="22"/>
        <v>0</v>
      </c>
      <c r="BL12" s="16"/>
      <c r="BM12" s="11"/>
      <c r="BN12" s="11"/>
      <c r="BO12" s="14">
        <f t="shared" si="23"/>
        <v>0</v>
      </c>
      <c r="BP12" s="16"/>
      <c r="BQ12" s="11"/>
      <c r="BR12" s="11"/>
      <c r="BS12" s="14">
        <f t="shared" si="24"/>
        <v>0</v>
      </c>
      <c r="BT12" s="16"/>
      <c r="BU12" s="11"/>
      <c r="BV12" s="11"/>
      <c r="BW12" s="14">
        <f t="shared" si="25"/>
        <v>0</v>
      </c>
      <c r="BX12" s="16"/>
      <c r="BY12" s="11"/>
      <c r="BZ12" s="11"/>
      <c r="CA12" s="14">
        <f t="shared" si="26"/>
        <v>0</v>
      </c>
      <c r="CB12" s="24"/>
    </row>
    <row r="13" spans="1:80" ht="52.2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68">
        <f t="shared" si="0"/>
        <v>629</v>
      </c>
      <c r="F13" s="269">
        <f t="shared" si="1"/>
        <v>0</v>
      </c>
      <c r="G13" s="224">
        <f t="shared" si="2"/>
        <v>629</v>
      </c>
      <c r="H13" s="224">
        <f t="shared" si="3"/>
        <v>102</v>
      </c>
      <c r="I13" s="204">
        <f t="shared" si="27"/>
        <v>731</v>
      </c>
      <c r="J13" s="263">
        <f t="shared" si="28"/>
        <v>731</v>
      </c>
      <c r="K13" s="383">
        <v>23</v>
      </c>
      <c r="L13" s="382">
        <v>0</v>
      </c>
      <c r="M13" s="26">
        <f>K13-L13</f>
        <v>23</v>
      </c>
      <c r="N13" s="26">
        <v>0</v>
      </c>
      <c r="O13" s="409">
        <f t="shared" si="30"/>
        <v>23</v>
      </c>
      <c r="P13" s="383">
        <v>57</v>
      </c>
      <c r="Q13" s="382">
        <v>0</v>
      </c>
      <c r="R13" s="26">
        <f t="shared" si="4"/>
        <v>57</v>
      </c>
      <c r="S13" s="26">
        <v>14</v>
      </c>
      <c r="T13" s="409">
        <f t="shared" si="5"/>
        <v>71</v>
      </c>
      <c r="U13" s="383">
        <v>100</v>
      </c>
      <c r="V13" s="382">
        <v>0</v>
      </c>
      <c r="W13" s="26">
        <f t="shared" si="6"/>
        <v>100</v>
      </c>
      <c r="X13" s="26">
        <v>50</v>
      </c>
      <c r="Y13" s="409">
        <f t="shared" si="7"/>
        <v>150</v>
      </c>
      <c r="Z13" s="383">
        <v>20</v>
      </c>
      <c r="AA13" s="382">
        <v>0</v>
      </c>
      <c r="AB13" s="26">
        <f t="shared" si="8"/>
        <v>20</v>
      </c>
      <c r="AC13" s="26">
        <v>10</v>
      </c>
      <c r="AD13" s="409">
        <f t="shared" si="9"/>
        <v>30</v>
      </c>
      <c r="AE13" s="383">
        <v>29</v>
      </c>
      <c r="AF13" s="382">
        <v>0</v>
      </c>
      <c r="AG13" s="26">
        <f t="shared" si="10"/>
        <v>29</v>
      </c>
      <c r="AH13" s="26">
        <v>0</v>
      </c>
      <c r="AI13" s="409">
        <f t="shared" si="11"/>
        <v>29</v>
      </c>
      <c r="AJ13" s="383">
        <v>101</v>
      </c>
      <c r="AK13" s="382">
        <v>0</v>
      </c>
      <c r="AL13" s="26">
        <f t="shared" si="12"/>
        <v>101</v>
      </c>
      <c r="AM13" s="26">
        <v>0</v>
      </c>
      <c r="AN13" s="409">
        <f t="shared" si="13"/>
        <v>101</v>
      </c>
      <c r="AO13" s="383">
        <v>100</v>
      </c>
      <c r="AP13" s="382">
        <v>0</v>
      </c>
      <c r="AQ13" s="26">
        <f t="shared" si="14"/>
        <v>100</v>
      </c>
      <c r="AR13" s="26">
        <v>0</v>
      </c>
      <c r="AS13" s="409">
        <f t="shared" si="15"/>
        <v>100</v>
      </c>
      <c r="AT13" s="383">
        <v>50</v>
      </c>
      <c r="AU13" s="382">
        <v>0</v>
      </c>
      <c r="AV13" s="26">
        <f t="shared" si="16"/>
        <v>50</v>
      </c>
      <c r="AW13" s="26">
        <v>0</v>
      </c>
      <c r="AX13" s="409">
        <f t="shared" si="17"/>
        <v>50</v>
      </c>
      <c r="AY13" s="383">
        <v>129</v>
      </c>
      <c r="AZ13" s="382">
        <v>0</v>
      </c>
      <c r="BA13" s="26">
        <f t="shared" si="18"/>
        <v>129</v>
      </c>
      <c r="BB13" s="26">
        <v>21</v>
      </c>
      <c r="BC13" s="409">
        <f t="shared" si="19"/>
        <v>150</v>
      </c>
      <c r="BD13" s="383">
        <v>20</v>
      </c>
      <c r="BE13" s="382">
        <v>0</v>
      </c>
      <c r="BF13" s="26">
        <f t="shared" si="20"/>
        <v>20</v>
      </c>
      <c r="BG13" s="26">
        <v>7</v>
      </c>
      <c r="BH13" s="409">
        <f t="shared" si="21"/>
        <v>27</v>
      </c>
      <c r="BI13" s="240"/>
      <c r="BJ13" s="39"/>
      <c r="BK13" s="14">
        <f t="shared" si="22"/>
        <v>0</v>
      </c>
      <c r="BL13" s="16"/>
      <c r="BM13" s="39"/>
      <c r="BN13" s="39"/>
      <c r="BO13" s="14">
        <f t="shared" si="23"/>
        <v>0</v>
      </c>
      <c r="BP13" s="16"/>
      <c r="BQ13" s="39"/>
      <c r="BR13" s="39"/>
      <c r="BS13" s="14">
        <f t="shared" si="24"/>
        <v>0</v>
      </c>
      <c r="BT13" s="16"/>
      <c r="BU13" s="39"/>
      <c r="BV13" s="39"/>
      <c r="BW13" s="14">
        <f t="shared" si="25"/>
        <v>0</v>
      </c>
      <c r="BX13" s="16"/>
      <c r="BY13" s="39"/>
      <c r="BZ13" s="39"/>
      <c r="CA13" s="14">
        <f t="shared" si="26"/>
        <v>0</v>
      </c>
      <c r="CB13" s="24"/>
    </row>
    <row r="14" spans="1:80" ht="52.2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0"/>
        <v>36</v>
      </c>
      <c r="F14" s="269">
        <f t="shared" si="1"/>
        <v>19</v>
      </c>
      <c r="G14" s="271">
        <f t="shared" si="2"/>
        <v>17</v>
      </c>
      <c r="H14" s="224">
        <f t="shared" si="3"/>
        <v>0</v>
      </c>
      <c r="I14" s="204">
        <f t="shared" si="27"/>
        <v>36</v>
      </c>
      <c r="J14" s="263">
        <f t="shared" si="28"/>
        <v>17</v>
      </c>
      <c r="K14" s="95">
        <v>0</v>
      </c>
      <c r="L14" s="26">
        <v>1</v>
      </c>
      <c r="M14" s="26">
        <f>K14-L14</f>
        <v>-1</v>
      </c>
      <c r="N14" s="26">
        <v>0</v>
      </c>
      <c r="O14" s="409">
        <f t="shared" si="30"/>
        <v>0</v>
      </c>
      <c r="P14" s="95">
        <v>0</v>
      </c>
      <c r="Q14" s="26">
        <v>1</v>
      </c>
      <c r="R14" s="26">
        <f t="shared" si="4"/>
        <v>-1</v>
      </c>
      <c r="S14" s="26">
        <v>0</v>
      </c>
      <c r="T14" s="409">
        <f t="shared" si="5"/>
        <v>0</v>
      </c>
      <c r="U14" s="95">
        <v>0</v>
      </c>
      <c r="V14" s="26">
        <v>2</v>
      </c>
      <c r="W14" s="26">
        <f t="shared" si="6"/>
        <v>-2</v>
      </c>
      <c r="X14" s="26">
        <v>0</v>
      </c>
      <c r="Y14" s="409">
        <f t="shared" si="7"/>
        <v>0</v>
      </c>
      <c r="Z14" s="95">
        <v>0</v>
      </c>
      <c r="AA14" s="26">
        <v>2</v>
      </c>
      <c r="AB14" s="26">
        <f t="shared" si="8"/>
        <v>-2</v>
      </c>
      <c r="AC14" s="26">
        <v>0</v>
      </c>
      <c r="AD14" s="409">
        <f t="shared" si="9"/>
        <v>0</v>
      </c>
      <c r="AE14" s="95">
        <v>0</v>
      </c>
      <c r="AF14" s="26">
        <v>2</v>
      </c>
      <c r="AG14" s="26">
        <f t="shared" si="10"/>
        <v>-2</v>
      </c>
      <c r="AH14" s="26">
        <v>0</v>
      </c>
      <c r="AI14" s="409">
        <f t="shared" si="11"/>
        <v>0</v>
      </c>
      <c r="AJ14" s="95">
        <v>0</v>
      </c>
      <c r="AK14" s="26">
        <v>2</v>
      </c>
      <c r="AL14" s="26">
        <f t="shared" si="12"/>
        <v>-2</v>
      </c>
      <c r="AM14" s="26">
        <v>0</v>
      </c>
      <c r="AN14" s="409">
        <f t="shared" si="13"/>
        <v>0</v>
      </c>
      <c r="AO14" s="95">
        <v>0</v>
      </c>
      <c r="AP14" s="26">
        <v>1</v>
      </c>
      <c r="AQ14" s="26">
        <f t="shared" si="14"/>
        <v>-1</v>
      </c>
      <c r="AR14" s="26">
        <v>0</v>
      </c>
      <c r="AS14" s="409">
        <f t="shared" si="15"/>
        <v>0</v>
      </c>
      <c r="AT14" s="95">
        <v>0</v>
      </c>
      <c r="AU14" s="26">
        <v>2</v>
      </c>
      <c r="AV14" s="26">
        <f t="shared" si="16"/>
        <v>-2</v>
      </c>
      <c r="AW14" s="26">
        <v>0</v>
      </c>
      <c r="AX14" s="409">
        <f t="shared" si="17"/>
        <v>0</v>
      </c>
      <c r="AY14" s="95">
        <v>26</v>
      </c>
      <c r="AZ14" s="26">
        <v>5</v>
      </c>
      <c r="BA14" s="26">
        <f t="shared" si="18"/>
        <v>21</v>
      </c>
      <c r="BB14" s="50">
        <v>0</v>
      </c>
      <c r="BC14" s="409">
        <f t="shared" si="19"/>
        <v>26</v>
      </c>
      <c r="BD14" s="95">
        <v>10</v>
      </c>
      <c r="BE14" s="26">
        <v>1</v>
      </c>
      <c r="BF14" s="26">
        <f t="shared" si="20"/>
        <v>9</v>
      </c>
      <c r="BG14" s="50">
        <v>0</v>
      </c>
      <c r="BH14" s="409">
        <f t="shared" si="21"/>
        <v>10</v>
      </c>
      <c r="BI14" s="13"/>
      <c r="BJ14" s="11"/>
      <c r="BK14" s="41">
        <f t="shared" si="22"/>
        <v>0</v>
      </c>
      <c r="BL14" s="43"/>
      <c r="BM14" s="11"/>
      <c r="BN14" s="11"/>
      <c r="BO14" s="41">
        <f t="shared" si="23"/>
        <v>0</v>
      </c>
      <c r="BP14" s="43"/>
      <c r="BQ14" s="11"/>
      <c r="BR14" s="11"/>
      <c r="BS14" s="41">
        <f t="shared" si="24"/>
        <v>0</v>
      </c>
      <c r="BT14" s="43"/>
      <c r="BU14" s="11"/>
      <c r="BV14" s="11"/>
      <c r="BW14" s="41">
        <f t="shared" si="25"/>
        <v>0</v>
      </c>
      <c r="BX14" s="43"/>
      <c r="BY14" s="11"/>
      <c r="BZ14" s="11"/>
      <c r="CA14" s="44">
        <f t="shared" si="26"/>
        <v>0</v>
      </c>
      <c r="CB14" s="43"/>
    </row>
    <row r="15" spans="1:80" ht="52.2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268">
        <f t="shared" si="0"/>
        <v>0</v>
      </c>
      <c r="F15" s="269">
        <f t="shared" si="1"/>
        <v>0</v>
      </c>
      <c r="G15" s="271">
        <f t="shared" si="2"/>
        <v>0</v>
      </c>
      <c r="H15" s="224">
        <f t="shared" si="3"/>
        <v>0</v>
      </c>
      <c r="I15" s="204">
        <f t="shared" si="27"/>
        <v>0</v>
      </c>
      <c r="J15" s="263">
        <f t="shared" si="28"/>
        <v>0</v>
      </c>
      <c r="K15" s="95">
        <v>0</v>
      </c>
      <c r="L15" s="26">
        <v>0</v>
      </c>
      <c r="M15" s="26">
        <f t="shared" ref="M15:M30" si="31">K15-L15</f>
        <v>0</v>
      </c>
      <c r="N15" s="50">
        <v>0</v>
      </c>
      <c r="O15" s="409">
        <f t="shared" si="30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409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409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409">
        <f t="shared" si="9"/>
        <v>0</v>
      </c>
      <c r="AE15" s="95">
        <v>0</v>
      </c>
      <c r="AF15" s="26">
        <v>0</v>
      </c>
      <c r="AG15" s="26">
        <f t="shared" si="10"/>
        <v>0</v>
      </c>
      <c r="AH15" s="50">
        <v>0</v>
      </c>
      <c r="AI15" s="409">
        <f t="shared" si="11"/>
        <v>0</v>
      </c>
      <c r="AJ15" s="95">
        <v>0</v>
      </c>
      <c r="AK15" s="26">
        <v>0</v>
      </c>
      <c r="AL15" s="26">
        <f t="shared" si="12"/>
        <v>0</v>
      </c>
      <c r="AM15" s="50">
        <v>0</v>
      </c>
      <c r="AN15" s="409">
        <f t="shared" si="13"/>
        <v>0</v>
      </c>
      <c r="AO15" s="95">
        <v>0</v>
      </c>
      <c r="AP15" s="26">
        <v>0</v>
      </c>
      <c r="AQ15" s="26">
        <f t="shared" si="14"/>
        <v>0</v>
      </c>
      <c r="AR15" s="50">
        <v>0</v>
      </c>
      <c r="AS15" s="409">
        <f t="shared" si="15"/>
        <v>0</v>
      </c>
      <c r="AT15" s="95">
        <v>0</v>
      </c>
      <c r="AU15" s="26">
        <v>0</v>
      </c>
      <c r="AV15" s="26">
        <f t="shared" si="16"/>
        <v>0</v>
      </c>
      <c r="AW15" s="50">
        <v>0</v>
      </c>
      <c r="AX15" s="409">
        <f t="shared" si="17"/>
        <v>0</v>
      </c>
      <c r="AY15" s="95">
        <v>0</v>
      </c>
      <c r="AZ15" s="26">
        <v>0</v>
      </c>
      <c r="BA15" s="26">
        <f t="shared" si="18"/>
        <v>0</v>
      </c>
      <c r="BB15" s="50">
        <v>0</v>
      </c>
      <c r="BC15" s="409">
        <f t="shared" si="19"/>
        <v>0</v>
      </c>
      <c r="BD15" s="95">
        <v>0</v>
      </c>
      <c r="BE15" s="26">
        <v>0</v>
      </c>
      <c r="BF15" s="26">
        <f t="shared" si="20"/>
        <v>0</v>
      </c>
      <c r="BG15" s="50">
        <v>0</v>
      </c>
      <c r="BH15" s="409">
        <f t="shared" si="21"/>
        <v>0</v>
      </c>
      <c r="BI15" s="13"/>
      <c r="BJ15" s="11"/>
      <c r="BK15" s="41">
        <f t="shared" si="22"/>
        <v>0</v>
      </c>
      <c r="BL15" s="43"/>
      <c r="BM15" s="11"/>
      <c r="BN15" s="11"/>
      <c r="BO15" s="41">
        <f t="shared" si="23"/>
        <v>0</v>
      </c>
      <c r="BP15" s="43"/>
      <c r="BQ15" s="11"/>
      <c r="BR15" s="11"/>
      <c r="BS15" s="41">
        <f t="shared" si="24"/>
        <v>0</v>
      </c>
      <c r="BT15" s="43"/>
      <c r="BU15" s="11"/>
      <c r="BV15" s="11"/>
      <c r="BW15" s="41">
        <f t="shared" si="25"/>
        <v>0</v>
      </c>
      <c r="BX15" s="43"/>
      <c r="BY15" s="11"/>
      <c r="BZ15" s="11"/>
      <c r="CA15" s="44">
        <f t="shared" si="26"/>
        <v>0</v>
      </c>
      <c r="CB15" s="50"/>
    </row>
    <row r="16" spans="1:80" ht="52.2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268">
        <f t="shared" si="0"/>
        <v>0</v>
      </c>
      <c r="F16" s="269">
        <f t="shared" si="1"/>
        <v>19</v>
      </c>
      <c r="G16" s="271">
        <f t="shared" si="2"/>
        <v>-19</v>
      </c>
      <c r="H16" s="224">
        <f t="shared" si="3"/>
        <v>19</v>
      </c>
      <c r="I16" s="204">
        <f t="shared" si="27"/>
        <v>19</v>
      </c>
      <c r="J16" s="263">
        <f t="shared" si="28"/>
        <v>0</v>
      </c>
      <c r="K16" s="95">
        <v>0</v>
      </c>
      <c r="L16" s="26">
        <v>1</v>
      </c>
      <c r="M16" s="26">
        <f t="shared" si="31"/>
        <v>-1</v>
      </c>
      <c r="N16" s="158">
        <v>1</v>
      </c>
      <c r="O16" s="409">
        <f t="shared" si="30"/>
        <v>1</v>
      </c>
      <c r="P16" s="95">
        <v>0</v>
      </c>
      <c r="Q16" s="26">
        <v>1</v>
      </c>
      <c r="R16" s="26">
        <f t="shared" si="4"/>
        <v>-1</v>
      </c>
      <c r="S16" s="158">
        <v>1</v>
      </c>
      <c r="T16" s="409">
        <f t="shared" si="5"/>
        <v>1</v>
      </c>
      <c r="U16" s="95">
        <v>0</v>
      </c>
      <c r="V16" s="26">
        <v>2</v>
      </c>
      <c r="W16" s="26">
        <f t="shared" si="6"/>
        <v>-2</v>
      </c>
      <c r="X16" s="158">
        <v>2</v>
      </c>
      <c r="Y16" s="409">
        <f t="shared" si="7"/>
        <v>2</v>
      </c>
      <c r="Z16" s="95">
        <v>0</v>
      </c>
      <c r="AA16" s="26">
        <v>2</v>
      </c>
      <c r="AB16" s="26">
        <f t="shared" si="8"/>
        <v>-2</v>
      </c>
      <c r="AC16" s="158">
        <v>2</v>
      </c>
      <c r="AD16" s="409">
        <f t="shared" si="9"/>
        <v>2</v>
      </c>
      <c r="AE16" s="95">
        <v>0</v>
      </c>
      <c r="AF16" s="26">
        <v>2</v>
      </c>
      <c r="AG16" s="26">
        <f t="shared" si="10"/>
        <v>-2</v>
      </c>
      <c r="AH16" s="158">
        <v>2</v>
      </c>
      <c r="AI16" s="409">
        <f t="shared" si="11"/>
        <v>2</v>
      </c>
      <c r="AJ16" s="95">
        <v>0</v>
      </c>
      <c r="AK16" s="26">
        <v>2</v>
      </c>
      <c r="AL16" s="26">
        <f t="shared" si="12"/>
        <v>-2</v>
      </c>
      <c r="AM16" s="158">
        <v>2</v>
      </c>
      <c r="AN16" s="409">
        <f t="shared" si="13"/>
        <v>2</v>
      </c>
      <c r="AO16" s="95">
        <v>0</v>
      </c>
      <c r="AP16" s="26">
        <v>1</v>
      </c>
      <c r="AQ16" s="26">
        <f t="shared" si="14"/>
        <v>-1</v>
      </c>
      <c r="AR16" s="158">
        <v>1</v>
      </c>
      <c r="AS16" s="409">
        <f t="shared" si="15"/>
        <v>1</v>
      </c>
      <c r="AT16" s="95">
        <v>0</v>
      </c>
      <c r="AU16" s="26">
        <v>2</v>
      </c>
      <c r="AV16" s="26">
        <f t="shared" si="16"/>
        <v>-2</v>
      </c>
      <c r="AW16" s="158">
        <v>2</v>
      </c>
      <c r="AX16" s="409">
        <f t="shared" si="17"/>
        <v>2</v>
      </c>
      <c r="AY16" s="95">
        <v>0</v>
      </c>
      <c r="AZ16" s="26">
        <v>5</v>
      </c>
      <c r="BA16" s="26">
        <f t="shared" si="18"/>
        <v>-5</v>
      </c>
      <c r="BB16" s="158">
        <v>5</v>
      </c>
      <c r="BC16" s="409">
        <f t="shared" si="19"/>
        <v>5</v>
      </c>
      <c r="BD16" s="95">
        <v>0</v>
      </c>
      <c r="BE16" s="26">
        <v>1</v>
      </c>
      <c r="BF16" s="26">
        <f t="shared" si="20"/>
        <v>-1</v>
      </c>
      <c r="BG16" s="158">
        <v>1</v>
      </c>
      <c r="BH16" s="409">
        <f t="shared" si="21"/>
        <v>1</v>
      </c>
      <c r="BI16" s="13"/>
      <c r="BJ16" s="11"/>
      <c r="BK16" s="41">
        <f t="shared" si="22"/>
        <v>0</v>
      </c>
      <c r="BL16" s="43"/>
      <c r="BM16" s="11"/>
      <c r="BN16" s="11"/>
      <c r="BO16" s="41">
        <f t="shared" si="23"/>
        <v>0</v>
      </c>
      <c r="BP16" s="43"/>
      <c r="BQ16" s="11"/>
      <c r="BR16" s="11"/>
      <c r="BS16" s="41">
        <f t="shared" si="24"/>
        <v>0</v>
      </c>
      <c r="BT16" s="43"/>
      <c r="BU16" s="11"/>
      <c r="BV16" s="11"/>
      <c r="BW16" s="41">
        <f t="shared" si="25"/>
        <v>0</v>
      </c>
      <c r="BX16" s="43"/>
      <c r="BY16" s="11"/>
      <c r="BZ16" s="11"/>
      <c r="CA16" s="44">
        <f t="shared" si="26"/>
        <v>0</v>
      </c>
      <c r="CB16" s="50"/>
    </row>
    <row r="17" spans="1:80" ht="52.2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268">
        <f t="shared" si="0"/>
        <v>202</v>
      </c>
      <c r="F17" s="269">
        <f t="shared" si="1"/>
        <v>201</v>
      </c>
      <c r="G17" s="271">
        <f t="shared" si="2"/>
        <v>1</v>
      </c>
      <c r="H17" s="224">
        <f t="shared" si="3"/>
        <v>0</v>
      </c>
      <c r="I17" s="204">
        <f t="shared" si="27"/>
        <v>202</v>
      </c>
      <c r="J17" s="263">
        <f t="shared" si="28"/>
        <v>1</v>
      </c>
      <c r="K17" s="95">
        <v>0</v>
      </c>
      <c r="L17" s="26">
        <v>10</v>
      </c>
      <c r="M17" s="26">
        <f t="shared" si="31"/>
        <v>-10</v>
      </c>
      <c r="N17" s="26">
        <v>0</v>
      </c>
      <c r="O17" s="409">
        <f t="shared" si="30"/>
        <v>0</v>
      </c>
      <c r="P17" s="95">
        <v>0</v>
      </c>
      <c r="Q17" s="26">
        <v>6</v>
      </c>
      <c r="R17" s="26">
        <f t="shared" si="4"/>
        <v>-6</v>
      </c>
      <c r="S17" s="26">
        <v>0</v>
      </c>
      <c r="T17" s="409">
        <f t="shared" si="5"/>
        <v>0</v>
      </c>
      <c r="U17" s="95">
        <v>0</v>
      </c>
      <c r="V17" s="26">
        <v>18</v>
      </c>
      <c r="W17" s="26">
        <f t="shared" si="6"/>
        <v>-18</v>
      </c>
      <c r="X17" s="26">
        <v>0</v>
      </c>
      <c r="Y17" s="409">
        <f t="shared" si="7"/>
        <v>0</v>
      </c>
      <c r="Z17" s="95">
        <v>0</v>
      </c>
      <c r="AA17" s="26">
        <v>6</v>
      </c>
      <c r="AB17" s="26">
        <f t="shared" si="8"/>
        <v>-6</v>
      </c>
      <c r="AC17" s="26">
        <v>0</v>
      </c>
      <c r="AD17" s="409">
        <f t="shared" si="9"/>
        <v>0</v>
      </c>
      <c r="AE17" s="95">
        <v>0</v>
      </c>
      <c r="AF17" s="26">
        <v>13</v>
      </c>
      <c r="AG17" s="26">
        <f t="shared" si="10"/>
        <v>-13</v>
      </c>
      <c r="AH17" s="158">
        <v>0</v>
      </c>
      <c r="AI17" s="409">
        <f t="shared" si="11"/>
        <v>0</v>
      </c>
      <c r="AJ17" s="95">
        <v>15</v>
      </c>
      <c r="AK17" s="26">
        <v>14</v>
      </c>
      <c r="AL17" s="26">
        <f t="shared" si="12"/>
        <v>1</v>
      </c>
      <c r="AM17" s="50">
        <v>0</v>
      </c>
      <c r="AN17" s="409">
        <f t="shared" si="13"/>
        <v>15</v>
      </c>
      <c r="AO17" s="95">
        <v>0</v>
      </c>
      <c r="AP17" s="26">
        <v>17</v>
      </c>
      <c r="AQ17" s="26">
        <f t="shared" si="14"/>
        <v>-17</v>
      </c>
      <c r="AR17" s="158">
        <v>0</v>
      </c>
      <c r="AS17" s="409">
        <f t="shared" si="15"/>
        <v>0</v>
      </c>
      <c r="AT17" s="95">
        <v>0</v>
      </c>
      <c r="AU17" s="26">
        <v>12</v>
      </c>
      <c r="AV17" s="26">
        <f t="shared" si="16"/>
        <v>-12</v>
      </c>
      <c r="AW17" s="50">
        <v>0</v>
      </c>
      <c r="AX17" s="409">
        <f t="shared" si="17"/>
        <v>0</v>
      </c>
      <c r="AY17" s="95">
        <v>187</v>
      </c>
      <c r="AZ17" s="26">
        <v>94</v>
      </c>
      <c r="BA17" s="26">
        <f t="shared" si="18"/>
        <v>93</v>
      </c>
      <c r="BB17" s="158">
        <v>0</v>
      </c>
      <c r="BC17" s="409">
        <f t="shared" si="19"/>
        <v>187</v>
      </c>
      <c r="BD17" s="95">
        <v>0</v>
      </c>
      <c r="BE17" s="26">
        <v>11</v>
      </c>
      <c r="BF17" s="26">
        <f t="shared" si="20"/>
        <v>-11</v>
      </c>
      <c r="BG17" s="50">
        <v>0</v>
      </c>
      <c r="BH17" s="409">
        <f t="shared" si="21"/>
        <v>0</v>
      </c>
      <c r="BI17" s="13"/>
      <c r="BJ17" s="11"/>
      <c r="BK17" s="41">
        <f t="shared" si="22"/>
        <v>0</v>
      </c>
      <c r="BL17" s="43"/>
      <c r="BM17" s="11"/>
      <c r="BN17" s="11"/>
      <c r="BO17" s="41">
        <f t="shared" si="23"/>
        <v>0</v>
      </c>
      <c r="BP17" s="43"/>
      <c r="BQ17" s="11"/>
      <c r="BR17" s="11"/>
      <c r="BS17" s="41">
        <f t="shared" si="24"/>
        <v>0</v>
      </c>
      <c r="BT17" s="43"/>
      <c r="BU17" s="11"/>
      <c r="BV17" s="11"/>
      <c r="BW17" s="41">
        <f t="shared" si="25"/>
        <v>0</v>
      </c>
      <c r="BX17" s="43"/>
      <c r="BY17" s="11"/>
      <c r="BZ17" s="11"/>
      <c r="CA17" s="44">
        <f t="shared" si="26"/>
        <v>0</v>
      </c>
      <c r="CB17" s="50"/>
    </row>
    <row r="18" spans="1:80" ht="52.2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268">
        <f t="shared" si="0"/>
        <v>0</v>
      </c>
      <c r="F18" s="269">
        <f t="shared" si="1"/>
        <v>86</v>
      </c>
      <c r="G18" s="271">
        <f t="shared" si="2"/>
        <v>-86</v>
      </c>
      <c r="H18" s="224">
        <f t="shared" si="3"/>
        <v>86</v>
      </c>
      <c r="I18" s="204">
        <f t="shared" si="27"/>
        <v>86</v>
      </c>
      <c r="J18" s="263">
        <f t="shared" si="28"/>
        <v>0</v>
      </c>
      <c r="K18" s="102">
        <v>0</v>
      </c>
      <c r="L18" s="75">
        <v>5</v>
      </c>
      <c r="M18" s="26">
        <f t="shared" si="31"/>
        <v>-5</v>
      </c>
      <c r="N18" s="26">
        <v>0</v>
      </c>
      <c r="O18" s="409">
        <f t="shared" si="30"/>
        <v>0</v>
      </c>
      <c r="P18" s="102">
        <v>0</v>
      </c>
      <c r="Q18" s="75">
        <v>4</v>
      </c>
      <c r="R18" s="26">
        <f t="shared" si="4"/>
        <v>-4</v>
      </c>
      <c r="S18" s="26">
        <v>0</v>
      </c>
      <c r="T18" s="409">
        <f t="shared" si="5"/>
        <v>0</v>
      </c>
      <c r="U18" s="102">
        <v>0</v>
      </c>
      <c r="V18" s="75">
        <v>10</v>
      </c>
      <c r="W18" s="26">
        <f t="shared" si="6"/>
        <v>-10</v>
      </c>
      <c r="X18" s="26">
        <v>30</v>
      </c>
      <c r="Y18" s="409">
        <f t="shared" si="7"/>
        <v>30</v>
      </c>
      <c r="Z18" s="102">
        <v>0</v>
      </c>
      <c r="AA18" s="75">
        <v>5</v>
      </c>
      <c r="AB18" s="26">
        <f t="shared" si="8"/>
        <v>-5</v>
      </c>
      <c r="AC18" s="26">
        <v>0</v>
      </c>
      <c r="AD18" s="409">
        <f t="shared" si="9"/>
        <v>0</v>
      </c>
      <c r="AE18" s="102">
        <v>0</v>
      </c>
      <c r="AF18" s="75">
        <v>6</v>
      </c>
      <c r="AG18" s="26">
        <f t="shared" si="10"/>
        <v>-6</v>
      </c>
      <c r="AH18" s="26">
        <v>0</v>
      </c>
      <c r="AI18" s="409">
        <f t="shared" si="11"/>
        <v>0</v>
      </c>
      <c r="AJ18" s="102">
        <v>0</v>
      </c>
      <c r="AK18" s="75">
        <v>6</v>
      </c>
      <c r="AL18" s="26">
        <f t="shared" si="12"/>
        <v>-6</v>
      </c>
      <c r="AM18" s="158">
        <v>3</v>
      </c>
      <c r="AN18" s="409">
        <f t="shared" si="13"/>
        <v>3</v>
      </c>
      <c r="AO18" s="102">
        <v>0</v>
      </c>
      <c r="AP18" s="75">
        <v>9</v>
      </c>
      <c r="AQ18" s="26">
        <f t="shared" si="14"/>
        <v>-9</v>
      </c>
      <c r="AR18" s="158">
        <v>9</v>
      </c>
      <c r="AS18" s="409">
        <f t="shared" si="15"/>
        <v>9</v>
      </c>
      <c r="AT18" s="102">
        <v>0</v>
      </c>
      <c r="AU18" s="75">
        <v>8</v>
      </c>
      <c r="AV18" s="26">
        <f t="shared" si="16"/>
        <v>-8</v>
      </c>
      <c r="AW18" s="158">
        <v>8</v>
      </c>
      <c r="AX18" s="409">
        <f t="shared" si="17"/>
        <v>8</v>
      </c>
      <c r="AY18" s="102">
        <v>0</v>
      </c>
      <c r="AZ18" s="75">
        <v>27</v>
      </c>
      <c r="BA18" s="26">
        <f t="shared" si="18"/>
        <v>-27</v>
      </c>
      <c r="BB18" s="26">
        <v>30</v>
      </c>
      <c r="BC18" s="409">
        <f t="shared" si="19"/>
        <v>30</v>
      </c>
      <c r="BD18" s="102">
        <v>0</v>
      </c>
      <c r="BE18" s="75">
        <v>6</v>
      </c>
      <c r="BF18" s="26">
        <f t="shared" si="20"/>
        <v>-6</v>
      </c>
      <c r="BG18" s="158">
        <v>6</v>
      </c>
      <c r="BH18" s="409">
        <f t="shared" si="21"/>
        <v>6</v>
      </c>
      <c r="BI18" s="236"/>
      <c r="BJ18" s="28"/>
      <c r="BK18" s="41">
        <f t="shared" si="22"/>
        <v>0</v>
      </c>
      <c r="BL18" s="43"/>
      <c r="BM18" s="28"/>
      <c r="BN18" s="28"/>
      <c r="BO18" s="41">
        <f t="shared" si="23"/>
        <v>0</v>
      </c>
      <c r="BP18" s="43"/>
      <c r="BQ18" s="28"/>
      <c r="BR18" s="28"/>
      <c r="BS18" s="41">
        <f t="shared" si="24"/>
        <v>0</v>
      </c>
      <c r="BT18" s="43"/>
      <c r="BU18" s="28"/>
      <c r="BV18" s="28"/>
      <c r="BW18" s="41">
        <f t="shared" si="25"/>
        <v>0</v>
      </c>
      <c r="BX18" s="43"/>
      <c r="BY18" s="28"/>
      <c r="BZ18" s="28"/>
      <c r="CA18" s="51">
        <f t="shared" si="26"/>
        <v>0</v>
      </c>
      <c r="CB18" s="50"/>
    </row>
    <row r="19" spans="1:80" ht="52.2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268">
        <f t="shared" si="0"/>
        <v>30</v>
      </c>
      <c r="F19" s="269">
        <f t="shared" si="1"/>
        <v>431</v>
      </c>
      <c r="G19" s="271">
        <f t="shared" si="2"/>
        <v>-401</v>
      </c>
      <c r="H19" s="224">
        <f t="shared" si="3"/>
        <v>401</v>
      </c>
      <c r="I19" s="204">
        <f t="shared" si="27"/>
        <v>431</v>
      </c>
      <c r="J19" s="263">
        <f t="shared" si="28"/>
        <v>0</v>
      </c>
      <c r="K19" s="102">
        <v>0</v>
      </c>
      <c r="L19" s="75">
        <v>15</v>
      </c>
      <c r="M19" s="26">
        <f t="shared" si="31"/>
        <v>-15</v>
      </c>
      <c r="N19" s="158">
        <v>15</v>
      </c>
      <c r="O19" s="409">
        <f t="shared" si="30"/>
        <v>15</v>
      </c>
      <c r="P19" s="102">
        <v>0</v>
      </c>
      <c r="Q19" s="75">
        <v>11</v>
      </c>
      <c r="R19" s="26">
        <f t="shared" si="4"/>
        <v>-11</v>
      </c>
      <c r="S19" s="158">
        <v>11</v>
      </c>
      <c r="T19" s="409">
        <f t="shared" si="5"/>
        <v>11</v>
      </c>
      <c r="U19" s="102">
        <v>0</v>
      </c>
      <c r="V19" s="75">
        <v>112</v>
      </c>
      <c r="W19" s="26">
        <f t="shared" si="6"/>
        <v>-112</v>
      </c>
      <c r="X19" s="158">
        <v>112</v>
      </c>
      <c r="Y19" s="409">
        <f t="shared" si="7"/>
        <v>112</v>
      </c>
      <c r="Z19" s="102">
        <v>0</v>
      </c>
      <c r="AA19" s="75">
        <v>13</v>
      </c>
      <c r="AB19" s="26">
        <f t="shared" si="8"/>
        <v>-13</v>
      </c>
      <c r="AC19" s="158">
        <v>13</v>
      </c>
      <c r="AD19" s="409">
        <f t="shared" si="9"/>
        <v>13</v>
      </c>
      <c r="AE19" s="102">
        <v>0</v>
      </c>
      <c r="AF19" s="75">
        <v>24</v>
      </c>
      <c r="AG19" s="26">
        <f t="shared" si="10"/>
        <v>-24</v>
      </c>
      <c r="AH19" s="158">
        <v>24</v>
      </c>
      <c r="AI19" s="409">
        <f t="shared" si="11"/>
        <v>24</v>
      </c>
      <c r="AJ19" s="102">
        <v>15</v>
      </c>
      <c r="AK19" s="75">
        <v>20</v>
      </c>
      <c r="AL19" s="26">
        <f t="shared" si="12"/>
        <v>-5</v>
      </c>
      <c r="AM19" s="158">
        <v>5</v>
      </c>
      <c r="AN19" s="409">
        <f t="shared" si="13"/>
        <v>20</v>
      </c>
      <c r="AO19" s="102">
        <v>15</v>
      </c>
      <c r="AP19" s="75">
        <v>79</v>
      </c>
      <c r="AQ19" s="26">
        <f t="shared" si="14"/>
        <v>-64</v>
      </c>
      <c r="AR19" s="158">
        <v>64</v>
      </c>
      <c r="AS19" s="409">
        <f t="shared" si="15"/>
        <v>79</v>
      </c>
      <c r="AT19" s="102">
        <v>0</v>
      </c>
      <c r="AU19" s="75">
        <v>36</v>
      </c>
      <c r="AV19" s="26">
        <f t="shared" si="16"/>
        <v>-36</v>
      </c>
      <c r="AW19" s="158">
        <v>36</v>
      </c>
      <c r="AX19" s="409">
        <f t="shared" si="17"/>
        <v>36</v>
      </c>
      <c r="AY19" s="102">
        <v>0</v>
      </c>
      <c r="AZ19" s="75">
        <v>91</v>
      </c>
      <c r="BA19" s="26">
        <f t="shared" si="18"/>
        <v>-91</v>
      </c>
      <c r="BB19" s="158">
        <v>91</v>
      </c>
      <c r="BC19" s="409">
        <f t="shared" si="19"/>
        <v>91</v>
      </c>
      <c r="BD19" s="102">
        <v>0</v>
      </c>
      <c r="BE19" s="75">
        <v>30</v>
      </c>
      <c r="BF19" s="26">
        <f t="shared" si="20"/>
        <v>-30</v>
      </c>
      <c r="BG19" s="158">
        <v>30</v>
      </c>
      <c r="BH19" s="409">
        <f t="shared" si="21"/>
        <v>30</v>
      </c>
      <c r="BI19" s="236"/>
      <c r="BJ19" s="28"/>
      <c r="BK19" s="41">
        <f t="shared" si="22"/>
        <v>0</v>
      </c>
      <c r="BL19" s="43"/>
      <c r="BM19" s="28"/>
      <c r="BN19" s="28"/>
      <c r="BO19" s="41">
        <f t="shared" si="23"/>
        <v>0</v>
      </c>
      <c r="BP19" s="43"/>
      <c r="BQ19" s="28"/>
      <c r="BR19" s="28"/>
      <c r="BS19" s="41">
        <f t="shared" si="24"/>
        <v>0</v>
      </c>
      <c r="BT19" s="43"/>
      <c r="BU19" s="28"/>
      <c r="BV19" s="28"/>
      <c r="BW19" s="41">
        <f t="shared" si="25"/>
        <v>0</v>
      </c>
      <c r="BX19" s="43"/>
      <c r="BY19" s="28"/>
      <c r="BZ19" s="28"/>
      <c r="CA19" s="44">
        <f t="shared" si="26"/>
        <v>0</v>
      </c>
      <c r="CB19" s="50"/>
    </row>
    <row r="20" spans="1:80" ht="52.2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268">
        <f t="shared" si="0"/>
        <v>0</v>
      </c>
      <c r="F20" s="269">
        <f t="shared" si="1"/>
        <v>35</v>
      </c>
      <c r="G20" s="271">
        <f t="shared" si="2"/>
        <v>-35</v>
      </c>
      <c r="H20" s="224">
        <f t="shared" si="3"/>
        <v>35</v>
      </c>
      <c r="I20" s="204">
        <f t="shared" si="27"/>
        <v>35</v>
      </c>
      <c r="J20" s="263">
        <f t="shared" si="28"/>
        <v>0</v>
      </c>
      <c r="K20" s="383">
        <v>0</v>
      </c>
      <c r="L20" s="382">
        <v>2</v>
      </c>
      <c r="M20" s="26">
        <f t="shared" si="31"/>
        <v>-2</v>
      </c>
      <c r="N20" s="158">
        <v>2</v>
      </c>
      <c r="O20" s="409">
        <f t="shared" si="30"/>
        <v>2</v>
      </c>
      <c r="P20" s="383">
        <v>0</v>
      </c>
      <c r="Q20" s="382">
        <v>2</v>
      </c>
      <c r="R20" s="26">
        <f t="shared" si="4"/>
        <v>-2</v>
      </c>
      <c r="S20" s="158">
        <v>2</v>
      </c>
      <c r="T20" s="409">
        <f t="shared" si="5"/>
        <v>2</v>
      </c>
      <c r="U20" s="383">
        <v>0</v>
      </c>
      <c r="V20" s="382">
        <v>3</v>
      </c>
      <c r="W20" s="26">
        <f t="shared" si="6"/>
        <v>-3</v>
      </c>
      <c r="X20" s="158">
        <v>3</v>
      </c>
      <c r="Y20" s="409">
        <f t="shared" si="7"/>
        <v>3</v>
      </c>
      <c r="Z20" s="383">
        <v>0</v>
      </c>
      <c r="AA20" s="382">
        <v>2</v>
      </c>
      <c r="AB20" s="26">
        <f t="shared" si="8"/>
        <v>-2</v>
      </c>
      <c r="AC20" s="158">
        <v>2</v>
      </c>
      <c r="AD20" s="409">
        <f t="shared" si="9"/>
        <v>2</v>
      </c>
      <c r="AE20" s="383">
        <v>0</v>
      </c>
      <c r="AF20" s="382">
        <v>4</v>
      </c>
      <c r="AG20" s="26">
        <f t="shared" si="10"/>
        <v>-4</v>
      </c>
      <c r="AH20" s="158">
        <v>4</v>
      </c>
      <c r="AI20" s="409">
        <f t="shared" si="11"/>
        <v>4</v>
      </c>
      <c r="AJ20" s="383">
        <v>0</v>
      </c>
      <c r="AK20" s="382">
        <v>3</v>
      </c>
      <c r="AL20" s="26">
        <f t="shared" si="12"/>
        <v>-3</v>
      </c>
      <c r="AM20" s="158">
        <v>3</v>
      </c>
      <c r="AN20" s="409">
        <f t="shared" si="13"/>
        <v>3</v>
      </c>
      <c r="AO20" s="383">
        <v>0</v>
      </c>
      <c r="AP20" s="382">
        <v>3</v>
      </c>
      <c r="AQ20" s="26">
        <f t="shared" si="14"/>
        <v>-3</v>
      </c>
      <c r="AR20" s="158">
        <v>3</v>
      </c>
      <c r="AS20" s="409">
        <f t="shared" si="15"/>
        <v>3</v>
      </c>
      <c r="AT20" s="383">
        <v>0</v>
      </c>
      <c r="AU20" s="382">
        <v>3</v>
      </c>
      <c r="AV20" s="26">
        <f t="shared" si="16"/>
        <v>-3</v>
      </c>
      <c r="AW20" s="158">
        <v>3</v>
      </c>
      <c r="AX20" s="409">
        <f t="shared" si="17"/>
        <v>3</v>
      </c>
      <c r="AY20" s="383">
        <v>0</v>
      </c>
      <c r="AZ20" s="382">
        <v>11</v>
      </c>
      <c r="BA20" s="26">
        <f t="shared" si="18"/>
        <v>-11</v>
      </c>
      <c r="BB20" s="158">
        <v>11</v>
      </c>
      <c r="BC20" s="409">
        <f t="shared" si="19"/>
        <v>11</v>
      </c>
      <c r="BD20" s="383">
        <v>0</v>
      </c>
      <c r="BE20" s="382">
        <v>2</v>
      </c>
      <c r="BF20" s="26">
        <f t="shared" si="20"/>
        <v>-2</v>
      </c>
      <c r="BG20" s="158">
        <v>2</v>
      </c>
      <c r="BH20" s="409">
        <f t="shared" si="21"/>
        <v>2</v>
      </c>
      <c r="BI20" s="385"/>
      <c r="BJ20" s="386"/>
      <c r="BK20" s="41">
        <f t="shared" si="22"/>
        <v>0</v>
      </c>
      <c r="BL20" s="43"/>
      <c r="BM20" s="386"/>
      <c r="BN20" s="386"/>
      <c r="BO20" s="41">
        <f t="shared" si="23"/>
        <v>0</v>
      </c>
      <c r="BP20" s="43"/>
      <c r="BQ20" s="386"/>
      <c r="BR20" s="386"/>
      <c r="BS20" s="41">
        <f t="shared" si="24"/>
        <v>0</v>
      </c>
      <c r="BT20" s="43"/>
      <c r="BU20" s="386"/>
      <c r="BV20" s="386"/>
      <c r="BW20" s="41">
        <f t="shared" si="25"/>
        <v>0</v>
      </c>
      <c r="BX20" s="43"/>
      <c r="BY20" s="386"/>
      <c r="BZ20" s="386"/>
      <c r="CA20" s="44">
        <f t="shared" si="26"/>
        <v>0</v>
      </c>
      <c r="CB20" s="50"/>
    </row>
    <row r="21" spans="1:80" ht="52.2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268">
        <f t="shared" si="0"/>
        <v>0</v>
      </c>
      <c r="F21" s="269">
        <f t="shared" si="1"/>
        <v>45</v>
      </c>
      <c r="G21" s="271">
        <f t="shared" si="2"/>
        <v>-45</v>
      </c>
      <c r="H21" s="224">
        <f t="shared" si="3"/>
        <v>45</v>
      </c>
      <c r="I21" s="204">
        <f t="shared" si="27"/>
        <v>45</v>
      </c>
      <c r="J21" s="263">
        <f t="shared" si="28"/>
        <v>0</v>
      </c>
      <c r="K21" s="383">
        <v>0</v>
      </c>
      <c r="L21" s="382">
        <v>3</v>
      </c>
      <c r="M21" s="26">
        <f t="shared" si="31"/>
        <v>-3</v>
      </c>
      <c r="N21" s="158">
        <v>3</v>
      </c>
      <c r="O21" s="409">
        <f t="shared" si="30"/>
        <v>3</v>
      </c>
      <c r="P21" s="383">
        <v>0</v>
      </c>
      <c r="Q21" s="382">
        <v>2</v>
      </c>
      <c r="R21" s="26">
        <f t="shared" si="4"/>
        <v>-2</v>
      </c>
      <c r="S21" s="158">
        <v>2</v>
      </c>
      <c r="T21" s="409">
        <f t="shared" si="5"/>
        <v>2</v>
      </c>
      <c r="U21" s="383">
        <v>0</v>
      </c>
      <c r="V21" s="382">
        <v>5</v>
      </c>
      <c r="W21" s="26">
        <f t="shared" si="6"/>
        <v>-5</v>
      </c>
      <c r="X21" s="158">
        <v>5</v>
      </c>
      <c r="Y21" s="409">
        <f t="shared" si="7"/>
        <v>5</v>
      </c>
      <c r="Z21" s="383">
        <v>0</v>
      </c>
      <c r="AA21" s="382">
        <v>2</v>
      </c>
      <c r="AB21" s="26">
        <f t="shared" si="8"/>
        <v>-2</v>
      </c>
      <c r="AC21" s="158">
        <v>2</v>
      </c>
      <c r="AD21" s="409">
        <f t="shared" si="9"/>
        <v>2</v>
      </c>
      <c r="AE21" s="383">
        <v>0</v>
      </c>
      <c r="AF21" s="382">
        <v>2</v>
      </c>
      <c r="AG21" s="26">
        <f t="shared" si="10"/>
        <v>-2</v>
      </c>
      <c r="AH21" s="158">
        <v>2</v>
      </c>
      <c r="AI21" s="409">
        <f t="shared" si="11"/>
        <v>2</v>
      </c>
      <c r="AJ21" s="383">
        <v>0</v>
      </c>
      <c r="AK21" s="382">
        <v>2</v>
      </c>
      <c r="AL21" s="26">
        <f t="shared" si="12"/>
        <v>-2</v>
      </c>
      <c r="AM21" s="158">
        <v>2</v>
      </c>
      <c r="AN21" s="409">
        <f t="shared" si="13"/>
        <v>2</v>
      </c>
      <c r="AO21" s="383">
        <v>0</v>
      </c>
      <c r="AP21" s="382">
        <v>5</v>
      </c>
      <c r="AQ21" s="26">
        <f t="shared" si="14"/>
        <v>-5</v>
      </c>
      <c r="AR21" s="158">
        <v>5</v>
      </c>
      <c r="AS21" s="409">
        <f t="shared" si="15"/>
        <v>5</v>
      </c>
      <c r="AT21" s="383">
        <v>0</v>
      </c>
      <c r="AU21" s="382">
        <v>3</v>
      </c>
      <c r="AV21" s="26">
        <f t="shared" si="16"/>
        <v>-3</v>
      </c>
      <c r="AW21" s="158">
        <v>3</v>
      </c>
      <c r="AX21" s="409">
        <f t="shared" si="17"/>
        <v>3</v>
      </c>
      <c r="AY21" s="383">
        <v>0</v>
      </c>
      <c r="AZ21" s="382">
        <v>17</v>
      </c>
      <c r="BA21" s="26">
        <f t="shared" si="18"/>
        <v>-17</v>
      </c>
      <c r="BB21" s="158">
        <v>17</v>
      </c>
      <c r="BC21" s="409">
        <f t="shared" si="19"/>
        <v>17</v>
      </c>
      <c r="BD21" s="383">
        <v>0</v>
      </c>
      <c r="BE21" s="382">
        <v>4</v>
      </c>
      <c r="BF21" s="26">
        <f t="shared" si="20"/>
        <v>-4</v>
      </c>
      <c r="BG21" s="158">
        <v>4</v>
      </c>
      <c r="BH21" s="409">
        <f t="shared" si="21"/>
        <v>4</v>
      </c>
      <c r="BI21" s="385"/>
      <c r="BJ21" s="386"/>
      <c r="BK21" s="57">
        <f t="shared" si="22"/>
        <v>0</v>
      </c>
      <c r="BL21" s="50"/>
      <c r="BM21" s="386"/>
      <c r="BN21" s="386"/>
      <c r="BO21" s="57">
        <f t="shared" si="23"/>
        <v>0</v>
      </c>
      <c r="BP21" s="50"/>
      <c r="BQ21" s="386"/>
      <c r="BR21" s="386"/>
      <c r="BS21" s="57">
        <f t="shared" si="24"/>
        <v>0</v>
      </c>
      <c r="BT21" s="50"/>
      <c r="BU21" s="386"/>
      <c r="BV21" s="386"/>
      <c r="BW21" s="57">
        <f t="shared" si="25"/>
        <v>0</v>
      </c>
      <c r="BX21" s="50"/>
      <c r="BY21" s="386"/>
      <c r="BZ21" s="386"/>
      <c r="CA21" s="51">
        <f t="shared" si="26"/>
        <v>0</v>
      </c>
      <c r="CB21" s="50"/>
    </row>
    <row r="22" spans="1:80" ht="52.2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68">
        <f t="shared" si="0"/>
        <v>90</v>
      </c>
      <c r="F22" s="269">
        <f t="shared" si="1"/>
        <v>181</v>
      </c>
      <c r="G22" s="271">
        <f t="shared" si="2"/>
        <v>-91</v>
      </c>
      <c r="H22" s="224">
        <f t="shared" si="3"/>
        <v>91</v>
      </c>
      <c r="I22" s="204">
        <f t="shared" si="27"/>
        <v>181</v>
      </c>
      <c r="J22" s="263">
        <f t="shared" si="28"/>
        <v>0</v>
      </c>
      <c r="K22" s="383">
        <v>0</v>
      </c>
      <c r="L22" s="382">
        <v>7</v>
      </c>
      <c r="M22" s="26">
        <f t="shared" si="31"/>
        <v>-7</v>
      </c>
      <c r="N22" s="26">
        <v>0</v>
      </c>
      <c r="O22" s="409">
        <f t="shared" si="30"/>
        <v>0</v>
      </c>
      <c r="P22" s="383">
        <v>0</v>
      </c>
      <c r="Q22" s="382">
        <v>7</v>
      </c>
      <c r="R22" s="26">
        <f t="shared" si="4"/>
        <v>-7</v>
      </c>
      <c r="S22" s="26">
        <v>0</v>
      </c>
      <c r="T22" s="409">
        <f t="shared" si="5"/>
        <v>0</v>
      </c>
      <c r="U22" s="383">
        <v>0</v>
      </c>
      <c r="V22" s="382">
        <v>32</v>
      </c>
      <c r="W22" s="26">
        <f t="shared" si="6"/>
        <v>-32</v>
      </c>
      <c r="X22" s="26">
        <v>32</v>
      </c>
      <c r="Y22" s="409">
        <f t="shared" si="7"/>
        <v>32</v>
      </c>
      <c r="Z22" s="383">
        <v>0</v>
      </c>
      <c r="AA22" s="382">
        <v>10</v>
      </c>
      <c r="AB22" s="26">
        <f t="shared" si="8"/>
        <v>-10</v>
      </c>
      <c r="AC22" s="26">
        <v>0</v>
      </c>
      <c r="AD22" s="409">
        <f t="shared" si="9"/>
        <v>0</v>
      </c>
      <c r="AE22" s="383">
        <v>0</v>
      </c>
      <c r="AF22" s="382">
        <v>16</v>
      </c>
      <c r="AG22" s="26">
        <f t="shared" si="10"/>
        <v>-16</v>
      </c>
      <c r="AH22" s="26">
        <v>20</v>
      </c>
      <c r="AI22" s="409">
        <f t="shared" si="11"/>
        <v>20</v>
      </c>
      <c r="AJ22" s="383">
        <v>0</v>
      </c>
      <c r="AK22" s="382">
        <v>15</v>
      </c>
      <c r="AL22" s="26">
        <f t="shared" si="12"/>
        <v>-15</v>
      </c>
      <c r="AM22" s="26">
        <v>0</v>
      </c>
      <c r="AN22" s="409">
        <f t="shared" si="13"/>
        <v>0</v>
      </c>
      <c r="AO22" s="383">
        <v>0</v>
      </c>
      <c r="AP22" s="382">
        <v>14</v>
      </c>
      <c r="AQ22" s="26">
        <f t="shared" si="14"/>
        <v>-14</v>
      </c>
      <c r="AR22" s="26">
        <v>20</v>
      </c>
      <c r="AS22" s="409">
        <f t="shared" si="15"/>
        <v>20</v>
      </c>
      <c r="AT22" s="383">
        <v>0</v>
      </c>
      <c r="AU22" s="382">
        <v>22</v>
      </c>
      <c r="AV22" s="26">
        <f t="shared" si="16"/>
        <v>-22</v>
      </c>
      <c r="AW22" s="26">
        <v>0</v>
      </c>
      <c r="AX22" s="409">
        <f t="shared" si="17"/>
        <v>0</v>
      </c>
      <c r="AY22" s="383">
        <v>90</v>
      </c>
      <c r="AZ22" s="382">
        <v>46</v>
      </c>
      <c r="BA22" s="26">
        <f t="shared" si="18"/>
        <v>44</v>
      </c>
      <c r="BB22" s="26">
        <v>0</v>
      </c>
      <c r="BC22" s="409">
        <f t="shared" si="19"/>
        <v>90</v>
      </c>
      <c r="BD22" s="383">
        <v>0</v>
      </c>
      <c r="BE22" s="382">
        <v>12</v>
      </c>
      <c r="BF22" s="26">
        <f t="shared" si="20"/>
        <v>-12</v>
      </c>
      <c r="BG22" s="158">
        <v>19</v>
      </c>
      <c r="BH22" s="409">
        <f t="shared" si="21"/>
        <v>19</v>
      </c>
      <c r="BI22" s="240"/>
      <c r="BJ22" s="39"/>
      <c r="BK22" s="57">
        <f t="shared" si="22"/>
        <v>0</v>
      </c>
      <c r="BL22" s="50"/>
      <c r="BM22" s="39"/>
      <c r="BN22" s="39"/>
      <c r="BO22" s="57">
        <f t="shared" si="23"/>
        <v>0</v>
      </c>
      <c r="BP22" s="50"/>
      <c r="BQ22" s="39"/>
      <c r="BR22" s="39"/>
      <c r="BS22" s="57">
        <f t="shared" si="24"/>
        <v>0</v>
      </c>
      <c r="BT22" s="50"/>
      <c r="BU22" s="39"/>
      <c r="BV22" s="39"/>
      <c r="BW22" s="57">
        <f t="shared" si="25"/>
        <v>0</v>
      </c>
      <c r="BX22" s="50"/>
      <c r="BY22" s="39"/>
      <c r="BZ22" s="39"/>
      <c r="CA22" s="51">
        <f t="shared" si="26"/>
        <v>0</v>
      </c>
      <c r="CB22" s="50"/>
    </row>
    <row r="23" spans="1:80" ht="120" customHeight="1" thickBot="1" x14ac:dyDescent="0.35">
      <c r="A23" s="37">
        <v>21</v>
      </c>
      <c r="B23" s="40" t="s">
        <v>48</v>
      </c>
      <c r="C23" s="382">
        <v>6</v>
      </c>
      <c r="D23" s="389">
        <v>9</v>
      </c>
      <c r="E23" s="268">
        <f t="shared" si="0"/>
        <v>0</v>
      </c>
      <c r="F23" s="269">
        <f t="shared" si="1"/>
        <v>11</v>
      </c>
      <c r="G23" s="271">
        <f t="shared" si="2"/>
        <v>-11</v>
      </c>
      <c r="H23" s="224">
        <f t="shared" si="3"/>
        <v>11</v>
      </c>
      <c r="I23" s="204">
        <f t="shared" si="27"/>
        <v>11</v>
      </c>
      <c r="J23" s="263">
        <f t="shared" si="28"/>
        <v>0</v>
      </c>
      <c r="K23" s="383">
        <v>0</v>
      </c>
      <c r="L23" s="382">
        <v>1</v>
      </c>
      <c r="M23" s="26">
        <f t="shared" si="31"/>
        <v>-1</v>
      </c>
      <c r="N23" s="158">
        <v>1</v>
      </c>
      <c r="O23" s="409">
        <f t="shared" si="30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409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409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409">
        <f t="shared" si="9"/>
        <v>1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409">
        <f t="shared" si="11"/>
        <v>1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409">
        <f t="shared" si="13"/>
        <v>1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409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409">
        <f t="shared" si="17"/>
        <v>1</v>
      </c>
      <c r="AY23" s="383">
        <v>0</v>
      </c>
      <c r="AZ23" s="382">
        <v>2</v>
      </c>
      <c r="BA23" s="26">
        <f t="shared" si="18"/>
        <v>-2</v>
      </c>
      <c r="BB23" s="158">
        <v>2</v>
      </c>
      <c r="BC23" s="409">
        <f t="shared" si="19"/>
        <v>2</v>
      </c>
      <c r="BD23" s="383">
        <v>0</v>
      </c>
      <c r="BE23" s="382">
        <v>1</v>
      </c>
      <c r="BF23" s="26">
        <f t="shared" si="20"/>
        <v>-1</v>
      </c>
      <c r="BG23" s="158">
        <v>1</v>
      </c>
      <c r="BH23" s="409">
        <f t="shared" si="21"/>
        <v>1</v>
      </c>
      <c r="BI23" s="387"/>
      <c r="BJ23" s="388"/>
      <c r="BK23" s="57">
        <f t="shared" si="22"/>
        <v>0</v>
      </c>
      <c r="BL23" s="50"/>
      <c r="BM23" s="388"/>
      <c r="BN23" s="388"/>
      <c r="BO23" s="57">
        <f t="shared" si="23"/>
        <v>0</v>
      </c>
      <c r="BP23" s="50"/>
      <c r="BQ23" s="388"/>
      <c r="BR23" s="388"/>
      <c r="BS23" s="57">
        <f t="shared" si="24"/>
        <v>0</v>
      </c>
      <c r="BT23" s="50"/>
      <c r="BU23" s="388"/>
      <c r="BV23" s="388"/>
      <c r="BW23" s="57">
        <f t="shared" si="25"/>
        <v>0</v>
      </c>
      <c r="BX23" s="50"/>
      <c r="BY23" s="388"/>
      <c r="BZ23" s="388"/>
      <c r="CA23" s="51">
        <f t="shared" si="26"/>
        <v>0</v>
      </c>
      <c r="CB23" s="50"/>
    </row>
    <row r="24" spans="1:80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68">
        <f t="shared" si="0"/>
        <v>0</v>
      </c>
      <c r="F24" s="269">
        <f t="shared" si="1"/>
        <v>47</v>
      </c>
      <c r="G24" s="271">
        <f t="shared" si="2"/>
        <v>-47</v>
      </c>
      <c r="H24" s="224">
        <f t="shared" si="3"/>
        <v>47</v>
      </c>
      <c r="I24" s="204">
        <f t="shared" si="27"/>
        <v>47</v>
      </c>
      <c r="J24" s="263">
        <f t="shared" si="28"/>
        <v>0</v>
      </c>
      <c r="K24" s="383">
        <v>0</v>
      </c>
      <c r="L24" s="382">
        <v>2</v>
      </c>
      <c r="M24" s="26">
        <f t="shared" si="31"/>
        <v>-2</v>
      </c>
      <c r="N24" s="158">
        <v>2</v>
      </c>
      <c r="O24" s="409">
        <f t="shared" si="30"/>
        <v>2</v>
      </c>
      <c r="P24" s="383">
        <v>0</v>
      </c>
      <c r="Q24" s="382">
        <v>2</v>
      </c>
      <c r="R24" s="26">
        <f t="shared" si="4"/>
        <v>-2</v>
      </c>
      <c r="S24" s="158">
        <v>2</v>
      </c>
      <c r="T24" s="409">
        <f t="shared" si="5"/>
        <v>2</v>
      </c>
      <c r="U24" s="383">
        <v>0</v>
      </c>
      <c r="V24" s="382">
        <v>5</v>
      </c>
      <c r="W24" s="26">
        <f t="shared" si="6"/>
        <v>-5</v>
      </c>
      <c r="X24" s="158">
        <v>5</v>
      </c>
      <c r="Y24" s="409">
        <f t="shared" si="7"/>
        <v>5</v>
      </c>
      <c r="Z24" s="383">
        <v>0</v>
      </c>
      <c r="AA24" s="382">
        <v>3</v>
      </c>
      <c r="AB24" s="26">
        <f t="shared" si="8"/>
        <v>-3</v>
      </c>
      <c r="AC24" s="158">
        <v>3</v>
      </c>
      <c r="AD24" s="409">
        <f t="shared" si="9"/>
        <v>3</v>
      </c>
      <c r="AE24" s="383">
        <v>0</v>
      </c>
      <c r="AF24" s="382">
        <v>5</v>
      </c>
      <c r="AG24" s="26">
        <f t="shared" si="10"/>
        <v>-5</v>
      </c>
      <c r="AH24" s="158">
        <v>5</v>
      </c>
      <c r="AI24" s="409">
        <f t="shared" si="11"/>
        <v>5</v>
      </c>
      <c r="AJ24" s="383">
        <v>0</v>
      </c>
      <c r="AK24" s="382">
        <v>3</v>
      </c>
      <c r="AL24" s="26">
        <f t="shared" si="12"/>
        <v>-3</v>
      </c>
      <c r="AM24" s="158">
        <v>3</v>
      </c>
      <c r="AN24" s="409">
        <f t="shared" si="13"/>
        <v>3</v>
      </c>
      <c r="AO24" s="383">
        <v>0</v>
      </c>
      <c r="AP24" s="382">
        <v>5</v>
      </c>
      <c r="AQ24" s="26">
        <f t="shared" si="14"/>
        <v>-5</v>
      </c>
      <c r="AR24" s="158">
        <v>5</v>
      </c>
      <c r="AS24" s="409">
        <f t="shared" si="15"/>
        <v>5</v>
      </c>
      <c r="AT24" s="383">
        <v>0</v>
      </c>
      <c r="AU24" s="382">
        <v>2</v>
      </c>
      <c r="AV24" s="26">
        <f t="shared" si="16"/>
        <v>-2</v>
      </c>
      <c r="AW24" s="158">
        <v>2</v>
      </c>
      <c r="AX24" s="409">
        <f t="shared" si="17"/>
        <v>2</v>
      </c>
      <c r="AY24" s="383">
        <v>0</v>
      </c>
      <c r="AZ24" s="382">
        <v>17</v>
      </c>
      <c r="BA24" s="26">
        <f t="shared" si="18"/>
        <v>-17</v>
      </c>
      <c r="BB24" s="26">
        <v>15</v>
      </c>
      <c r="BC24" s="409">
        <f t="shared" si="19"/>
        <v>15</v>
      </c>
      <c r="BD24" s="383">
        <v>0</v>
      </c>
      <c r="BE24" s="382">
        <v>3</v>
      </c>
      <c r="BF24" s="26">
        <f t="shared" si="20"/>
        <v>-3</v>
      </c>
      <c r="BG24" s="158">
        <v>5</v>
      </c>
      <c r="BH24" s="409">
        <f t="shared" si="21"/>
        <v>5</v>
      </c>
      <c r="BI24" s="240"/>
      <c r="BJ24" s="39"/>
      <c r="BK24" s="57">
        <f t="shared" si="22"/>
        <v>0</v>
      </c>
      <c r="BL24" s="50"/>
      <c r="BM24" s="39"/>
      <c r="BN24" s="39"/>
      <c r="BO24" s="57">
        <f t="shared" si="23"/>
        <v>0</v>
      </c>
      <c r="BP24" s="50"/>
      <c r="BQ24" s="39"/>
      <c r="BR24" s="39"/>
      <c r="BS24" s="57">
        <f t="shared" si="24"/>
        <v>0</v>
      </c>
      <c r="BT24" s="50"/>
      <c r="BU24" s="39"/>
      <c r="BV24" s="39"/>
      <c r="BW24" s="57">
        <f t="shared" si="25"/>
        <v>0</v>
      </c>
      <c r="BX24" s="50"/>
      <c r="BY24" s="39"/>
      <c r="BZ24" s="39"/>
      <c r="CA24" s="51">
        <f t="shared" si="26"/>
        <v>0</v>
      </c>
      <c r="CB24" s="50"/>
    </row>
    <row r="25" spans="1:80" ht="120" customHeight="1" thickBot="1" x14ac:dyDescent="0.35">
      <c r="A25" s="37">
        <v>23</v>
      </c>
      <c r="B25" s="40" t="s">
        <v>50</v>
      </c>
      <c r="C25" s="382">
        <v>8</v>
      </c>
      <c r="D25" s="390">
        <v>15</v>
      </c>
      <c r="E25" s="268">
        <f t="shared" si="0"/>
        <v>0</v>
      </c>
      <c r="F25" s="269">
        <f t="shared" si="1"/>
        <v>37</v>
      </c>
      <c r="G25" s="271">
        <f t="shared" si="2"/>
        <v>-37</v>
      </c>
      <c r="H25" s="224">
        <f t="shared" si="3"/>
        <v>37</v>
      </c>
      <c r="I25" s="204">
        <f t="shared" si="27"/>
        <v>37</v>
      </c>
      <c r="J25" s="263">
        <f t="shared" si="28"/>
        <v>0</v>
      </c>
      <c r="K25" s="383">
        <v>0</v>
      </c>
      <c r="L25" s="382">
        <v>3</v>
      </c>
      <c r="M25" s="26">
        <f t="shared" si="31"/>
        <v>-3</v>
      </c>
      <c r="N25" s="158">
        <v>3</v>
      </c>
      <c r="O25" s="409">
        <f t="shared" si="30"/>
        <v>3</v>
      </c>
      <c r="P25" s="383">
        <v>0</v>
      </c>
      <c r="Q25" s="382">
        <v>1</v>
      </c>
      <c r="R25" s="26">
        <f t="shared" si="4"/>
        <v>-1</v>
      </c>
      <c r="S25" s="158">
        <v>1</v>
      </c>
      <c r="T25" s="409">
        <f t="shared" si="5"/>
        <v>1</v>
      </c>
      <c r="U25" s="383">
        <v>0</v>
      </c>
      <c r="V25" s="382">
        <v>4</v>
      </c>
      <c r="W25" s="26">
        <f t="shared" si="6"/>
        <v>-4</v>
      </c>
      <c r="X25" s="158">
        <v>4</v>
      </c>
      <c r="Y25" s="409">
        <f t="shared" si="7"/>
        <v>4</v>
      </c>
      <c r="Z25" s="383">
        <v>0</v>
      </c>
      <c r="AA25" s="382">
        <v>1</v>
      </c>
      <c r="AB25" s="26">
        <f t="shared" si="8"/>
        <v>-1</v>
      </c>
      <c r="AC25" s="158">
        <v>1</v>
      </c>
      <c r="AD25" s="409">
        <f t="shared" si="9"/>
        <v>1</v>
      </c>
      <c r="AE25" s="383">
        <v>0</v>
      </c>
      <c r="AF25" s="382">
        <v>2</v>
      </c>
      <c r="AG25" s="26">
        <f t="shared" si="10"/>
        <v>-2</v>
      </c>
      <c r="AH25" s="158">
        <v>2</v>
      </c>
      <c r="AI25" s="409">
        <f t="shared" si="11"/>
        <v>2</v>
      </c>
      <c r="AJ25" s="383">
        <v>0</v>
      </c>
      <c r="AK25" s="382">
        <v>5</v>
      </c>
      <c r="AL25" s="26">
        <f t="shared" si="12"/>
        <v>-5</v>
      </c>
      <c r="AM25" s="158">
        <v>5</v>
      </c>
      <c r="AN25" s="409">
        <f t="shared" si="13"/>
        <v>5</v>
      </c>
      <c r="AO25" s="383">
        <v>0</v>
      </c>
      <c r="AP25" s="382">
        <v>2</v>
      </c>
      <c r="AQ25" s="26">
        <f t="shared" si="14"/>
        <v>-2</v>
      </c>
      <c r="AR25" s="158">
        <v>2</v>
      </c>
      <c r="AS25" s="409">
        <f t="shared" si="15"/>
        <v>2</v>
      </c>
      <c r="AT25" s="383">
        <v>0</v>
      </c>
      <c r="AU25" s="382">
        <v>11</v>
      </c>
      <c r="AV25" s="26">
        <f t="shared" si="16"/>
        <v>-11</v>
      </c>
      <c r="AW25" s="158">
        <v>11</v>
      </c>
      <c r="AX25" s="409">
        <f t="shared" si="17"/>
        <v>11</v>
      </c>
      <c r="AY25" s="383">
        <v>0</v>
      </c>
      <c r="AZ25" s="382">
        <v>4</v>
      </c>
      <c r="BA25" s="26">
        <f t="shared" si="18"/>
        <v>-4</v>
      </c>
      <c r="BB25" s="158">
        <v>4</v>
      </c>
      <c r="BC25" s="409">
        <f t="shared" si="19"/>
        <v>4</v>
      </c>
      <c r="BD25" s="383">
        <v>0</v>
      </c>
      <c r="BE25" s="382">
        <v>4</v>
      </c>
      <c r="BF25" s="26">
        <f t="shared" si="20"/>
        <v>-4</v>
      </c>
      <c r="BG25" s="158">
        <v>4</v>
      </c>
      <c r="BH25" s="409">
        <f t="shared" si="21"/>
        <v>4</v>
      </c>
      <c r="BI25" s="387"/>
      <c r="BJ25" s="388"/>
      <c r="BK25" s="57">
        <f t="shared" si="22"/>
        <v>0</v>
      </c>
      <c r="BL25" s="50"/>
      <c r="BM25" s="388"/>
      <c r="BN25" s="388"/>
      <c r="BO25" s="57">
        <f t="shared" si="23"/>
        <v>0</v>
      </c>
      <c r="BP25" s="50"/>
      <c r="BQ25" s="388"/>
      <c r="BR25" s="388"/>
      <c r="BS25" s="57">
        <f t="shared" si="24"/>
        <v>0</v>
      </c>
      <c r="BT25" s="50"/>
      <c r="BU25" s="388"/>
      <c r="BV25" s="388"/>
      <c r="BW25" s="57">
        <f t="shared" si="25"/>
        <v>0</v>
      </c>
      <c r="BX25" s="50"/>
      <c r="BY25" s="388"/>
      <c r="BZ25" s="388"/>
      <c r="CA25" s="51">
        <f t="shared" si="26"/>
        <v>0</v>
      </c>
      <c r="CB25" s="50"/>
    </row>
    <row r="26" spans="1:80" ht="52.2" customHeight="1" x14ac:dyDescent="0.3">
      <c r="A26" s="9">
        <v>24</v>
      </c>
      <c r="B26" s="116" t="s">
        <v>322</v>
      </c>
      <c r="C26" s="373">
        <v>15</v>
      </c>
      <c r="D26" s="374">
        <v>30</v>
      </c>
      <c r="E26" s="268">
        <f t="shared" ref="E26:E30" si="32">K26+P26+U26+Z26+AE26+AJ26+AO26+AT26+AY26+BD26+BI26+BM26+BQ26+BU26+BY26</f>
        <v>20</v>
      </c>
      <c r="F26" s="269">
        <f t="shared" ref="F26:F30" si="33">L26+Q26+V26+AA26+AF26+AK26+AP26+AU26+AZ26+BE26+BJ26+BN26+BR26+BV26+BZ26</f>
        <v>0</v>
      </c>
      <c r="G26" s="271">
        <f t="shared" ref="G26:G30" si="34">M26+R26+W26+AB26+AG26+AL26+AQ26+AV26+BA26+BF26+BK26+BO26+BS26+BW26+CA26</f>
        <v>20</v>
      </c>
      <c r="H26" s="224">
        <f t="shared" ref="H26:H30" si="35">N26+S26+X26+AC26+AH26+AM26+AR26+AW26+BB26+BG26+BL26+BP26+BT26+BX26+CB26</f>
        <v>0</v>
      </c>
      <c r="I26" s="204">
        <f t="shared" si="27"/>
        <v>20</v>
      </c>
      <c r="J26" s="263">
        <f t="shared" si="28"/>
        <v>20</v>
      </c>
      <c r="K26" s="95">
        <v>0</v>
      </c>
      <c r="L26" s="26">
        <v>0</v>
      </c>
      <c r="M26" s="26">
        <f t="shared" si="31"/>
        <v>0</v>
      </c>
      <c r="N26" s="50">
        <v>0</v>
      </c>
      <c r="O26" s="409">
        <f t="shared" si="30"/>
        <v>0</v>
      </c>
      <c r="P26" s="95">
        <v>0</v>
      </c>
      <c r="Q26" s="26">
        <v>0</v>
      </c>
      <c r="R26" s="26">
        <f t="shared" si="4"/>
        <v>0</v>
      </c>
      <c r="S26" s="26">
        <v>0</v>
      </c>
      <c r="T26" s="409">
        <f t="shared" si="5"/>
        <v>0</v>
      </c>
      <c r="U26" s="95">
        <v>0</v>
      </c>
      <c r="V26" s="26">
        <v>0</v>
      </c>
      <c r="W26" s="26">
        <f t="shared" si="6"/>
        <v>0</v>
      </c>
      <c r="X26" s="26">
        <v>0</v>
      </c>
      <c r="Y26" s="409">
        <f t="shared" si="7"/>
        <v>0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409">
        <f t="shared" si="9"/>
        <v>0</v>
      </c>
      <c r="AE26" s="95">
        <v>0</v>
      </c>
      <c r="AF26" s="26">
        <v>0</v>
      </c>
      <c r="AG26" s="26">
        <f>AE26-AF26</f>
        <v>0</v>
      </c>
      <c r="AH26" s="26">
        <v>0</v>
      </c>
      <c r="AI26" s="409">
        <f t="shared" si="11"/>
        <v>0</v>
      </c>
      <c r="AJ26" s="95">
        <v>0</v>
      </c>
      <c r="AK26" s="26">
        <v>0</v>
      </c>
      <c r="AL26" s="26">
        <f t="shared" si="12"/>
        <v>0</v>
      </c>
      <c r="AM26" s="26">
        <v>0</v>
      </c>
      <c r="AN26" s="409">
        <f t="shared" si="13"/>
        <v>0</v>
      </c>
      <c r="AO26" s="95">
        <v>0</v>
      </c>
      <c r="AP26" s="26">
        <v>0</v>
      </c>
      <c r="AQ26" s="26">
        <f t="shared" si="14"/>
        <v>0</v>
      </c>
      <c r="AR26" s="26">
        <v>0</v>
      </c>
      <c r="AS26" s="409">
        <f t="shared" si="15"/>
        <v>0</v>
      </c>
      <c r="AT26" s="95">
        <v>0</v>
      </c>
      <c r="AU26" s="26">
        <v>0</v>
      </c>
      <c r="AV26" s="26">
        <f t="shared" si="16"/>
        <v>0</v>
      </c>
      <c r="AW26" s="26">
        <v>0</v>
      </c>
      <c r="AX26" s="409">
        <f t="shared" si="17"/>
        <v>0</v>
      </c>
      <c r="AY26" s="95">
        <v>20</v>
      </c>
      <c r="AZ26" s="26">
        <v>0</v>
      </c>
      <c r="BA26" s="26">
        <f t="shared" si="18"/>
        <v>20</v>
      </c>
      <c r="BB26" s="26">
        <v>0</v>
      </c>
      <c r="BC26" s="409">
        <f t="shared" si="19"/>
        <v>20</v>
      </c>
      <c r="BD26" s="95">
        <v>0</v>
      </c>
      <c r="BE26" s="26">
        <v>0</v>
      </c>
      <c r="BF26" s="26">
        <f t="shared" si="20"/>
        <v>0</v>
      </c>
      <c r="BG26" s="26">
        <v>0</v>
      </c>
      <c r="BH26" s="409">
        <f t="shared" si="21"/>
        <v>0</v>
      </c>
      <c r="BI26" s="13"/>
      <c r="BJ26" s="11"/>
      <c r="BK26" s="64">
        <f t="shared" si="22"/>
        <v>0</v>
      </c>
      <c r="BL26" s="11"/>
      <c r="BM26" s="11"/>
      <c r="BN26" s="11"/>
      <c r="BO26" s="64">
        <f t="shared" si="23"/>
        <v>0</v>
      </c>
      <c r="BP26" s="11"/>
      <c r="BQ26" s="11"/>
      <c r="BR26" s="11"/>
      <c r="BS26" s="64">
        <f t="shared" si="24"/>
        <v>0</v>
      </c>
      <c r="BT26" s="11"/>
      <c r="BU26" s="11"/>
      <c r="BV26" s="11"/>
      <c r="BW26" s="64">
        <f t="shared" si="25"/>
        <v>0</v>
      </c>
      <c r="BX26" s="11"/>
      <c r="BY26" s="11"/>
      <c r="BZ26" s="11"/>
      <c r="CA26" s="64">
        <f t="shared" si="26"/>
        <v>0</v>
      </c>
      <c r="CB26" s="65"/>
    </row>
    <row r="27" spans="1:80" ht="52.2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268">
        <f t="shared" si="32"/>
        <v>0</v>
      </c>
      <c r="F27" s="269">
        <f t="shared" si="33"/>
        <v>12</v>
      </c>
      <c r="G27" s="271">
        <f t="shared" si="34"/>
        <v>-12</v>
      </c>
      <c r="H27" s="224">
        <f t="shared" si="35"/>
        <v>12</v>
      </c>
      <c r="I27" s="204">
        <f t="shared" si="27"/>
        <v>12</v>
      </c>
      <c r="J27" s="263">
        <f t="shared" si="28"/>
        <v>0</v>
      </c>
      <c r="K27" s="95">
        <v>0</v>
      </c>
      <c r="L27" s="26">
        <v>1</v>
      </c>
      <c r="M27" s="26">
        <f t="shared" si="31"/>
        <v>-1</v>
      </c>
      <c r="N27" s="26">
        <v>0</v>
      </c>
      <c r="O27" s="409">
        <f t="shared" si="30"/>
        <v>0</v>
      </c>
      <c r="P27" s="95">
        <v>0</v>
      </c>
      <c r="Q27" s="26">
        <v>1</v>
      </c>
      <c r="R27" s="26">
        <f t="shared" si="4"/>
        <v>-1</v>
      </c>
      <c r="S27" s="26">
        <v>0</v>
      </c>
      <c r="T27" s="409">
        <f t="shared" si="5"/>
        <v>0</v>
      </c>
      <c r="U27" s="95">
        <v>0</v>
      </c>
      <c r="V27" s="26">
        <v>1</v>
      </c>
      <c r="W27" s="26">
        <f t="shared" si="6"/>
        <v>-1</v>
      </c>
      <c r="X27" s="26">
        <v>0</v>
      </c>
      <c r="Y27" s="409">
        <f t="shared" si="7"/>
        <v>0</v>
      </c>
      <c r="Z27" s="95">
        <v>0</v>
      </c>
      <c r="AA27" s="26">
        <v>1</v>
      </c>
      <c r="AB27" s="26">
        <f t="shared" si="8"/>
        <v>-1</v>
      </c>
      <c r="AC27" s="26">
        <v>0</v>
      </c>
      <c r="AD27" s="409">
        <f t="shared" si="9"/>
        <v>0</v>
      </c>
      <c r="AE27" s="95">
        <v>0</v>
      </c>
      <c r="AF27" s="26">
        <v>1</v>
      </c>
      <c r="AG27" s="26">
        <f t="shared" ref="AG27:AG30" si="36">AE27-AF27</f>
        <v>-1</v>
      </c>
      <c r="AH27" s="26">
        <v>0</v>
      </c>
      <c r="AI27" s="409">
        <f t="shared" si="11"/>
        <v>0</v>
      </c>
      <c r="AJ27" s="95">
        <v>0</v>
      </c>
      <c r="AK27" s="26">
        <v>1</v>
      </c>
      <c r="AL27" s="26">
        <f t="shared" si="12"/>
        <v>-1</v>
      </c>
      <c r="AM27" s="26">
        <v>0</v>
      </c>
      <c r="AN27" s="409">
        <f t="shared" si="13"/>
        <v>0</v>
      </c>
      <c r="AO27" s="95">
        <v>0</v>
      </c>
      <c r="AP27" s="26">
        <v>1</v>
      </c>
      <c r="AQ27" s="26">
        <f t="shared" si="14"/>
        <v>-1</v>
      </c>
      <c r="AR27" s="26">
        <v>0</v>
      </c>
      <c r="AS27" s="409">
        <f t="shared" si="15"/>
        <v>0</v>
      </c>
      <c r="AT27" s="95">
        <v>0</v>
      </c>
      <c r="AU27" s="26">
        <v>1</v>
      </c>
      <c r="AV27" s="26">
        <f t="shared" si="16"/>
        <v>-1</v>
      </c>
      <c r="AW27" s="26">
        <v>0</v>
      </c>
      <c r="AX27" s="409">
        <f t="shared" si="17"/>
        <v>0</v>
      </c>
      <c r="AY27" s="95">
        <v>0</v>
      </c>
      <c r="AZ27" s="26">
        <v>3</v>
      </c>
      <c r="BA27" s="26">
        <f t="shared" si="18"/>
        <v>-3</v>
      </c>
      <c r="BB27" s="26">
        <v>12</v>
      </c>
      <c r="BC27" s="409">
        <f t="shared" si="19"/>
        <v>12</v>
      </c>
      <c r="BD27" s="95">
        <v>0</v>
      </c>
      <c r="BE27" s="26">
        <v>1</v>
      </c>
      <c r="BF27" s="26">
        <f t="shared" si="20"/>
        <v>-1</v>
      </c>
      <c r="BG27" s="26">
        <v>0</v>
      </c>
      <c r="BH27" s="409">
        <f t="shared" si="21"/>
        <v>0</v>
      </c>
      <c r="BI27" s="13"/>
      <c r="BJ27" s="11"/>
      <c r="BK27" s="64">
        <f t="shared" si="22"/>
        <v>0</v>
      </c>
      <c r="BL27" s="11"/>
      <c r="BM27" s="11"/>
      <c r="BN27" s="11"/>
      <c r="BO27" s="64">
        <f t="shared" si="23"/>
        <v>0</v>
      </c>
      <c r="BP27" s="11"/>
      <c r="BQ27" s="11"/>
      <c r="BR27" s="11"/>
      <c r="BS27" s="64">
        <f t="shared" si="24"/>
        <v>0</v>
      </c>
      <c r="BT27" s="11"/>
      <c r="BU27" s="11"/>
      <c r="BV27" s="11"/>
      <c r="BW27" s="64">
        <f t="shared" si="25"/>
        <v>0</v>
      </c>
      <c r="BX27" s="11"/>
      <c r="BY27" s="11"/>
      <c r="BZ27" s="11"/>
      <c r="CA27" s="64">
        <f t="shared" si="26"/>
        <v>0</v>
      </c>
      <c r="CB27" s="65"/>
    </row>
    <row r="28" spans="1:80" ht="67.2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268">
        <f t="shared" si="32"/>
        <v>0</v>
      </c>
      <c r="F28" s="269">
        <f t="shared" si="33"/>
        <v>0</v>
      </c>
      <c r="G28" s="271">
        <f t="shared" si="34"/>
        <v>0</v>
      </c>
      <c r="H28" s="224">
        <f t="shared" si="35"/>
        <v>0</v>
      </c>
      <c r="I28" s="204">
        <f t="shared" si="27"/>
        <v>0</v>
      </c>
      <c r="J28" s="263">
        <f t="shared" si="28"/>
        <v>0</v>
      </c>
      <c r="K28" s="95">
        <v>0</v>
      </c>
      <c r="L28" s="26">
        <v>0</v>
      </c>
      <c r="M28" s="26">
        <f t="shared" si="31"/>
        <v>0</v>
      </c>
      <c r="N28" s="50">
        <v>0</v>
      </c>
      <c r="O28" s="409">
        <f t="shared" si="30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409">
        <f t="shared" si="5"/>
        <v>0</v>
      </c>
      <c r="U28" s="95">
        <v>0</v>
      </c>
      <c r="V28" s="26">
        <v>0</v>
      </c>
      <c r="W28" s="26">
        <f t="shared" si="6"/>
        <v>0</v>
      </c>
      <c r="X28" s="26">
        <v>0</v>
      </c>
      <c r="Y28" s="409">
        <f t="shared" si="7"/>
        <v>0</v>
      </c>
      <c r="Z28" s="95">
        <v>0</v>
      </c>
      <c r="AA28" s="26">
        <v>0</v>
      </c>
      <c r="AB28" s="26">
        <f t="shared" si="8"/>
        <v>0</v>
      </c>
      <c r="AC28" s="26">
        <v>0</v>
      </c>
      <c r="AD28" s="409">
        <f t="shared" si="9"/>
        <v>0</v>
      </c>
      <c r="AE28" s="95">
        <v>0</v>
      </c>
      <c r="AF28" s="26">
        <v>0</v>
      </c>
      <c r="AG28" s="26">
        <f t="shared" si="36"/>
        <v>0</v>
      </c>
      <c r="AH28" s="26">
        <v>0</v>
      </c>
      <c r="AI28" s="409">
        <f t="shared" si="11"/>
        <v>0</v>
      </c>
      <c r="AJ28" s="95">
        <v>0</v>
      </c>
      <c r="AK28" s="26">
        <v>0</v>
      </c>
      <c r="AL28" s="26">
        <f t="shared" si="12"/>
        <v>0</v>
      </c>
      <c r="AM28" s="26">
        <v>0</v>
      </c>
      <c r="AN28" s="409">
        <f t="shared" si="13"/>
        <v>0</v>
      </c>
      <c r="AO28" s="95">
        <v>0</v>
      </c>
      <c r="AP28" s="26">
        <v>0</v>
      </c>
      <c r="AQ28" s="26">
        <f t="shared" si="14"/>
        <v>0</v>
      </c>
      <c r="AR28" s="26">
        <v>0</v>
      </c>
      <c r="AS28" s="409">
        <f t="shared" si="15"/>
        <v>0</v>
      </c>
      <c r="AT28" s="95">
        <v>0</v>
      </c>
      <c r="AU28" s="26">
        <v>0</v>
      </c>
      <c r="AV28" s="26">
        <f t="shared" si="16"/>
        <v>0</v>
      </c>
      <c r="AW28" s="26">
        <v>0</v>
      </c>
      <c r="AX28" s="409">
        <f t="shared" si="17"/>
        <v>0</v>
      </c>
      <c r="AY28" s="95">
        <v>0</v>
      </c>
      <c r="AZ28" s="26">
        <v>0</v>
      </c>
      <c r="BA28" s="26">
        <f t="shared" si="18"/>
        <v>0</v>
      </c>
      <c r="BB28" s="26">
        <v>0</v>
      </c>
      <c r="BC28" s="409">
        <f t="shared" si="19"/>
        <v>0</v>
      </c>
      <c r="BD28" s="95">
        <v>0</v>
      </c>
      <c r="BE28" s="26">
        <v>0</v>
      </c>
      <c r="BF28" s="26">
        <f t="shared" si="20"/>
        <v>0</v>
      </c>
      <c r="BG28" s="26">
        <v>0</v>
      </c>
      <c r="BH28" s="409">
        <f t="shared" si="21"/>
        <v>0</v>
      </c>
      <c r="BI28" s="13"/>
      <c r="BJ28" s="11"/>
      <c r="BK28" s="64">
        <f t="shared" si="22"/>
        <v>0</v>
      </c>
      <c r="BL28" s="11"/>
      <c r="BM28" s="11"/>
      <c r="BN28" s="11"/>
      <c r="BO28" s="64">
        <f t="shared" si="23"/>
        <v>0</v>
      </c>
      <c r="BP28" s="11"/>
      <c r="BQ28" s="11"/>
      <c r="BR28" s="11"/>
      <c r="BS28" s="64">
        <f t="shared" si="24"/>
        <v>0</v>
      </c>
      <c r="BT28" s="11"/>
      <c r="BU28" s="11"/>
      <c r="BV28" s="11"/>
      <c r="BW28" s="64">
        <f t="shared" si="25"/>
        <v>0</v>
      </c>
      <c r="BX28" s="11"/>
      <c r="BY28" s="11"/>
      <c r="BZ28" s="11"/>
      <c r="CA28" s="64">
        <f t="shared" si="26"/>
        <v>0</v>
      </c>
      <c r="CB28" s="65"/>
    </row>
    <row r="29" spans="1:80" ht="70.2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268">
        <f t="shared" si="32"/>
        <v>0</v>
      </c>
      <c r="F29" s="269">
        <f t="shared" si="33"/>
        <v>12</v>
      </c>
      <c r="G29" s="271">
        <f t="shared" si="34"/>
        <v>-12</v>
      </c>
      <c r="H29" s="224">
        <f t="shared" si="35"/>
        <v>12</v>
      </c>
      <c r="I29" s="204">
        <f t="shared" si="27"/>
        <v>12</v>
      </c>
      <c r="J29" s="263">
        <f t="shared" si="28"/>
        <v>0</v>
      </c>
      <c r="K29" s="102">
        <v>0</v>
      </c>
      <c r="L29" s="75">
        <v>1</v>
      </c>
      <c r="M29" s="26">
        <f t="shared" si="31"/>
        <v>-1</v>
      </c>
      <c r="N29" s="158">
        <v>1</v>
      </c>
      <c r="O29" s="409">
        <f t="shared" si="30"/>
        <v>1</v>
      </c>
      <c r="P29" s="102">
        <v>0</v>
      </c>
      <c r="Q29" s="75">
        <v>1</v>
      </c>
      <c r="R29" s="26">
        <f t="shared" si="4"/>
        <v>-1</v>
      </c>
      <c r="S29" s="158">
        <v>1</v>
      </c>
      <c r="T29" s="409">
        <f t="shared" si="5"/>
        <v>1</v>
      </c>
      <c r="U29" s="102">
        <v>0</v>
      </c>
      <c r="V29" s="75">
        <v>1</v>
      </c>
      <c r="W29" s="26">
        <f t="shared" si="6"/>
        <v>-1</v>
      </c>
      <c r="X29" s="158">
        <v>1</v>
      </c>
      <c r="Y29" s="409">
        <f t="shared" si="7"/>
        <v>1</v>
      </c>
      <c r="Z29" s="102">
        <v>0</v>
      </c>
      <c r="AA29" s="75">
        <v>1</v>
      </c>
      <c r="AB29" s="26">
        <f t="shared" si="8"/>
        <v>-1</v>
      </c>
      <c r="AC29" s="158">
        <v>1</v>
      </c>
      <c r="AD29" s="409">
        <f t="shared" si="9"/>
        <v>1</v>
      </c>
      <c r="AE29" s="102">
        <v>0</v>
      </c>
      <c r="AF29" s="75">
        <v>1</v>
      </c>
      <c r="AG29" s="26">
        <f t="shared" si="36"/>
        <v>-1</v>
      </c>
      <c r="AH29" s="158">
        <v>1</v>
      </c>
      <c r="AI29" s="409">
        <f t="shared" si="11"/>
        <v>1</v>
      </c>
      <c r="AJ29" s="102">
        <v>0</v>
      </c>
      <c r="AK29" s="75">
        <v>1</v>
      </c>
      <c r="AL29" s="26">
        <f t="shared" si="12"/>
        <v>-1</v>
      </c>
      <c r="AM29" s="158">
        <v>1</v>
      </c>
      <c r="AN29" s="409">
        <f t="shared" si="13"/>
        <v>1</v>
      </c>
      <c r="AO29" s="102">
        <v>0</v>
      </c>
      <c r="AP29" s="75">
        <v>1</v>
      </c>
      <c r="AQ29" s="26">
        <f t="shared" si="14"/>
        <v>-1</v>
      </c>
      <c r="AR29" s="158">
        <v>1</v>
      </c>
      <c r="AS29" s="409">
        <f t="shared" si="15"/>
        <v>1</v>
      </c>
      <c r="AT29" s="102">
        <v>0</v>
      </c>
      <c r="AU29" s="75">
        <v>1</v>
      </c>
      <c r="AV29" s="26">
        <f t="shared" si="16"/>
        <v>-1</v>
      </c>
      <c r="AW29" s="158">
        <v>1</v>
      </c>
      <c r="AX29" s="409">
        <f t="shared" si="17"/>
        <v>1</v>
      </c>
      <c r="AY29" s="102">
        <v>0</v>
      </c>
      <c r="AZ29" s="75">
        <v>3</v>
      </c>
      <c r="BA29" s="26">
        <f t="shared" si="18"/>
        <v>-3</v>
      </c>
      <c r="BB29" s="158">
        <v>3</v>
      </c>
      <c r="BC29" s="409">
        <f t="shared" si="19"/>
        <v>3</v>
      </c>
      <c r="BD29" s="102">
        <v>0</v>
      </c>
      <c r="BE29" s="75">
        <v>1</v>
      </c>
      <c r="BF29" s="26">
        <f t="shared" si="20"/>
        <v>-1</v>
      </c>
      <c r="BG29" s="158">
        <v>1</v>
      </c>
      <c r="BH29" s="409">
        <f t="shared" si="21"/>
        <v>1</v>
      </c>
      <c r="BI29" s="236"/>
      <c r="BJ29" s="28"/>
      <c r="BK29" s="64">
        <f t="shared" si="22"/>
        <v>0</v>
      </c>
      <c r="BL29" s="11"/>
      <c r="BM29" s="28"/>
      <c r="BN29" s="28"/>
      <c r="BO29" s="64">
        <f t="shared" si="23"/>
        <v>0</v>
      </c>
      <c r="BP29" s="11"/>
      <c r="BQ29" s="28"/>
      <c r="BR29" s="28"/>
      <c r="BS29" s="64">
        <f t="shared" si="24"/>
        <v>0</v>
      </c>
      <c r="BT29" s="11"/>
      <c r="BU29" s="28"/>
      <c r="BV29" s="28"/>
      <c r="BW29" s="64">
        <f t="shared" si="25"/>
        <v>0</v>
      </c>
      <c r="BX29" s="11"/>
      <c r="BY29" s="28"/>
      <c r="BZ29" s="28"/>
      <c r="CA29" s="64">
        <f t="shared" si="26"/>
        <v>0</v>
      </c>
      <c r="CB29" s="65"/>
    </row>
    <row r="30" spans="1:80" ht="78.599999999999994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272">
        <f t="shared" si="32"/>
        <v>0</v>
      </c>
      <c r="F30" s="273">
        <f t="shared" si="33"/>
        <v>15</v>
      </c>
      <c r="G30" s="274">
        <f t="shared" si="34"/>
        <v>-15</v>
      </c>
      <c r="H30" s="297">
        <f t="shared" si="35"/>
        <v>15</v>
      </c>
      <c r="I30" s="204">
        <f t="shared" si="27"/>
        <v>15</v>
      </c>
      <c r="J30" s="264">
        <f t="shared" si="28"/>
        <v>0</v>
      </c>
      <c r="K30" s="145">
        <v>0</v>
      </c>
      <c r="L30" s="146">
        <v>1</v>
      </c>
      <c r="M30" s="142">
        <f t="shared" si="31"/>
        <v>-1</v>
      </c>
      <c r="N30" s="142">
        <v>0</v>
      </c>
      <c r="O30" s="409">
        <f t="shared" si="30"/>
        <v>0</v>
      </c>
      <c r="P30" s="145">
        <v>0</v>
      </c>
      <c r="Q30" s="146">
        <v>1</v>
      </c>
      <c r="R30" s="142">
        <f t="shared" si="4"/>
        <v>-1</v>
      </c>
      <c r="S30" s="142">
        <v>0</v>
      </c>
      <c r="T30" s="409">
        <f t="shared" si="5"/>
        <v>0</v>
      </c>
      <c r="U30" s="145">
        <v>0</v>
      </c>
      <c r="V30" s="146">
        <v>2</v>
      </c>
      <c r="W30" s="142">
        <f t="shared" si="6"/>
        <v>-2</v>
      </c>
      <c r="X30" s="212">
        <v>2</v>
      </c>
      <c r="Y30" s="409">
        <f t="shared" si="7"/>
        <v>2</v>
      </c>
      <c r="Z30" s="145">
        <v>0</v>
      </c>
      <c r="AA30" s="146">
        <v>1</v>
      </c>
      <c r="AB30" s="142">
        <f t="shared" si="8"/>
        <v>-1</v>
      </c>
      <c r="AC30" s="212">
        <v>1</v>
      </c>
      <c r="AD30" s="409">
        <f t="shared" si="9"/>
        <v>1</v>
      </c>
      <c r="AE30" s="145">
        <v>0</v>
      </c>
      <c r="AF30" s="146">
        <v>2</v>
      </c>
      <c r="AG30" s="142">
        <f t="shared" si="36"/>
        <v>-2</v>
      </c>
      <c r="AH30" s="212">
        <v>2</v>
      </c>
      <c r="AI30" s="409">
        <f t="shared" si="11"/>
        <v>2</v>
      </c>
      <c r="AJ30" s="145">
        <v>0</v>
      </c>
      <c r="AK30" s="146">
        <v>1</v>
      </c>
      <c r="AL30" s="142">
        <f t="shared" si="12"/>
        <v>-1</v>
      </c>
      <c r="AM30" s="212">
        <v>1</v>
      </c>
      <c r="AN30" s="409">
        <f t="shared" si="13"/>
        <v>1</v>
      </c>
      <c r="AO30" s="145">
        <v>0</v>
      </c>
      <c r="AP30" s="146">
        <v>1</v>
      </c>
      <c r="AQ30" s="142">
        <f t="shared" si="14"/>
        <v>-1</v>
      </c>
      <c r="AR30" s="212">
        <v>1</v>
      </c>
      <c r="AS30" s="409">
        <f t="shared" si="15"/>
        <v>1</v>
      </c>
      <c r="AT30" s="145">
        <v>0</v>
      </c>
      <c r="AU30" s="146">
        <v>1</v>
      </c>
      <c r="AV30" s="142">
        <f t="shared" si="16"/>
        <v>-1</v>
      </c>
      <c r="AW30" s="212">
        <v>1</v>
      </c>
      <c r="AX30" s="409">
        <f t="shared" si="17"/>
        <v>1</v>
      </c>
      <c r="AY30" s="145">
        <v>0</v>
      </c>
      <c r="AZ30" s="146">
        <v>4</v>
      </c>
      <c r="BA30" s="142">
        <f t="shared" si="18"/>
        <v>-4</v>
      </c>
      <c r="BB30" s="142">
        <v>6</v>
      </c>
      <c r="BC30" s="409">
        <f t="shared" si="19"/>
        <v>6</v>
      </c>
      <c r="BD30" s="145">
        <v>0</v>
      </c>
      <c r="BE30" s="146">
        <v>1</v>
      </c>
      <c r="BF30" s="142">
        <f t="shared" si="20"/>
        <v>-1</v>
      </c>
      <c r="BG30" s="212">
        <v>1</v>
      </c>
      <c r="BH30" s="409">
        <f t="shared" si="21"/>
        <v>1</v>
      </c>
      <c r="BI30" s="244"/>
      <c r="BJ30" s="66"/>
      <c r="BK30" s="64">
        <f t="shared" si="22"/>
        <v>0</v>
      </c>
      <c r="BL30" s="11"/>
      <c r="BM30" s="66"/>
      <c r="BN30" s="66"/>
      <c r="BO30" s="64">
        <f t="shared" si="23"/>
        <v>0</v>
      </c>
      <c r="BP30" s="11"/>
      <c r="BQ30" s="66"/>
      <c r="BR30" s="66"/>
      <c r="BS30" s="64">
        <f t="shared" si="24"/>
        <v>0</v>
      </c>
      <c r="BT30" s="11"/>
      <c r="BU30" s="66"/>
      <c r="BV30" s="66"/>
      <c r="BW30" s="64">
        <f t="shared" si="25"/>
        <v>0</v>
      </c>
      <c r="BX30" s="11"/>
      <c r="BY30" s="66"/>
      <c r="BZ30" s="66"/>
      <c r="CA30" s="64">
        <f t="shared" si="26"/>
        <v>0</v>
      </c>
      <c r="CB30" s="65"/>
    </row>
  </sheetData>
  <sheetProtection password="C611" sheet="1" objects="1" scenarios="1" selectLockedCells="1" selectUnlockedCells="1"/>
  <customSheetViews>
    <customSheetView guid="{F2E46030-49F3-46E6-9036-40A255D924CC}" scale="80" topLeftCell="A13">
      <selection activeCell="A15" sqref="A15:XFD15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9CEE0026-06FE-43C5-B7E2-4C27C1B1B851}" scale="80">
      <pane xSplit="9" ySplit="2" topLeftCell="J21" activePane="bottomRight" state="frozen"/>
      <selection pane="bottomRight" activeCell="AS24" sqref="AS24"/>
      <pageMargins left="0.7" right="0.7" top="0.75" bottom="0.75" header="0.3" footer="0.3"/>
    </customSheetView>
  </customSheetViews>
  <mergeCells count="18">
    <mergeCell ref="AT1:AX1"/>
    <mergeCell ref="AY1:BC1"/>
    <mergeCell ref="BD1:BH1"/>
    <mergeCell ref="U1:Y1"/>
    <mergeCell ref="Z1:AD1"/>
    <mergeCell ref="AE1:AI1"/>
    <mergeCell ref="AJ1:AN1"/>
    <mergeCell ref="AO1:AS1"/>
    <mergeCell ref="A1:D1"/>
    <mergeCell ref="J1:J2"/>
    <mergeCell ref="E1:I1"/>
    <mergeCell ref="K1:O1"/>
    <mergeCell ref="P1:T1"/>
    <mergeCell ref="BI1:BL1"/>
    <mergeCell ref="BM1:BP1"/>
    <mergeCell ref="BQ1:BT1"/>
    <mergeCell ref="BU1:BX1"/>
    <mergeCell ref="BY1:CB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DP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B16" sqref="B16"/>
    </sheetView>
  </sheetViews>
  <sheetFormatPr defaultRowHeight="52.2" customHeight="1" x14ac:dyDescent="0.3"/>
  <cols>
    <col min="1" max="1" width="4.44140625" customWidth="1"/>
    <col min="2" max="2" width="25.77734375" customWidth="1"/>
    <col min="3" max="9" width="6.77734375" customWidth="1"/>
    <col min="10" max="10" width="16.5546875" customWidth="1"/>
    <col min="11" max="13" width="6.77734375" customWidth="1"/>
    <col min="14" max="15" width="6.77734375" style="69" customWidth="1"/>
    <col min="16" max="120" width="6.77734375" customWidth="1"/>
  </cols>
  <sheetData>
    <row r="1" spans="1:120" ht="52.2" customHeight="1" thickBot="1" x14ac:dyDescent="0.35">
      <c r="A1" s="623" t="s">
        <v>0</v>
      </c>
      <c r="B1" s="623"/>
      <c r="C1" s="623"/>
      <c r="D1" s="553"/>
      <c r="E1" s="611" t="s">
        <v>281</v>
      </c>
      <c r="F1" s="611"/>
      <c r="G1" s="611"/>
      <c r="H1" s="611"/>
      <c r="I1" s="611"/>
      <c r="J1" s="617" t="s">
        <v>359</v>
      </c>
      <c r="K1" s="622" t="s">
        <v>282</v>
      </c>
      <c r="L1" s="622"/>
      <c r="M1" s="622"/>
      <c r="N1" s="622"/>
      <c r="O1" s="622"/>
      <c r="P1" s="622" t="s">
        <v>283</v>
      </c>
      <c r="Q1" s="622"/>
      <c r="R1" s="622"/>
      <c r="S1" s="622"/>
      <c r="T1" s="622"/>
      <c r="U1" s="625" t="s">
        <v>284</v>
      </c>
      <c r="V1" s="625"/>
      <c r="W1" s="625"/>
      <c r="X1" s="625"/>
      <c r="Y1" s="625"/>
      <c r="Z1" s="625" t="s">
        <v>285</v>
      </c>
      <c r="AA1" s="625"/>
      <c r="AB1" s="625"/>
      <c r="AC1" s="625"/>
      <c r="AD1" s="625"/>
      <c r="AE1" s="625" t="s">
        <v>286</v>
      </c>
      <c r="AF1" s="625"/>
      <c r="AG1" s="625"/>
      <c r="AH1" s="625"/>
      <c r="AI1" s="625"/>
      <c r="AJ1" s="625" t="s">
        <v>287</v>
      </c>
      <c r="AK1" s="625"/>
      <c r="AL1" s="625"/>
      <c r="AM1" s="625"/>
      <c r="AN1" s="625"/>
      <c r="AO1" s="622" t="s">
        <v>288</v>
      </c>
      <c r="AP1" s="622"/>
      <c r="AQ1" s="622"/>
      <c r="AR1" s="622"/>
      <c r="AS1" s="622"/>
      <c r="AT1" s="625" t="s">
        <v>289</v>
      </c>
      <c r="AU1" s="625"/>
      <c r="AV1" s="625"/>
      <c r="AW1" s="625"/>
      <c r="AX1" s="625"/>
      <c r="AY1" s="622" t="s">
        <v>290</v>
      </c>
      <c r="AZ1" s="622"/>
      <c r="BA1" s="622"/>
      <c r="BB1" s="622"/>
      <c r="BC1" s="622"/>
      <c r="BD1" s="622" t="s">
        <v>291</v>
      </c>
      <c r="BE1" s="622"/>
      <c r="BF1" s="622"/>
      <c r="BG1" s="622"/>
      <c r="BH1" s="622"/>
      <c r="BI1" s="622" t="s">
        <v>292</v>
      </c>
      <c r="BJ1" s="622"/>
      <c r="BK1" s="622"/>
      <c r="BL1" s="622"/>
      <c r="BM1" s="622"/>
      <c r="BN1" s="625" t="s">
        <v>293</v>
      </c>
      <c r="BO1" s="625"/>
      <c r="BP1" s="625"/>
      <c r="BQ1" s="625"/>
      <c r="BR1" s="625"/>
      <c r="BS1" s="622" t="s">
        <v>294</v>
      </c>
      <c r="BT1" s="622"/>
      <c r="BU1" s="622"/>
      <c r="BV1" s="622"/>
      <c r="BW1" s="622"/>
      <c r="BX1" s="625" t="s">
        <v>295</v>
      </c>
      <c r="BY1" s="625"/>
      <c r="BZ1" s="625"/>
      <c r="CA1" s="625"/>
      <c r="CB1" s="625"/>
      <c r="CC1" s="625" t="s">
        <v>296</v>
      </c>
      <c r="CD1" s="625"/>
      <c r="CE1" s="625"/>
      <c r="CF1" s="625"/>
      <c r="CG1" s="625"/>
      <c r="CH1" s="622" t="s">
        <v>297</v>
      </c>
      <c r="CI1" s="622"/>
      <c r="CJ1" s="622"/>
      <c r="CK1" s="622"/>
      <c r="CL1" s="622"/>
      <c r="CM1" s="622" t="s">
        <v>298</v>
      </c>
      <c r="CN1" s="622"/>
      <c r="CO1" s="622"/>
      <c r="CP1" s="622"/>
      <c r="CQ1" s="622"/>
      <c r="CR1" s="622" t="s">
        <v>299</v>
      </c>
      <c r="CS1" s="622"/>
      <c r="CT1" s="622"/>
      <c r="CU1" s="622"/>
      <c r="CV1" s="622"/>
      <c r="CW1" s="622" t="s">
        <v>300</v>
      </c>
      <c r="CX1" s="622"/>
      <c r="CY1" s="622"/>
      <c r="CZ1" s="622"/>
      <c r="DA1" s="622"/>
      <c r="DB1" s="622" t="s">
        <v>301</v>
      </c>
      <c r="DC1" s="622"/>
      <c r="DD1" s="622"/>
      <c r="DE1" s="622"/>
      <c r="DF1" s="622"/>
      <c r="DG1" s="622" t="s">
        <v>302</v>
      </c>
      <c r="DH1" s="622"/>
      <c r="DI1" s="622"/>
      <c r="DJ1" s="622"/>
      <c r="DK1" s="622"/>
      <c r="DL1" s="622" t="s">
        <v>303</v>
      </c>
      <c r="DM1" s="622"/>
      <c r="DN1" s="622"/>
      <c r="DO1" s="622"/>
      <c r="DP1" s="622"/>
    </row>
    <row r="2" spans="1:120" ht="52.2" customHeight="1" x14ac:dyDescent="0.3">
      <c r="A2" s="229" t="s">
        <v>17</v>
      </c>
      <c r="B2" s="229" t="s">
        <v>18</v>
      </c>
      <c r="C2" s="391" t="s">
        <v>19</v>
      </c>
      <c r="D2" s="392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229" t="s">
        <v>365</v>
      </c>
      <c r="J2" s="624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229" t="s">
        <v>21</v>
      </c>
      <c r="Q2" s="229" t="s">
        <v>22</v>
      </c>
      <c r="R2" s="229" t="s">
        <v>23</v>
      </c>
      <c r="S2" s="229" t="s">
        <v>24</v>
      </c>
      <c r="T2" s="229" t="s">
        <v>365</v>
      </c>
      <c r="U2" s="229" t="s">
        <v>21</v>
      </c>
      <c r="V2" s="229" t="s">
        <v>22</v>
      </c>
      <c r="W2" s="229" t="s">
        <v>23</v>
      </c>
      <c r="X2" s="229" t="s">
        <v>24</v>
      </c>
      <c r="Y2" s="229" t="s">
        <v>365</v>
      </c>
      <c r="Z2" s="229" t="s">
        <v>21</v>
      </c>
      <c r="AA2" s="229" t="s">
        <v>22</v>
      </c>
      <c r="AB2" s="229" t="s">
        <v>23</v>
      </c>
      <c r="AC2" s="229" t="s">
        <v>24</v>
      </c>
      <c r="AD2" s="229" t="s">
        <v>365</v>
      </c>
      <c r="AE2" s="229" t="s">
        <v>21</v>
      </c>
      <c r="AF2" s="229" t="s">
        <v>22</v>
      </c>
      <c r="AG2" s="229" t="s">
        <v>23</v>
      </c>
      <c r="AH2" s="229" t="s">
        <v>24</v>
      </c>
      <c r="AI2" s="229" t="s">
        <v>365</v>
      </c>
      <c r="AJ2" s="229" t="s">
        <v>21</v>
      </c>
      <c r="AK2" s="229" t="s">
        <v>22</v>
      </c>
      <c r="AL2" s="229" t="s">
        <v>23</v>
      </c>
      <c r="AM2" s="229" t="s">
        <v>24</v>
      </c>
      <c r="AN2" s="229" t="s">
        <v>365</v>
      </c>
      <c r="AO2" s="229" t="s">
        <v>21</v>
      </c>
      <c r="AP2" s="229" t="s">
        <v>22</v>
      </c>
      <c r="AQ2" s="229" t="s">
        <v>23</v>
      </c>
      <c r="AR2" s="229" t="s">
        <v>24</v>
      </c>
      <c r="AS2" s="229" t="s">
        <v>365</v>
      </c>
      <c r="AT2" s="229" t="s">
        <v>21</v>
      </c>
      <c r="AU2" s="229" t="s">
        <v>22</v>
      </c>
      <c r="AV2" s="229" t="s">
        <v>23</v>
      </c>
      <c r="AW2" s="229" t="s">
        <v>24</v>
      </c>
      <c r="AX2" s="229" t="s">
        <v>365</v>
      </c>
      <c r="AY2" s="229" t="s">
        <v>21</v>
      </c>
      <c r="AZ2" s="229" t="s">
        <v>22</v>
      </c>
      <c r="BA2" s="229" t="s">
        <v>23</v>
      </c>
      <c r="BB2" s="229" t="s">
        <v>24</v>
      </c>
      <c r="BC2" s="229" t="s">
        <v>365</v>
      </c>
      <c r="BD2" s="229" t="s">
        <v>21</v>
      </c>
      <c r="BE2" s="229" t="s">
        <v>22</v>
      </c>
      <c r="BF2" s="229" t="s">
        <v>23</v>
      </c>
      <c r="BG2" s="229" t="s">
        <v>24</v>
      </c>
      <c r="BH2" s="229" t="s">
        <v>365</v>
      </c>
      <c r="BI2" s="229" t="s">
        <v>21</v>
      </c>
      <c r="BJ2" s="229" t="s">
        <v>22</v>
      </c>
      <c r="BK2" s="229" t="s">
        <v>23</v>
      </c>
      <c r="BL2" s="229" t="s">
        <v>24</v>
      </c>
      <c r="BM2" s="229" t="s">
        <v>365</v>
      </c>
      <c r="BN2" s="229" t="s">
        <v>21</v>
      </c>
      <c r="BO2" s="229" t="s">
        <v>22</v>
      </c>
      <c r="BP2" s="229" t="s">
        <v>23</v>
      </c>
      <c r="BQ2" s="229" t="s">
        <v>24</v>
      </c>
      <c r="BR2" s="229" t="s">
        <v>365</v>
      </c>
      <c r="BS2" s="229" t="s">
        <v>21</v>
      </c>
      <c r="BT2" s="229" t="s">
        <v>22</v>
      </c>
      <c r="BU2" s="229" t="s">
        <v>23</v>
      </c>
      <c r="BV2" s="229" t="s">
        <v>24</v>
      </c>
      <c r="BW2" s="229" t="s">
        <v>365</v>
      </c>
      <c r="BX2" s="229" t="s">
        <v>21</v>
      </c>
      <c r="BY2" s="229" t="s">
        <v>22</v>
      </c>
      <c r="BZ2" s="229" t="s">
        <v>23</v>
      </c>
      <c r="CA2" s="229" t="s">
        <v>24</v>
      </c>
      <c r="CB2" s="229" t="s">
        <v>365</v>
      </c>
      <c r="CC2" s="229" t="s">
        <v>21</v>
      </c>
      <c r="CD2" s="229" t="s">
        <v>22</v>
      </c>
      <c r="CE2" s="229" t="s">
        <v>23</v>
      </c>
      <c r="CF2" s="229" t="s">
        <v>24</v>
      </c>
      <c r="CG2" s="229" t="s">
        <v>365</v>
      </c>
      <c r="CH2" s="229" t="s">
        <v>21</v>
      </c>
      <c r="CI2" s="229" t="s">
        <v>22</v>
      </c>
      <c r="CJ2" s="229" t="s">
        <v>23</v>
      </c>
      <c r="CK2" s="229" t="s">
        <v>24</v>
      </c>
      <c r="CL2" s="229" t="s">
        <v>365</v>
      </c>
      <c r="CM2" s="229" t="s">
        <v>21</v>
      </c>
      <c r="CN2" s="229" t="s">
        <v>22</v>
      </c>
      <c r="CO2" s="229" t="s">
        <v>23</v>
      </c>
      <c r="CP2" s="229" t="s">
        <v>24</v>
      </c>
      <c r="CQ2" s="229" t="s">
        <v>365</v>
      </c>
      <c r="CR2" s="229" t="s">
        <v>21</v>
      </c>
      <c r="CS2" s="229" t="s">
        <v>22</v>
      </c>
      <c r="CT2" s="229" t="s">
        <v>23</v>
      </c>
      <c r="CU2" s="229" t="s">
        <v>24</v>
      </c>
      <c r="CV2" s="229" t="s">
        <v>365</v>
      </c>
      <c r="CW2" s="229" t="s">
        <v>21</v>
      </c>
      <c r="CX2" s="229" t="s">
        <v>22</v>
      </c>
      <c r="CY2" s="229" t="s">
        <v>23</v>
      </c>
      <c r="CZ2" s="229" t="s">
        <v>24</v>
      </c>
      <c r="DA2" s="229" t="s">
        <v>365</v>
      </c>
      <c r="DB2" s="229" t="s">
        <v>21</v>
      </c>
      <c r="DC2" s="229" t="s">
        <v>22</v>
      </c>
      <c r="DD2" s="229" t="s">
        <v>23</v>
      </c>
      <c r="DE2" s="229" t="s">
        <v>24</v>
      </c>
      <c r="DF2" s="229" t="s">
        <v>365</v>
      </c>
      <c r="DG2" s="229" t="s">
        <v>21</v>
      </c>
      <c r="DH2" s="229" t="s">
        <v>22</v>
      </c>
      <c r="DI2" s="229" t="s">
        <v>23</v>
      </c>
      <c r="DJ2" s="229" t="s">
        <v>24</v>
      </c>
      <c r="DK2" s="229" t="s">
        <v>365</v>
      </c>
      <c r="DL2" s="229" t="s">
        <v>21</v>
      </c>
      <c r="DM2" s="229" t="s">
        <v>22</v>
      </c>
      <c r="DN2" s="229" t="s">
        <v>23</v>
      </c>
      <c r="DO2" s="229" t="s">
        <v>24</v>
      </c>
      <c r="DP2" s="229" t="s">
        <v>365</v>
      </c>
    </row>
    <row r="3" spans="1:120" ht="124.95" customHeight="1" x14ac:dyDescent="0.3">
      <c r="A3" s="26">
        <v>1</v>
      </c>
      <c r="B3" s="25" t="s">
        <v>25</v>
      </c>
      <c r="C3" s="26">
        <v>10</v>
      </c>
      <c r="D3" s="65">
        <v>40</v>
      </c>
      <c r="E3" s="362">
        <f>K3+P3+U3+Z3+AE3+AJ3+AO3+AT3+AY3+BD3+BI3+BN3+BS3+BX3+CC3+CH3+CM3+CR3+CW3+DB3+DG3+DL3</f>
        <v>0</v>
      </c>
      <c r="F3" s="233">
        <f>L3+Q3+V3+AA3+AF3+AK3+AP3+AU3+AZ3+BE3+BJ3+BO3+BT3+BY3+CD3+CI3+CN3+CS3+CX3+DC3+DH3+DM3</f>
        <v>85</v>
      </c>
      <c r="G3" s="233">
        <f>M3+R3+W3+AB3+AG3+AL3+AQ3+AV3+BA3+BF3+BK3+BP3+BU3+BZ3+CE3+CJ3+CO3+CT3+CY3+DD3+DI3+DN3</f>
        <v>-85</v>
      </c>
      <c r="H3" s="233">
        <f t="shared" ref="H3:H25" si="0">N3+S3+X3+AC3+AH3+AM3+AR3+AW3+BB3+BG3+BL3+BQ3+BV3+CA3+CF3+CK3+CP3+CU3+CZ3+DE3+DJ3+DO3</f>
        <v>85</v>
      </c>
      <c r="I3" s="206">
        <f>SUM(O3+T3+Y3+AD3+AI3+AN3+AS3+AX3+BC3+BH3+BM3+BR3+BW3+CB3+CG3+CL3+CQ3+CV3+DA3+DF3+DK3+DP3)</f>
        <v>85</v>
      </c>
      <c r="J3" s="407">
        <f>E3+H3-F3</f>
        <v>0</v>
      </c>
      <c r="K3" s="95">
        <v>0</v>
      </c>
      <c r="L3" s="26">
        <v>1</v>
      </c>
      <c r="M3" s="26">
        <f>K3-L3</f>
        <v>-1</v>
      </c>
      <c r="N3" s="158">
        <v>1</v>
      </c>
      <c r="O3" s="206">
        <f>SUM(K3+N3)</f>
        <v>1</v>
      </c>
      <c r="P3" s="95">
        <v>0</v>
      </c>
      <c r="Q3" s="26">
        <v>4</v>
      </c>
      <c r="R3" s="26">
        <f t="shared" ref="R3:R13" si="1">P3-Q3</f>
        <v>-4</v>
      </c>
      <c r="S3" s="158">
        <v>4</v>
      </c>
      <c r="T3" s="206">
        <f t="shared" ref="T3:T30" si="2">SUM(P3+S3)</f>
        <v>4</v>
      </c>
      <c r="U3" s="95">
        <v>0</v>
      </c>
      <c r="V3" s="26">
        <v>11</v>
      </c>
      <c r="W3" s="26">
        <f t="shared" ref="W3:W12" si="3">U3-V3</f>
        <v>-11</v>
      </c>
      <c r="X3" s="158">
        <v>11</v>
      </c>
      <c r="Y3" s="206">
        <f t="shared" ref="Y3:Y30" si="4">SUM(U3+X3)</f>
        <v>11</v>
      </c>
      <c r="Z3" s="95">
        <v>0</v>
      </c>
      <c r="AA3" s="26">
        <v>2</v>
      </c>
      <c r="AB3" s="26">
        <f t="shared" ref="AB3:AB12" si="5">Z3-AA3</f>
        <v>-2</v>
      </c>
      <c r="AC3" s="158">
        <v>2</v>
      </c>
      <c r="AD3" s="206">
        <f t="shared" ref="AD3:AD30" si="6">SUM(Z3+AC3)</f>
        <v>2</v>
      </c>
      <c r="AE3" s="95">
        <v>0</v>
      </c>
      <c r="AF3" s="26">
        <v>3</v>
      </c>
      <c r="AG3" s="26">
        <f t="shared" ref="AG3:AG30" si="7">AE3-AF3</f>
        <v>-3</v>
      </c>
      <c r="AH3" s="158">
        <v>3</v>
      </c>
      <c r="AI3" s="206">
        <f t="shared" ref="AI3:AI30" si="8">SUM(AE3+AH3)</f>
        <v>3</v>
      </c>
      <c r="AJ3" s="95">
        <v>0</v>
      </c>
      <c r="AK3" s="26">
        <v>2</v>
      </c>
      <c r="AL3" s="26">
        <f t="shared" ref="AL3:AL30" si="9">AJ3-AK3</f>
        <v>-2</v>
      </c>
      <c r="AM3" s="158">
        <v>2</v>
      </c>
      <c r="AN3" s="206">
        <f t="shared" ref="AN3:AN30" si="10">SUM(AJ3+AM3)</f>
        <v>2</v>
      </c>
      <c r="AO3" s="95">
        <v>0</v>
      </c>
      <c r="AP3" s="26">
        <v>2</v>
      </c>
      <c r="AQ3" s="26">
        <f t="shared" ref="AQ3:AQ30" si="11">AO3-AP3</f>
        <v>-2</v>
      </c>
      <c r="AR3" s="158">
        <v>2</v>
      </c>
      <c r="AS3" s="206">
        <f t="shared" ref="AS3:AS30" si="12">SUM(AO3+AR3)</f>
        <v>2</v>
      </c>
      <c r="AT3" s="95">
        <v>0</v>
      </c>
      <c r="AU3" s="26">
        <v>7</v>
      </c>
      <c r="AV3" s="26">
        <f t="shared" ref="AV3:AV30" si="13">AT3-AU3</f>
        <v>-7</v>
      </c>
      <c r="AW3" s="158">
        <v>7</v>
      </c>
      <c r="AX3" s="206">
        <f t="shared" ref="AX3:AX30" si="14">SUM(AT3+AW3)</f>
        <v>7</v>
      </c>
      <c r="AY3" s="95">
        <v>0</v>
      </c>
      <c r="AZ3" s="26">
        <v>4</v>
      </c>
      <c r="BA3" s="26">
        <f t="shared" ref="BA3:BA30" si="15">AY3-AZ3</f>
        <v>-4</v>
      </c>
      <c r="BB3" s="158">
        <v>4</v>
      </c>
      <c r="BC3" s="206">
        <f t="shared" ref="BC3:BC30" si="16">SUM(AY3+BB3)</f>
        <v>4</v>
      </c>
      <c r="BD3" s="95">
        <v>0</v>
      </c>
      <c r="BE3" s="26">
        <v>2</v>
      </c>
      <c r="BF3" s="26">
        <f t="shared" ref="BF3:BF30" si="17">BD3-BE3</f>
        <v>-2</v>
      </c>
      <c r="BG3" s="158">
        <v>2</v>
      </c>
      <c r="BH3" s="206">
        <f t="shared" ref="BH3:BH30" si="18">SUM(BD3+BG3)</f>
        <v>2</v>
      </c>
      <c r="BI3" s="95">
        <v>0</v>
      </c>
      <c r="BJ3" s="26">
        <v>6</v>
      </c>
      <c r="BK3" s="26">
        <f t="shared" ref="BK3:BK30" si="19">BI3-BJ3</f>
        <v>-6</v>
      </c>
      <c r="BL3" s="158">
        <v>6</v>
      </c>
      <c r="BM3" s="206">
        <f t="shared" ref="BM3:BM30" si="20">SUM(BI3+BL3)</f>
        <v>6</v>
      </c>
      <c r="BN3" s="95">
        <v>0</v>
      </c>
      <c r="BO3" s="26">
        <v>1</v>
      </c>
      <c r="BP3" s="26">
        <f t="shared" ref="BP3:BP30" si="21">BN3-BO3</f>
        <v>-1</v>
      </c>
      <c r="BQ3" s="158">
        <v>1</v>
      </c>
      <c r="BR3" s="206">
        <f t="shared" ref="BR3:BR30" si="22">SUM(BN3+BQ3)</f>
        <v>1</v>
      </c>
      <c r="BS3" s="95">
        <v>0</v>
      </c>
      <c r="BT3" s="26">
        <v>4</v>
      </c>
      <c r="BU3" s="26">
        <f t="shared" ref="BU3:BU30" si="23">BS3-BT3</f>
        <v>-4</v>
      </c>
      <c r="BV3" s="158">
        <v>4</v>
      </c>
      <c r="BW3" s="206">
        <f t="shared" ref="BW3:BW30" si="24">SUM(BS3+BV3)</f>
        <v>4</v>
      </c>
      <c r="BX3" s="95">
        <v>0</v>
      </c>
      <c r="BY3" s="26">
        <v>6</v>
      </c>
      <c r="BZ3" s="26">
        <f t="shared" ref="BZ3:BZ30" si="25">BX3-BY3</f>
        <v>-6</v>
      </c>
      <c r="CA3" s="158">
        <v>6</v>
      </c>
      <c r="CB3" s="206">
        <f t="shared" ref="CB3:CB30" si="26">SUM(BX3+CA3)</f>
        <v>6</v>
      </c>
      <c r="CC3" s="95">
        <v>0</v>
      </c>
      <c r="CD3" s="26">
        <v>1</v>
      </c>
      <c r="CE3" s="26">
        <f t="shared" ref="CE3:CE30" si="27">CC3-CD3</f>
        <v>-1</v>
      </c>
      <c r="CF3" s="158">
        <v>1</v>
      </c>
      <c r="CG3" s="206">
        <f t="shared" ref="CG3:CG30" si="28">SUM(CC3+CF3)</f>
        <v>1</v>
      </c>
      <c r="CH3" s="95">
        <v>0</v>
      </c>
      <c r="CI3" s="26">
        <v>3</v>
      </c>
      <c r="CJ3" s="26">
        <f t="shared" ref="CJ3:CJ30" si="29">CH3-CI3</f>
        <v>-3</v>
      </c>
      <c r="CK3" s="158">
        <v>3</v>
      </c>
      <c r="CL3" s="206">
        <f t="shared" ref="CL3:CL30" si="30">SUM(CH3+CK3)</f>
        <v>3</v>
      </c>
      <c r="CM3" s="95">
        <v>0</v>
      </c>
      <c r="CN3" s="26">
        <v>3</v>
      </c>
      <c r="CO3" s="26">
        <f t="shared" ref="CO3:CO30" si="31">CM3-CN3</f>
        <v>-3</v>
      </c>
      <c r="CP3" s="158">
        <v>3</v>
      </c>
      <c r="CQ3" s="206">
        <f t="shared" ref="CQ3:CQ30" si="32">SUM(CM3+CP3)</f>
        <v>3</v>
      </c>
      <c r="CR3" s="95">
        <v>0</v>
      </c>
      <c r="CS3" s="26">
        <v>12</v>
      </c>
      <c r="CT3" s="26">
        <f t="shared" ref="CT3:CT30" si="33">CR3-CS3</f>
        <v>-12</v>
      </c>
      <c r="CU3" s="26">
        <v>12</v>
      </c>
      <c r="CV3" s="206">
        <f t="shared" ref="CV3:CV30" si="34">SUM(CR3+CU3)</f>
        <v>12</v>
      </c>
      <c r="CW3" s="95">
        <v>0</v>
      </c>
      <c r="CX3" s="26">
        <v>6</v>
      </c>
      <c r="CY3" s="26">
        <f t="shared" ref="CY3:CY30" si="35">CW3-CX3</f>
        <v>-6</v>
      </c>
      <c r="CZ3" s="158">
        <v>6</v>
      </c>
      <c r="DA3" s="206">
        <f t="shared" ref="DA3:DA30" si="36">SUM(CW3+CZ3)</f>
        <v>6</v>
      </c>
      <c r="DB3" s="95">
        <v>0</v>
      </c>
      <c r="DC3" s="26">
        <v>3</v>
      </c>
      <c r="DD3" s="26">
        <f t="shared" ref="DD3:DD30" si="37">DB3-DC3</f>
        <v>-3</v>
      </c>
      <c r="DE3" s="158">
        <v>3</v>
      </c>
      <c r="DF3" s="206">
        <f t="shared" ref="DF3:DF30" si="38">SUM(DB3+DE3)</f>
        <v>3</v>
      </c>
      <c r="DG3" s="95">
        <v>0</v>
      </c>
      <c r="DH3" s="26">
        <v>1</v>
      </c>
      <c r="DI3" s="26">
        <f t="shared" ref="DI3:DI30" si="39">DG3-DH3</f>
        <v>-1</v>
      </c>
      <c r="DJ3" s="158">
        <v>1</v>
      </c>
      <c r="DK3" s="206">
        <f t="shared" ref="DK3:DK30" si="40">SUM(DG3+DJ3)</f>
        <v>1</v>
      </c>
      <c r="DL3" s="95">
        <v>0</v>
      </c>
      <c r="DM3" s="26">
        <v>1</v>
      </c>
      <c r="DN3" s="26">
        <f t="shared" ref="DN3:DN30" si="41">DL3-DM3</f>
        <v>-1</v>
      </c>
      <c r="DO3" s="158">
        <v>1</v>
      </c>
      <c r="DP3" s="206">
        <f t="shared" ref="DP3:DP30" si="42">SUM(DL3+DO3)</f>
        <v>1</v>
      </c>
    </row>
    <row r="4" spans="1:120" ht="52.2" customHeight="1" x14ac:dyDescent="0.3">
      <c r="A4" s="26">
        <v>2</v>
      </c>
      <c r="B4" s="25" t="s">
        <v>360</v>
      </c>
      <c r="C4" s="99" t="s">
        <v>27</v>
      </c>
      <c r="D4" s="100" t="s">
        <v>27</v>
      </c>
      <c r="E4" s="362">
        <f t="shared" ref="E4:E13" si="43">K4+P4+U4+Z4+AE4+AJ4+AO4+AT4+AY4+BD4+BI4+BN4+BS4+BX4+CC4+CH4+CM4+CR4+CW4+DB4+DG4+DL4</f>
        <v>0</v>
      </c>
      <c r="F4" s="233">
        <f t="shared" ref="F4:F25" si="44">L4+Q4+V4+AA4+AF4+AK4+AP4+AU4+AZ4+BE4+BJ4+BO4+BT4+BY4+CD4+CI4+CN4+CS4+CX4+DC4+DH4+DM4</f>
        <v>118</v>
      </c>
      <c r="G4" s="233">
        <f t="shared" ref="G4:G25" si="45">M4+R4+W4+AB4+AG4+AL4+AQ4+AV4+BA4+BF4+BK4+BP4+BU4+BZ4+CE4+CJ4+CO4+CT4+CY4+DD4+DI4+DN4</f>
        <v>-118</v>
      </c>
      <c r="H4" s="233">
        <f t="shared" si="0"/>
        <v>118</v>
      </c>
      <c r="I4" s="206">
        <f t="shared" ref="I4:I30" si="46">SUM(O4+T4+Y4+AD4+AI4+AN4+AS4+AX4+BC4+BH4+BM4+BR4+BW4+CB4+CG4+CL4+CQ4+CV4+DA4+DF4+DK4+DP4)</f>
        <v>118</v>
      </c>
      <c r="J4" s="407">
        <f t="shared" ref="J4:J30" si="47">E4+H4-F4</f>
        <v>0</v>
      </c>
      <c r="K4" s="95">
        <v>0</v>
      </c>
      <c r="L4" s="26">
        <v>1</v>
      </c>
      <c r="M4" s="26">
        <f t="shared" ref="M4:M11" si="48">K4-L4</f>
        <v>-1</v>
      </c>
      <c r="N4" s="158">
        <v>1</v>
      </c>
      <c r="O4" s="206">
        <f t="shared" ref="O4:O30" si="49">SUM(K4+N4)</f>
        <v>1</v>
      </c>
      <c r="P4" s="95">
        <v>0</v>
      </c>
      <c r="Q4" s="26">
        <v>5</v>
      </c>
      <c r="R4" s="26">
        <f t="shared" si="1"/>
        <v>-5</v>
      </c>
      <c r="S4" s="26">
        <v>5</v>
      </c>
      <c r="T4" s="206">
        <f t="shared" si="2"/>
        <v>5</v>
      </c>
      <c r="U4" s="95">
        <v>0</v>
      </c>
      <c r="V4" s="26">
        <v>15</v>
      </c>
      <c r="W4" s="26">
        <f t="shared" si="3"/>
        <v>-15</v>
      </c>
      <c r="X4" s="158">
        <v>15</v>
      </c>
      <c r="Y4" s="206">
        <f t="shared" si="4"/>
        <v>15</v>
      </c>
      <c r="Z4" s="95">
        <v>0</v>
      </c>
      <c r="AA4" s="26">
        <v>3</v>
      </c>
      <c r="AB4" s="26">
        <f t="shared" si="5"/>
        <v>-3</v>
      </c>
      <c r="AC4" s="158">
        <v>3</v>
      </c>
      <c r="AD4" s="206">
        <f t="shared" si="6"/>
        <v>3</v>
      </c>
      <c r="AE4" s="95">
        <v>0</v>
      </c>
      <c r="AF4" s="26">
        <v>4</v>
      </c>
      <c r="AG4" s="26">
        <f t="shared" si="7"/>
        <v>-4</v>
      </c>
      <c r="AH4" s="26">
        <v>4</v>
      </c>
      <c r="AI4" s="206">
        <f t="shared" si="8"/>
        <v>4</v>
      </c>
      <c r="AJ4" s="95">
        <v>0</v>
      </c>
      <c r="AK4" s="26">
        <v>3</v>
      </c>
      <c r="AL4" s="26">
        <f t="shared" si="9"/>
        <v>-3</v>
      </c>
      <c r="AM4" s="26">
        <v>3</v>
      </c>
      <c r="AN4" s="206">
        <f t="shared" si="10"/>
        <v>3</v>
      </c>
      <c r="AO4" s="95">
        <v>0</v>
      </c>
      <c r="AP4" s="26">
        <v>3</v>
      </c>
      <c r="AQ4" s="26">
        <f t="shared" si="11"/>
        <v>-3</v>
      </c>
      <c r="AR4" s="26">
        <v>3</v>
      </c>
      <c r="AS4" s="206">
        <f t="shared" si="12"/>
        <v>3</v>
      </c>
      <c r="AT4" s="95">
        <v>0</v>
      </c>
      <c r="AU4" s="26">
        <v>10</v>
      </c>
      <c r="AV4" s="26">
        <f t="shared" si="13"/>
        <v>-10</v>
      </c>
      <c r="AW4" s="158">
        <v>10</v>
      </c>
      <c r="AX4" s="206">
        <f t="shared" si="14"/>
        <v>10</v>
      </c>
      <c r="AY4" s="95">
        <v>0</v>
      </c>
      <c r="AZ4" s="26">
        <v>6</v>
      </c>
      <c r="BA4" s="26">
        <f t="shared" si="15"/>
        <v>-6</v>
      </c>
      <c r="BB4" s="26">
        <v>6</v>
      </c>
      <c r="BC4" s="206">
        <f t="shared" si="16"/>
        <v>6</v>
      </c>
      <c r="BD4" s="95">
        <v>0</v>
      </c>
      <c r="BE4" s="26">
        <v>3</v>
      </c>
      <c r="BF4" s="26">
        <f t="shared" si="17"/>
        <v>-3</v>
      </c>
      <c r="BG4" s="26">
        <v>3</v>
      </c>
      <c r="BH4" s="206">
        <f t="shared" si="18"/>
        <v>3</v>
      </c>
      <c r="BI4" s="95">
        <v>0</v>
      </c>
      <c r="BJ4" s="26">
        <v>9</v>
      </c>
      <c r="BK4" s="26">
        <f t="shared" si="19"/>
        <v>-9</v>
      </c>
      <c r="BL4" s="26">
        <v>9</v>
      </c>
      <c r="BM4" s="206">
        <f t="shared" si="20"/>
        <v>9</v>
      </c>
      <c r="BN4" s="95">
        <v>0</v>
      </c>
      <c r="BO4" s="26">
        <v>1</v>
      </c>
      <c r="BP4" s="26">
        <f t="shared" si="21"/>
        <v>-1</v>
      </c>
      <c r="BQ4" s="158">
        <v>1</v>
      </c>
      <c r="BR4" s="206">
        <f t="shared" si="22"/>
        <v>1</v>
      </c>
      <c r="BS4" s="95">
        <v>0</v>
      </c>
      <c r="BT4" s="26">
        <v>6</v>
      </c>
      <c r="BU4" s="26">
        <f t="shared" si="23"/>
        <v>-6</v>
      </c>
      <c r="BV4" s="26">
        <v>6</v>
      </c>
      <c r="BW4" s="206">
        <f t="shared" si="24"/>
        <v>6</v>
      </c>
      <c r="BX4" s="95">
        <v>0</v>
      </c>
      <c r="BY4" s="26">
        <v>9</v>
      </c>
      <c r="BZ4" s="26">
        <f t="shared" si="25"/>
        <v>-9</v>
      </c>
      <c r="CA4" s="26">
        <v>9</v>
      </c>
      <c r="CB4" s="206">
        <f t="shared" si="26"/>
        <v>9</v>
      </c>
      <c r="CC4" s="95">
        <v>0</v>
      </c>
      <c r="CD4" s="26">
        <v>1</v>
      </c>
      <c r="CE4" s="26">
        <f t="shared" si="27"/>
        <v>-1</v>
      </c>
      <c r="CF4" s="158">
        <v>1</v>
      </c>
      <c r="CG4" s="206">
        <f t="shared" si="28"/>
        <v>1</v>
      </c>
      <c r="CH4" s="95">
        <v>0</v>
      </c>
      <c r="CI4" s="26">
        <v>4</v>
      </c>
      <c r="CJ4" s="26">
        <f t="shared" si="29"/>
        <v>-4</v>
      </c>
      <c r="CK4" s="26">
        <v>4</v>
      </c>
      <c r="CL4" s="206">
        <f t="shared" si="30"/>
        <v>4</v>
      </c>
      <c r="CM4" s="95">
        <v>0</v>
      </c>
      <c r="CN4" s="26">
        <v>4</v>
      </c>
      <c r="CO4" s="26">
        <f t="shared" si="31"/>
        <v>-4</v>
      </c>
      <c r="CP4" s="26">
        <v>4</v>
      </c>
      <c r="CQ4" s="206">
        <f t="shared" si="32"/>
        <v>4</v>
      </c>
      <c r="CR4" s="95">
        <v>0</v>
      </c>
      <c r="CS4" s="26">
        <v>17</v>
      </c>
      <c r="CT4" s="26">
        <f t="shared" si="33"/>
        <v>-17</v>
      </c>
      <c r="CU4" s="26">
        <v>17</v>
      </c>
      <c r="CV4" s="206">
        <f t="shared" si="34"/>
        <v>17</v>
      </c>
      <c r="CW4" s="95">
        <v>0</v>
      </c>
      <c r="CX4" s="26">
        <v>8</v>
      </c>
      <c r="CY4" s="26">
        <f t="shared" si="35"/>
        <v>-8</v>
      </c>
      <c r="CZ4" s="26">
        <v>8</v>
      </c>
      <c r="DA4" s="206">
        <f t="shared" si="36"/>
        <v>8</v>
      </c>
      <c r="DB4" s="95">
        <v>0</v>
      </c>
      <c r="DC4" s="26">
        <v>4</v>
      </c>
      <c r="DD4" s="26">
        <f t="shared" si="37"/>
        <v>-4</v>
      </c>
      <c r="DE4" s="158">
        <v>4</v>
      </c>
      <c r="DF4" s="206">
        <f t="shared" si="38"/>
        <v>4</v>
      </c>
      <c r="DG4" s="95">
        <v>0</v>
      </c>
      <c r="DH4" s="26">
        <v>1</v>
      </c>
      <c r="DI4" s="26">
        <f t="shared" si="39"/>
        <v>-1</v>
      </c>
      <c r="DJ4" s="158">
        <v>1</v>
      </c>
      <c r="DK4" s="206">
        <f t="shared" si="40"/>
        <v>1</v>
      </c>
      <c r="DL4" s="95">
        <v>0</v>
      </c>
      <c r="DM4" s="26">
        <v>1</v>
      </c>
      <c r="DN4" s="26">
        <f t="shared" si="41"/>
        <v>-1</v>
      </c>
      <c r="DO4" s="158">
        <v>1</v>
      </c>
      <c r="DP4" s="206">
        <f t="shared" si="42"/>
        <v>1</v>
      </c>
    </row>
    <row r="5" spans="1:120" ht="52.2" customHeight="1" x14ac:dyDescent="0.3">
      <c r="A5" s="26">
        <v>3</v>
      </c>
      <c r="B5" s="25" t="s">
        <v>28</v>
      </c>
      <c r="C5" s="26">
        <v>4</v>
      </c>
      <c r="D5" s="65">
        <v>35</v>
      </c>
      <c r="E5" s="362">
        <f t="shared" si="43"/>
        <v>273</v>
      </c>
      <c r="F5" s="233">
        <f t="shared" si="44"/>
        <v>369</v>
      </c>
      <c r="G5" s="233">
        <f t="shared" si="45"/>
        <v>-96</v>
      </c>
      <c r="H5" s="233">
        <f t="shared" si="0"/>
        <v>136</v>
      </c>
      <c r="I5" s="206">
        <f t="shared" si="46"/>
        <v>409</v>
      </c>
      <c r="J5" s="407">
        <f t="shared" si="47"/>
        <v>40</v>
      </c>
      <c r="K5" s="95">
        <v>0</v>
      </c>
      <c r="L5" s="26">
        <v>3</v>
      </c>
      <c r="M5" s="26">
        <f t="shared" si="48"/>
        <v>-3</v>
      </c>
      <c r="N5" s="158">
        <v>0</v>
      </c>
      <c r="O5" s="206">
        <f t="shared" si="49"/>
        <v>0</v>
      </c>
      <c r="P5" s="95">
        <v>1</v>
      </c>
      <c r="Q5" s="26">
        <v>14</v>
      </c>
      <c r="R5" s="26">
        <f t="shared" si="1"/>
        <v>-13</v>
      </c>
      <c r="S5" s="26">
        <v>13</v>
      </c>
      <c r="T5" s="206">
        <f t="shared" si="2"/>
        <v>14</v>
      </c>
      <c r="U5" s="95">
        <v>44</v>
      </c>
      <c r="V5" s="26">
        <v>51</v>
      </c>
      <c r="W5" s="26">
        <f t="shared" si="3"/>
        <v>-7</v>
      </c>
      <c r="X5" s="158">
        <v>7</v>
      </c>
      <c r="Y5" s="206">
        <f t="shared" si="4"/>
        <v>51</v>
      </c>
      <c r="Z5" s="95">
        <v>0</v>
      </c>
      <c r="AA5" s="26">
        <v>7</v>
      </c>
      <c r="AB5" s="26">
        <f t="shared" si="5"/>
        <v>-7</v>
      </c>
      <c r="AC5" s="158">
        <v>7</v>
      </c>
      <c r="AD5" s="206">
        <f t="shared" si="6"/>
        <v>7</v>
      </c>
      <c r="AE5" s="95">
        <v>10</v>
      </c>
      <c r="AF5" s="26">
        <v>10</v>
      </c>
      <c r="AG5" s="26">
        <f t="shared" si="7"/>
        <v>0</v>
      </c>
      <c r="AH5" s="26">
        <v>0</v>
      </c>
      <c r="AI5" s="206">
        <f t="shared" si="8"/>
        <v>10</v>
      </c>
      <c r="AJ5" s="95">
        <v>39</v>
      </c>
      <c r="AK5" s="26">
        <v>8</v>
      </c>
      <c r="AL5" s="26">
        <f t="shared" si="9"/>
        <v>31</v>
      </c>
      <c r="AM5" s="26">
        <v>0</v>
      </c>
      <c r="AN5" s="206">
        <f t="shared" si="10"/>
        <v>39</v>
      </c>
      <c r="AO5" s="95">
        <v>11</v>
      </c>
      <c r="AP5" s="26">
        <v>7</v>
      </c>
      <c r="AQ5" s="26">
        <f t="shared" si="11"/>
        <v>4</v>
      </c>
      <c r="AR5" s="26">
        <v>0</v>
      </c>
      <c r="AS5" s="206">
        <f t="shared" si="12"/>
        <v>11</v>
      </c>
      <c r="AT5" s="95">
        <v>23</v>
      </c>
      <c r="AU5" s="26">
        <v>32</v>
      </c>
      <c r="AV5" s="26">
        <f t="shared" si="13"/>
        <v>-9</v>
      </c>
      <c r="AW5" s="158">
        <v>9</v>
      </c>
      <c r="AX5" s="206">
        <f t="shared" si="14"/>
        <v>32</v>
      </c>
      <c r="AY5" s="95">
        <v>15</v>
      </c>
      <c r="AZ5" s="26">
        <v>19</v>
      </c>
      <c r="BA5" s="26">
        <f t="shared" si="15"/>
        <v>-4</v>
      </c>
      <c r="BB5" s="26">
        <v>4</v>
      </c>
      <c r="BC5" s="206">
        <f t="shared" si="16"/>
        <v>19</v>
      </c>
      <c r="BD5" s="95">
        <v>4</v>
      </c>
      <c r="BE5" s="26">
        <v>7</v>
      </c>
      <c r="BF5" s="26">
        <f t="shared" si="17"/>
        <v>-3</v>
      </c>
      <c r="BG5" s="26">
        <v>3</v>
      </c>
      <c r="BH5" s="206">
        <f t="shared" si="18"/>
        <v>7</v>
      </c>
      <c r="BI5" s="95">
        <v>13</v>
      </c>
      <c r="BJ5" s="26">
        <v>30</v>
      </c>
      <c r="BK5" s="26">
        <f t="shared" si="19"/>
        <v>-17</v>
      </c>
      <c r="BL5" s="158">
        <v>17</v>
      </c>
      <c r="BM5" s="206">
        <f t="shared" si="20"/>
        <v>30</v>
      </c>
      <c r="BN5" s="95">
        <v>0</v>
      </c>
      <c r="BO5" s="26">
        <v>3</v>
      </c>
      <c r="BP5" s="26">
        <f t="shared" si="21"/>
        <v>-3</v>
      </c>
      <c r="BQ5" s="158">
        <v>3</v>
      </c>
      <c r="BR5" s="206">
        <f t="shared" si="22"/>
        <v>3</v>
      </c>
      <c r="BS5" s="95">
        <v>0</v>
      </c>
      <c r="BT5" s="26">
        <v>18</v>
      </c>
      <c r="BU5" s="26">
        <f t="shared" si="23"/>
        <v>-18</v>
      </c>
      <c r="BV5" s="26">
        <v>18</v>
      </c>
      <c r="BW5" s="206">
        <f t="shared" si="24"/>
        <v>18</v>
      </c>
      <c r="BX5" s="95">
        <v>18</v>
      </c>
      <c r="BY5" s="26">
        <v>26</v>
      </c>
      <c r="BZ5" s="26">
        <f t="shared" si="25"/>
        <v>-8</v>
      </c>
      <c r="CA5" s="26">
        <v>8</v>
      </c>
      <c r="CB5" s="206">
        <f t="shared" si="26"/>
        <v>26</v>
      </c>
      <c r="CC5" s="95">
        <v>0</v>
      </c>
      <c r="CD5" s="26">
        <v>3</v>
      </c>
      <c r="CE5" s="26">
        <f t="shared" si="27"/>
        <v>-3</v>
      </c>
      <c r="CF5" s="158">
        <v>3</v>
      </c>
      <c r="CG5" s="206">
        <f t="shared" si="28"/>
        <v>3</v>
      </c>
      <c r="CH5" s="95">
        <v>12</v>
      </c>
      <c r="CI5" s="26">
        <v>11</v>
      </c>
      <c r="CJ5" s="26">
        <f t="shared" si="29"/>
        <v>1</v>
      </c>
      <c r="CK5" s="26">
        <v>0</v>
      </c>
      <c r="CL5" s="206">
        <f t="shared" si="30"/>
        <v>12</v>
      </c>
      <c r="CM5" s="95">
        <v>20</v>
      </c>
      <c r="CN5" s="26">
        <v>13</v>
      </c>
      <c r="CO5" s="26">
        <f t="shared" si="31"/>
        <v>7</v>
      </c>
      <c r="CP5" s="26">
        <v>0</v>
      </c>
      <c r="CQ5" s="206">
        <f t="shared" si="32"/>
        <v>20</v>
      </c>
      <c r="CR5" s="95">
        <v>41</v>
      </c>
      <c r="CS5" s="26">
        <v>62</v>
      </c>
      <c r="CT5" s="26">
        <f t="shared" si="33"/>
        <v>-21</v>
      </c>
      <c r="CU5" s="158">
        <v>21</v>
      </c>
      <c r="CV5" s="206">
        <f t="shared" si="34"/>
        <v>62</v>
      </c>
      <c r="CW5" s="95">
        <v>14</v>
      </c>
      <c r="CX5" s="26">
        <v>27</v>
      </c>
      <c r="CY5" s="26">
        <f t="shared" si="35"/>
        <v>-13</v>
      </c>
      <c r="CZ5" s="26">
        <v>13</v>
      </c>
      <c r="DA5" s="206">
        <f t="shared" si="36"/>
        <v>27</v>
      </c>
      <c r="DB5" s="95">
        <v>8</v>
      </c>
      <c r="DC5" s="26">
        <v>13</v>
      </c>
      <c r="DD5" s="26">
        <f t="shared" si="37"/>
        <v>-5</v>
      </c>
      <c r="DE5" s="158">
        <v>5</v>
      </c>
      <c r="DF5" s="206">
        <f t="shared" si="38"/>
        <v>13</v>
      </c>
      <c r="DG5" s="95">
        <v>0</v>
      </c>
      <c r="DH5" s="26">
        <v>2</v>
      </c>
      <c r="DI5" s="26">
        <f t="shared" si="39"/>
        <v>-2</v>
      </c>
      <c r="DJ5" s="158">
        <v>2</v>
      </c>
      <c r="DK5" s="206">
        <f t="shared" si="40"/>
        <v>2</v>
      </c>
      <c r="DL5" s="95">
        <v>0</v>
      </c>
      <c r="DM5" s="26">
        <v>3</v>
      </c>
      <c r="DN5" s="26">
        <f t="shared" si="41"/>
        <v>-3</v>
      </c>
      <c r="DO5" s="158">
        <v>3</v>
      </c>
      <c r="DP5" s="206">
        <f t="shared" si="42"/>
        <v>3</v>
      </c>
    </row>
    <row r="6" spans="1:120" ht="52.2" customHeight="1" x14ac:dyDescent="0.3">
      <c r="A6" s="26">
        <v>4</v>
      </c>
      <c r="B6" s="25" t="s">
        <v>29</v>
      </c>
      <c r="C6" s="26">
        <v>8</v>
      </c>
      <c r="D6" s="65">
        <v>25</v>
      </c>
      <c r="E6" s="362">
        <f t="shared" si="43"/>
        <v>253</v>
      </c>
      <c r="F6" s="233">
        <f t="shared" si="44"/>
        <v>268</v>
      </c>
      <c r="G6" s="233">
        <f t="shared" si="45"/>
        <v>-15</v>
      </c>
      <c r="H6" s="233">
        <f t="shared" si="0"/>
        <v>71</v>
      </c>
      <c r="I6" s="206">
        <f t="shared" si="46"/>
        <v>324</v>
      </c>
      <c r="J6" s="407">
        <f t="shared" si="47"/>
        <v>56</v>
      </c>
      <c r="K6" s="95">
        <v>0</v>
      </c>
      <c r="L6" s="26">
        <v>2</v>
      </c>
      <c r="M6" s="26">
        <f t="shared" si="48"/>
        <v>-2</v>
      </c>
      <c r="N6" s="158">
        <v>0</v>
      </c>
      <c r="O6" s="206">
        <f t="shared" si="49"/>
        <v>0</v>
      </c>
      <c r="P6" s="95">
        <v>1</v>
      </c>
      <c r="Q6" s="26">
        <v>10</v>
      </c>
      <c r="R6" s="26">
        <f t="shared" si="1"/>
        <v>-9</v>
      </c>
      <c r="S6" s="26">
        <v>9</v>
      </c>
      <c r="T6" s="206">
        <f t="shared" si="2"/>
        <v>10</v>
      </c>
      <c r="U6" s="95">
        <v>43</v>
      </c>
      <c r="V6" s="26">
        <v>36</v>
      </c>
      <c r="W6" s="26">
        <f t="shared" si="3"/>
        <v>7</v>
      </c>
      <c r="X6" s="26">
        <v>0</v>
      </c>
      <c r="Y6" s="206">
        <f t="shared" si="4"/>
        <v>43</v>
      </c>
      <c r="Z6" s="95">
        <v>0</v>
      </c>
      <c r="AA6" s="26">
        <v>6</v>
      </c>
      <c r="AB6" s="26">
        <f t="shared" si="5"/>
        <v>-6</v>
      </c>
      <c r="AC6" s="158">
        <v>6</v>
      </c>
      <c r="AD6" s="206">
        <f t="shared" si="6"/>
        <v>6</v>
      </c>
      <c r="AE6" s="95">
        <v>8</v>
      </c>
      <c r="AF6" s="26">
        <v>8</v>
      </c>
      <c r="AG6" s="26">
        <f t="shared" si="7"/>
        <v>0</v>
      </c>
      <c r="AH6" s="26">
        <v>0</v>
      </c>
      <c r="AI6" s="206">
        <f t="shared" si="8"/>
        <v>8</v>
      </c>
      <c r="AJ6" s="95">
        <v>32</v>
      </c>
      <c r="AK6" s="26">
        <v>6</v>
      </c>
      <c r="AL6" s="26">
        <f t="shared" si="9"/>
        <v>26</v>
      </c>
      <c r="AM6" s="26">
        <v>0</v>
      </c>
      <c r="AN6" s="206">
        <f t="shared" si="10"/>
        <v>32</v>
      </c>
      <c r="AO6" s="95">
        <v>13</v>
      </c>
      <c r="AP6" s="26">
        <v>6</v>
      </c>
      <c r="AQ6" s="26">
        <f t="shared" si="11"/>
        <v>7</v>
      </c>
      <c r="AR6" s="26">
        <v>0</v>
      </c>
      <c r="AS6" s="206">
        <f t="shared" si="12"/>
        <v>13</v>
      </c>
      <c r="AT6" s="95">
        <v>20</v>
      </c>
      <c r="AU6" s="26">
        <v>22</v>
      </c>
      <c r="AV6" s="26">
        <f t="shared" si="13"/>
        <v>-2</v>
      </c>
      <c r="AW6" s="158">
        <v>2</v>
      </c>
      <c r="AX6" s="206">
        <f t="shared" si="14"/>
        <v>22</v>
      </c>
      <c r="AY6" s="95">
        <v>14</v>
      </c>
      <c r="AZ6" s="26">
        <v>13</v>
      </c>
      <c r="BA6" s="26">
        <f t="shared" si="15"/>
        <v>1</v>
      </c>
      <c r="BB6" s="26">
        <v>0</v>
      </c>
      <c r="BC6" s="206">
        <f t="shared" si="16"/>
        <v>14</v>
      </c>
      <c r="BD6" s="95">
        <v>3</v>
      </c>
      <c r="BE6" s="26">
        <v>6</v>
      </c>
      <c r="BF6" s="26">
        <v>-3</v>
      </c>
      <c r="BG6" s="158">
        <v>3</v>
      </c>
      <c r="BH6" s="206">
        <f t="shared" si="18"/>
        <v>6</v>
      </c>
      <c r="BI6" s="95">
        <v>16</v>
      </c>
      <c r="BJ6" s="26">
        <v>20</v>
      </c>
      <c r="BK6" s="26">
        <f t="shared" si="19"/>
        <v>-4</v>
      </c>
      <c r="BL6" s="26">
        <v>4</v>
      </c>
      <c r="BM6" s="206">
        <f t="shared" si="20"/>
        <v>20</v>
      </c>
      <c r="BN6" s="95">
        <v>0</v>
      </c>
      <c r="BO6" s="26">
        <v>3</v>
      </c>
      <c r="BP6" s="26">
        <f t="shared" si="21"/>
        <v>-3</v>
      </c>
      <c r="BQ6" s="158">
        <v>3</v>
      </c>
      <c r="BR6" s="206">
        <f t="shared" si="22"/>
        <v>3</v>
      </c>
      <c r="BS6" s="95">
        <v>0</v>
      </c>
      <c r="BT6" s="26">
        <v>14</v>
      </c>
      <c r="BU6" s="26">
        <f t="shared" si="23"/>
        <v>-14</v>
      </c>
      <c r="BV6" s="26">
        <v>14</v>
      </c>
      <c r="BW6" s="206">
        <f t="shared" si="24"/>
        <v>14</v>
      </c>
      <c r="BX6" s="95">
        <v>19</v>
      </c>
      <c r="BY6" s="26">
        <v>19</v>
      </c>
      <c r="BZ6" s="26">
        <f t="shared" si="25"/>
        <v>0</v>
      </c>
      <c r="CA6" s="26">
        <v>0</v>
      </c>
      <c r="CB6" s="206">
        <f t="shared" si="26"/>
        <v>19</v>
      </c>
      <c r="CC6" s="95">
        <v>0</v>
      </c>
      <c r="CD6" s="26">
        <v>2</v>
      </c>
      <c r="CE6" s="26">
        <f t="shared" si="27"/>
        <v>-2</v>
      </c>
      <c r="CF6" s="158">
        <v>2</v>
      </c>
      <c r="CG6" s="206">
        <f t="shared" si="28"/>
        <v>2</v>
      </c>
      <c r="CH6" s="95">
        <v>15</v>
      </c>
      <c r="CI6" s="26">
        <v>8</v>
      </c>
      <c r="CJ6" s="26">
        <f t="shared" si="29"/>
        <v>7</v>
      </c>
      <c r="CK6" s="26">
        <v>0</v>
      </c>
      <c r="CL6" s="206">
        <f t="shared" si="30"/>
        <v>15</v>
      </c>
      <c r="CM6" s="95">
        <v>19</v>
      </c>
      <c r="CN6" s="26">
        <v>9</v>
      </c>
      <c r="CO6" s="26">
        <f t="shared" si="31"/>
        <v>10</v>
      </c>
      <c r="CP6" s="26">
        <v>0</v>
      </c>
      <c r="CQ6" s="206">
        <f t="shared" si="32"/>
        <v>19</v>
      </c>
      <c r="CR6" s="95">
        <v>28</v>
      </c>
      <c r="CS6" s="26">
        <v>43</v>
      </c>
      <c r="CT6" s="26">
        <f t="shared" si="33"/>
        <v>-15</v>
      </c>
      <c r="CU6" s="158">
        <v>15</v>
      </c>
      <c r="CV6" s="206">
        <f t="shared" si="34"/>
        <v>43</v>
      </c>
      <c r="CW6" s="95">
        <v>15</v>
      </c>
      <c r="CX6" s="26">
        <v>21</v>
      </c>
      <c r="CY6" s="26">
        <f t="shared" si="35"/>
        <v>-6</v>
      </c>
      <c r="CZ6" s="26">
        <v>6</v>
      </c>
      <c r="DA6" s="206">
        <f t="shared" si="36"/>
        <v>21</v>
      </c>
      <c r="DB6" s="95">
        <v>7</v>
      </c>
      <c r="DC6" s="26">
        <v>10</v>
      </c>
      <c r="DD6" s="26">
        <f t="shared" si="37"/>
        <v>-3</v>
      </c>
      <c r="DE6" s="158">
        <v>3</v>
      </c>
      <c r="DF6" s="206">
        <f t="shared" si="38"/>
        <v>10</v>
      </c>
      <c r="DG6" s="95">
        <v>0</v>
      </c>
      <c r="DH6" s="26">
        <v>2</v>
      </c>
      <c r="DI6" s="26">
        <f t="shared" si="39"/>
        <v>-2</v>
      </c>
      <c r="DJ6" s="158">
        <v>2</v>
      </c>
      <c r="DK6" s="206">
        <f t="shared" si="40"/>
        <v>2</v>
      </c>
      <c r="DL6" s="95">
        <v>0</v>
      </c>
      <c r="DM6" s="26">
        <v>2</v>
      </c>
      <c r="DN6" s="26">
        <f t="shared" si="41"/>
        <v>-2</v>
      </c>
      <c r="DO6" s="158">
        <v>2</v>
      </c>
      <c r="DP6" s="206">
        <f t="shared" si="42"/>
        <v>2</v>
      </c>
    </row>
    <row r="7" spans="1:120" ht="52.2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43"/>
        <v>423</v>
      </c>
      <c r="F7" s="233">
        <f t="shared" si="44"/>
        <v>476</v>
      </c>
      <c r="G7" s="233">
        <f t="shared" si="45"/>
        <v>-53</v>
      </c>
      <c r="H7" s="233">
        <f t="shared" si="0"/>
        <v>151</v>
      </c>
      <c r="I7" s="206">
        <f t="shared" si="46"/>
        <v>574</v>
      </c>
      <c r="J7" s="407">
        <f t="shared" si="47"/>
        <v>98</v>
      </c>
      <c r="K7" s="95">
        <v>0</v>
      </c>
      <c r="L7" s="75">
        <v>3</v>
      </c>
      <c r="M7" s="26">
        <f t="shared" si="48"/>
        <v>-3</v>
      </c>
      <c r="N7" s="158">
        <v>3</v>
      </c>
      <c r="O7" s="206">
        <f t="shared" si="49"/>
        <v>3</v>
      </c>
      <c r="P7" s="95">
        <v>0</v>
      </c>
      <c r="Q7" s="75">
        <v>17</v>
      </c>
      <c r="R7" s="26">
        <f t="shared" si="1"/>
        <v>-17</v>
      </c>
      <c r="S7" s="158">
        <v>17</v>
      </c>
      <c r="T7" s="206">
        <f t="shared" si="2"/>
        <v>17</v>
      </c>
      <c r="U7" s="102">
        <v>59</v>
      </c>
      <c r="V7" s="75">
        <v>66</v>
      </c>
      <c r="W7" s="26">
        <f t="shared" si="3"/>
        <v>-7</v>
      </c>
      <c r="X7" s="26">
        <v>7</v>
      </c>
      <c r="Y7" s="206">
        <f t="shared" si="4"/>
        <v>66</v>
      </c>
      <c r="Z7" s="95">
        <v>0</v>
      </c>
      <c r="AA7" s="75">
        <v>9</v>
      </c>
      <c r="AB7" s="26">
        <f t="shared" si="5"/>
        <v>-9</v>
      </c>
      <c r="AC7" s="158">
        <v>9</v>
      </c>
      <c r="AD7" s="206">
        <f t="shared" si="6"/>
        <v>9</v>
      </c>
      <c r="AE7" s="102">
        <v>25</v>
      </c>
      <c r="AF7" s="75">
        <v>13</v>
      </c>
      <c r="AG7" s="26">
        <f t="shared" si="7"/>
        <v>12</v>
      </c>
      <c r="AH7" s="26">
        <v>0</v>
      </c>
      <c r="AI7" s="206">
        <f t="shared" si="8"/>
        <v>25</v>
      </c>
      <c r="AJ7" s="102">
        <v>56</v>
      </c>
      <c r="AK7" s="75">
        <v>11</v>
      </c>
      <c r="AL7" s="26">
        <f t="shared" si="9"/>
        <v>45</v>
      </c>
      <c r="AM7" s="26">
        <v>0</v>
      </c>
      <c r="AN7" s="206">
        <f t="shared" si="10"/>
        <v>56</v>
      </c>
      <c r="AO7" s="163">
        <v>12</v>
      </c>
      <c r="AP7" s="75">
        <v>9</v>
      </c>
      <c r="AQ7" s="26">
        <f t="shared" si="11"/>
        <v>3</v>
      </c>
      <c r="AR7" s="26">
        <v>0</v>
      </c>
      <c r="AS7" s="206">
        <f t="shared" si="12"/>
        <v>12</v>
      </c>
      <c r="AT7" s="102">
        <v>44</v>
      </c>
      <c r="AU7" s="75">
        <v>40</v>
      </c>
      <c r="AV7" s="26">
        <f t="shared" si="13"/>
        <v>4</v>
      </c>
      <c r="AW7" s="26">
        <v>0</v>
      </c>
      <c r="AX7" s="206">
        <f t="shared" si="14"/>
        <v>44</v>
      </c>
      <c r="AY7" s="102">
        <v>25</v>
      </c>
      <c r="AZ7" s="75">
        <v>24</v>
      </c>
      <c r="BA7" s="26">
        <f t="shared" si="15"/>
        <v>1</v>
      </c>
      <c r="BB7" s="26">
        <v>0</v>
      </c>
      <c r="BC7" s="206">
        <f t="shared" si="16"/>
        <v>25</v>
      </c>
      <c r="BD7" s="163">
        <v>9</v>
      </c>
      <c r="BE7" s="75">
        <v>9</v>
      </c>
      <c r="BF7" s="26">
        <f t="shared" si="17"/>
        <v>0</v>
      </c>
      <c r="BG7" s="26">
        <v>0</v>
      </c>
      <c r="BH7" s="206">
        <f t="shared" si="18"/>
        <v>9</v>
      </c>
      <c r="BI7" s="102">
        <v>23</v>
      </c>
      <c r="BJ7" s="75">
        <v>38</v>
      </c>
      <c r="BK7" s="26">
        <f t="shared" si="19"/>
        <v>-15</v>
      </c>
      <c r="BL7" s="26">
        <v>15</v>
      </c>
      <c r="BM7" s="206">
        <f t="shared" si="20"/>
        <v>38</v>
      </c>
      <c r="BN7" s="95">
        <v>0</v>
      </c>
      <c r="BO7" s="75">
        <v>4</v>
      </c>
      <c r="BP7" s="26">
        <f t="shared" si="21"/>
        <v>-4</v>
      </c>
      <c r="BQ7" s="158">
        <v>4</v>
      </c>
      <c r="BR7" s="206">
        <f t="shared" si="22"/>
        <v>4</v>
      </c>
      <c r="BS7" s="95">
        <v>0</v>
      </c>
      <c r="BT7" s="75">
        <v>24</v>
      </c>
      <c r="BU7" s="26">
        <f t="shared" si="23"/>
        <v>-24</v>
      </c>
      <c r="BV7" s="26">
        <v>24</v>
      </c>
      <c r="BW7" s="206">
        <f t="shared" si="24"/>
        <v>24</v>
      </c>
      <c r="BX7" s="102">
        <v>41</v>
      </c>
      <c r="BY7" s="75">
        <v>33</v>
      </c>
      <c r="BZ7" s="26">
        <f t="shared" si="25"/>
        <v>8</v>
      </c>
      <c r="CA7" s="26">
        <v>0</v>
      </c>
      <c r="CB7" s="206">
        <f t="shared" si="26"/>
        <v>41</v>
      </c>
      <c r="CC7" s="95">
        <v>0</v>
      </c>
      <c r="CD7" s="75">
        <v>4</v>
      </c>
      <c r="CE7" s="26">
        <f t="shared" si="27"/>
        <v>-4</v>
      </c>
      <c r="CF7" s="158">
        <v>4</v>
      </c>
      <c r="CG7" s="206">
        <f t="shared" si="28"/>
        <v>4</v>
      </c>
      <c r="CH7" s="102">
        <v>16</v>
      </c>
      <c r="CI7" s="75">
        <v>15</v>
      </c>
      <c r="CJ7" s="26">
        <f t="shared" si="29"/>
        <v>1</v>
      </c>
      <c r="CK7" s="26">
        <v>0</v>
      </c>
      <c r="CL7" s="206">
        <f t="shared" si="30"/>
        <v>16</v>
      </c>
      <c r="CM7" s="102">
        <v>37</v>
      </c>
      <c r="CN7" s="75">
        <v>16</v>
      </c>
      <c r="CO7" s="26">
        <f t="shared" si="31"/>
        <v>21</v>
      </c>
      <c r="CP7" s="26">
        <v>0</v>
      </c>
      <c r="CQ7" s="206">
        <f t="shared" si="32"/>
        <v>37</v>
      </c>
      <c r="CR7" s="102">
        <v>43</v>
      </c>
      <c r="CS7" s="75">
        <v>83</v>
      </c>
      <c r="CT7" s="26">
        <f t="shared" si="33"/>
        <v>-40</v>
      </c>
      <c r="CU7" s="158">
        <v>40</v>
      </c>
      <c r="CV7" s="206">
        <f t="shared" si="34"/>
        <v>83</v>
      </c>
      <c r="CW7" s="102">
        <v>13</v>
      </c>
      <c r="CX7" s="75">
        <v>35</v>
      </c>
      <c r="CY7" s="26">
        <f t="shared" si="35"/>
        <v>-22</v>
      </c>
      <c r="CZ7" s="26">
        <v>22</v>
      </c>
      <c r="DA7" s="206">
        <f t="shared" si="36"/>
        <v>35</v>
      </c>
      <c r="DB7" s="102">
        <v>20</v>
      </c>
      <c r="DC7" s="75">
        <v>17</v>
      </c>
      <c r="DD7" s="26">
        <f t="shared" si="37"/>
        <v>3</v>
      </c>
      <c r="DE7" s="26">
        <v>0</v>
      </c>
      <c r="DF7" s="206">
        <f t="shared" si="38"/>
        <v>20</v>
      </c>
      <c r="DG7" s="95">
        <v>0</v>
      </c>
      <c r="DH7" s="75">
        <v>3</v>
      </c>
      <c r="DI7" s="26">
        <f t="shared" si="39"/>
        <v>-3</v>
      </c>
      <c r="DJ7" s="158">
        <v>3</v>
      </c>
      <c r="DK7" s="206">
        <f t="shared" si="40"/>
        <v>3</v>
      </c>
      <c r="DL7" s="95">
        <v>0</v>
      </c>
      <c r="DM7" s="75">
        <v>3</v>
      </c>
      <c r="DN7" s="26">
        <f t="shared" si="41"/>
        <v>-3</v>
      </c>
      <c r="DO7" s="158">
        <v>3</v>
      </c>
      <c r="DP7" s="206">
        <f t="shared" si="42"/>
        <v>3</v>
      </c>
    </row>
    <row r="8" spans="1:120" ht="52.2" customHeight="1" x14ac:dyDescent="0.3">
      <c r="A8" s="26">
        <v>6</v>
      </c>
      <c r="B8" s="25" t="s">
        <v>31</v>
      </c>
      <c r="C8" s="26">
        <v>8</v>
      </c>
      <c r="D8" s="65">
        <v>35</v>
      </c>
      <c r="E8" s="362">
        <f t="shared" si="43"/>
        <v>365</v>
      </c>
      <c r="F8" s="233">
        <f t="shared" si="44"/>
        <v>327</v>
      </c>
      <c r="G8" s="233">
        <f t="shared" si="45"/>
        <v>38</v>
      </c>
      <c r="H8" s="233">
        <f t="shared" si="0"/>
        <v>78</v>
      </c>
      <c r="I8" s="206">
        <f t="shared" si="46"/>
        <v>443</v>
      </c>
      <c r="J8" s="407">
        <f t="shared" si="47"/>
        <v>116</v>
      </c>
      <c r="K8" s="95">
        <v>0</v>
      </c>
      <c r="L8" s="75">
        <v>2</v>
      </c>
      <c r="M8" s="26">
        <f t="shared" si="48"/>
        <v>-2</v>
      </c>
      <c r="N8" s="158">
        <v>2</v>
      </c>
      <c r="O8" s="206">
        <f t="shared" si="49"/>
        <v>2</v>
      </c>
      <c r="P8" s="95">
        <v>0</v>
      </c>
      <c r="Q8" s="75">
        <v>12</v>
      </c>
      <c r="R8" s="26">
        <f t="shared" si="1"/>
        <v>-12</v>
      </c>
      <c r="S8" s="26">
        <v>12</v>
      </c>
      <c r="T8" s="206">
        <f t="shared" si="2"/>
        <v>12</v>
      </c>
      <c r="U8" s="102">
        <v>55</v>
      </c>
      <c r="V8" s="75">
        <v>45</v>
      </c>
      <c r="W8" s="26">
        <f t="shared" si="3"/>
        <v>10</v>
      </c>
      <c r="X8" s="158">
        <v>0</v>
      </c>
      <c r="Y8" s="206">
        <f t="shared" si="4"/>
        <v>55</v>
      </c>
      <c r="Z8" s="95">
        <v>0</v>
      </c>
      <c r="AA8" s="75">
        <v>7</v>
      </c>
      <c r="AB8" s="26">
        <f t="shared" si="5"/>
        <v>-7</v>
      </c>
      <c r="AC8" s="158">
        <v>7</v>
      </c>
      <c r="AD8" s="206">
        <f t="shared" si="6"/>
        <v>7</v>
      </c>
      <c r="AE8" s="102">
        <v>15</v>
      </c>
      <c r="AF8" s="75">
        <v>9</v>
      </c>
      <c r="AG8" s="26">
        <f t="shared" si="7"/>
        <v>6</v>
      </c>
      <c r="AH8" s="26">
        <v>0</v>
      </c>
      <c r="AI8" s="206">
        <f t="shared" si="8"/>
        <v>15</v>
      </c>
      <c r="AJ8" s="102">
        <v>54</v>
      </c>
      <c r="AK8" s="75">
        <v>7</v>
      </c>
      <c r="AL8" s="26">
        <f t="shared" si="9"/>
        <v>47</v>
      </c>
      <c r="AM8" s="26">
        <v>0</v>
      </c>
      <c r="AN8" s="206">
        <f t="shared" si="10"/>
        <v>54</v>
      </c>
      <c r="AO8" s="102">
        <v>16</v>
      </c>
      <c r="AP8" s="75">
        <v>7</v>
      </c>
      <c r="AQ8" s="26">
        <f t="shared" si="11"/>
        <v>9</v>
      </c>
      <c r="AR8" s="26">
        <v>0</v>
      </c>
      <c r="AS8" s="206">
        <f t="shared" si="12"/>
        <v>16</v>
      </c>
      <c r="AT8" s="102">
        <v>32</v>
      </c>
      <c r="AU8" s="75">
        <v>28</v>
      </c>
      <c r="AV8" s="26">
        <f t="shared" si="13"/>
        <v>4</v>
      </c>
      <c r="AW8" s="26">
        <v>0</v>
      </c>
      <c r="AX8" s="206">
        <f t="shared" si="14"/>
        <v>32</v>
      </c>
      <c r="AY8" s="102">
        <v>19</v>
      </c>
      <c r="AZ8" s="75">
        <v>16</v>
      </c>
      <c r="BA8" s="26">
        <f t="shared" si="15"/>
        <v>3</v>
      </c>
      <c r="BB8" s="26">
        <v>0</v>
      </c>
      <c r="BC8" s="206">
        <f t="shared" si="16"/>
        <v>19</v>
      </c>
      <c r="BD8" s="163">
        <v>5</v>
      </c>
      <c r="BE8" s="75">
        <v>7</v>
      </c>
      <c r="BF8" s="26">
        <f t="shared" si="17"/>
        <v>-2</v>
      </c>
      <c r="BG8" s="26">
        <v>2</v>
      </c>
      <c r="BH8" s="206">
        <f t="shared" si="18"/>
        <v>7</v>
      </c>
      <c r="BI8" s="102">
        <v>19</v>
      </c>
      <c r="BJ8" s="75">
        <v>26</v>
      </c>
      <c r="BK8" s="26">
        <f t="shared" si="19"/>
        <v>-7</v>
      </c>
      <c r="BL8" s="26">
        <v>7</v>
      </c>
      <c r="BM8" s="206">
        <f t="shared" si="20"/>
        <v>26</v>
      </c>
      <c r="BN8" s="95">
        <v>0</v>
      </c>
      <c r="BO8" s="75">
        <v>3</v>
      </c>
      <c r="BP8" s="26">
        <f t="shared" si="21"/>
        <v>-3</v>
      </c>
      <c r="BQ8" s="158">
        <v>3</v>
      </c>
      <c r="BR8" s="206">
        <f t="shared" si="22"/>
        <v>3</v>
      </c>
      <c r="BS8" s="95">
        <v>0</v>
      </c>
      <c r="BT8" s="75">
        <v>17</v>
      </c>
      <c r="BU8" s="26">
        <f t="shared" si="23"/>
        <v>-17</v>
      </c>
      <c r="BV8" s="26">
        <v>17</v>
      </c>
      <c r="BW8" s="206">
        <f t="shared" si="24"/>
        <v>17</v>
      </c>
      <c r="BX8" s="102">
        <v>27</v>
      </c>
      <c r="BY8" s="75">
        <v>23</v>
      </c>
      <c r="BZ8" s="26">
        <f t="shared" si="25"/>
        <v>4</v>
      </c>
      <c r="CA8" s="26">
        <v>0</v>
      </c>
      <c r="CB8" s="206">
        <f t="shared" si="26"/>
        <v>27</v>
      </c>
      <c r="CC8" s="95">
        <v>0</v>
      </c>
      <c r="CD8" s="75">
        <v>3</v>
      </c>
      <c r="CE8" s="26">
        <f t="shared" si="27"/>
        <v>-3</v>
      </c>
      <c r="CF8" s="158">
        <v>3</v>
      </c>
      <c r="CG8" s="206">
        <f t="shared" si="28"/>
        <v>3</v>
      </c>
      <c r="CH8" s="102">
        <v>29</v>
      </c>
      <c r="CI8" s="75">
        <v>10</v>
      </c>
      <c r="CJ8" s="26">
        <f t="shared" si="29"/>
        <v>19</v>
      </c>
      <c r="CK8" s="26">
        <v>0</v>
      </c>
      <c r="CL8" s="206">
        <f t="shared" si="30"/>
        <v>29</v>
      </c>
      <c r="CM8" s="102">
        <v>25</v>
      </c>
      <c r="CN8" s="75">
        <v>11</v>
      </c>
      <c r="CO8" s="26">
        <f t="shared" si="31"/>
        <v>14</v>
      </c>
      <c r="CP8" s="26">
        <v>0</v>
      </c>
      <c r="CQ8" s="206">
        <f t="shared" si="32"/>
        <v>25</v>
      </c>
      <c r="CR8" s="102">
        <v>36</v>
      </c>
      <c r="CS8" s="75">
        <v>52</v>
      </c>
      <c r="CT8" s="26">
        <f t="shared" si="33"/>
        <v>-16</v>
      </c>
      <c r="CU8" s="158">
        <v>16</v>
      </c>
      <c r="CV8" s="206">
        <f t="shared" si="34"/>
        <v>52</v>
      </c>
      <c r="CW8" s="102">
        <v>21</v>
      </c>
      <c r="CX8" s="75">
        <v>26</v>
      </c>
      <c r="CY8" s="26">
        <f t="shared" si="35"/>
        <v>-5</v>
      </c>
      <c r="CZ8" s="26">
        <v>5</v>
      </c>
      <c r="DA8" s="206">
        <f t="shared" si="36"/>
        <v>26</v>
      </c>
      <c r="DB8" s="102">
        <v>12</v>
      </c>
      <c r="DC8" s="75">
        <v>12</v>
      </c>
      <c r="DD8" s="26">
        <f t="shared" si="37"/>
        <v>0</v>
      </c>
      <c r="DE8" s="26">
        <v>0</v>
      </c>
      <c r="DF8" s="206">
        <f t="shared" si="38"/>
        <v>12</v>
      </c>
      <c r="DG8" s="95">
        <v>0</v>
      </c>
      <c r="DH8" s="75">
        <v>2</v>
      </c>
      <c r="DI8" s="26">
        <f t="shared" si="39"/>
        <v>-2</v>
      </c>
      <c r="DJ8" s="158">
        <v>2</v>
      </c>
      <c r="DK8" s="206">
        <f t="shared" si="40"/>
        <v>2</v>
      </c>
      <c r="DL8" s="95">
        <v>0</v>
      </c>
      <c r="DM8" s="75">
        <v>2</v>
      </c>
      <c r="DN8" s="26">
        <f t="shared" si="41"/>
        <v>-2</v>
      </c>
      <c r="DO8" s="158">
        <v>2</v>
      </c>
      <c r="DP8" s="206">
        <f t="shared" si="42"/>
        <v>2</v>
      </c>
    </row>
    <row r="9" spans="1:120" ht="52.2" customHeight="1" x14ac:dyDescent="0.3">
      <c r="A9" s="386">
        <v>7</v>
      </c>
      <c r="B9" s="25" t="s">
        <v>32</v>
      </c>
      <c r="C9" s="26">
        <v>8</v>
      </c>
      <c r="D9" s="65">
        <v>30</v>
      </c>
      <c r="E9" s="362">
        <f t="shared" si="43"/>
        <v>141</v>
      </c>
      <c r="F9" s="233">
        <f t="shared" si="44"/>
        <v>147</v>
      </c>
      <c r="G9" s="233">
        <f t="shared" si="45"/>
        <v>-6</v>
      </c>
      <c r="H9" s="233">
        <f t="shared" si="0"/>
        <v>60</v>
      </c>
      <c r="I9" s="206">
        <f t="shared" si="46"/>
        <v>201</v>
      </c>
      <c r="J9" s="407">
        <f t="shared" si="47"/>
        <v>54</v>
      </c>
      <c r="K9" s="95">
        <v>0</v>
      </c>
      <c r="L9" s="382">
        <v>1</v>
      </c>
      <c r="M9" s="26">
        <f t="shared" si="48"/>
        <v>-1</v>
      </c>
      <c r="N9" s="158">
        <v>1</v>
      </c>
      <c r="O9" s="206">
        <f t="shared" si="49"/>
        <v>1</v>
      </c>
      <c r="P9" s="95">
        <v>0</v>
      </c>
      <c r="Q9" s="382">
        <v>5</v>
      </c>
      <c r="R9" s="26">
        <f t="shared" si="1"/>
        <v>-5</v>
      </c>
      <c r="S9" s="158">
        <v>5</v>
      </c>
      <c r="T9" s="206">
        <f t="shared" si="2"/>
        <v>5</v>
      </c>
      <c r="U9" s="383">
        <v>12</v>
      </c>
      <c r="V9" s="382">
        <v>20</v>
      </c>
      <c r="W9" s="26">
        <f t="shared" si="3"/>
        <v>-8</v>
      </c>
      <c r="X9" s="158">
        <v>8</v>
      </c>
      <c r="Y9" s="206">
        <f t="shared" si="4"/>
        <v>20</v>
      </c>
      <c r="Z9" s="95">
        <v>0</v>
      </c>
      <c r="AA9" s="382">
        <v>3</v>
      </c>
      <c r="AB9" s="26">
        <f t="shared" si="5"/>
        <v>-3</v>
      </c>
      <c r="AC9" s="158">
        <v>3</v>
      </c>
      <c r="AD9" s="206">
        <f t="shared" si="6"/>
        <v>3</v>
      </c>
      <c r="AE9" s="383">
        <v>15</v>
      </c>
      <c r="AF9" s="382">
        <v>4</v>
      </c>
      <c r="AG9" s="26">
        <f t="shared" si="7"/>
        <v>11</v>
      </c>
      <c r="AH9" s="26">
        <v>0</v>
      </c>
      <c r="AI9" s="206">
        <f t="shared" si="8"/>
        <v>15</v>
      </c>
      <c r="AJ9" s="383">
        <v>15</v>
      </c>
      <c r="AK9" s="382">
        <v>4</v>
      </c>
      <c r="AL9" s="26">
        <f t="shared" si="9"/>
        <v>11</v>
      </c>
      <c r="AM9" s="26">
        <v>0</v>
      </c>
      <c r="AN9" s="206">
        <f t="shared" si="10"/>
        <v>15</v>
      </c>
      <c r="AO9" s="95">
        <v>0</v>
      </c>
      <c r="AP9" s="382">
        <v>3</v>
      </c>
      <c r="AQ9" s="26">
        <f t="shared" si="11"/>
        <v>-3</v>
      </c>
      <c r="AR9" s="158">
        <v>3</v>
      </c>
      <c r="AS9" s="206">
        <f t="shared" si="12"/>
        <v>3</v>
      </c>
      <c r="AT9" s="383">
        <v>21</v>
      </c>
      <c r="AU9" s="382">
        <v>12</v>
      </c>
      <c r="AV9" s="26">
        <f t="shared" si="13"/>
        <v>9</v>
      </c>
      <c r="AW9" s="26">
        <v>0</v>
      </c>
      <c r="AX9" s="206">
        <f t="shared" si="14"/>
        <v>21</v>
      </c>
      <c r="AY9" s="383">
        <v>10</v>
      </c>
      <c r="AZ9" s="382">
        <v>8</v>
      </c>
      <c r="BA9" s="26">
        <f t="shared" si="15"/>
        <v>2</v>
      </c>
      <c r="BB9" s="26">
        <v>0</v>
      </c>
      <c r="BC9" s="206">
        <f t="shared" si="16"/>
        <v>10</v>
      </c>
      <c r="BD9" s="394">
        <v>5</v>
      </c>
      <c r="BE9" s="382">
        <v>3</v>
      </c>
      <c r="BF9" s="26">
        <f t="shared" si="17"/>
        <v>2</v>
      </c>
      <c r="BG9" s="26">
        <v>0</v>
      </c>
      <c r="BH9" s="206">
        <f t="shared" si="18"/>
        <v>5</v>
      </c>
      <c r="BI9" s="383">
        <v>7</v>
      </c>
      <c r="BJ9" s="382">
        <v>11</v>
      </c>
      <c r="BK9" s="26">
        <f t="shared" si="19"/>
        <v>-4</v>
      </c>
      <c r="BL9" s="26">
        <v>4</v>
      </c>
      <c r="BM9" s="206">
        <f t="shared" si="20"/>
        <v>11</v>
      </c>
      <c r="BN9" s="95">
        <v>0</v>
      </c>
      <c r="BO9" s="382">
        <v>2</v>
      </c>
      <c r="BP9" s="26">
        <f t="shared" si="21"/>
        <v>-2</v>
      </c>
      <c r="BQ9" s="158">
        <v>2</v>
      </c>
      <c r="BR9" s="206">
        <f t="shared" si="22"/>
        <v>2</v>
      </c>
      <c r="BS9" s="95">
        <v>0</v>
      </c>
      <c r="BT9" s="382">
        <v>8</v>
      </c>
      <c r="BU9" s="26">
        <f t="shared" si="23"/>
        <v>-8</v>
      </c>
      <c r="BV9" s="26">
        <v>8</v>
      </c>
      <c r="BW9" s="206">
        <f t="shared" si="24"/>
        <v>8</v>
      </c>
      <c r="BX9" s="383">
        <v>12</v>
      </c>
      <c r="BY9" s="382">
        <v>11</v>
      </c>
      <c r="BZ9" s="26">
        <f t="shared" si="25"/>
        <v>1</v>
      </c>
      <c r="CA9" s="26">
        <v>0</v>
      </c>
      <c r="CB9" s="206">
        <f t="shared" si="26"/>
        <v>12</v>
      </c>
      <c r="CC9" s="95">
        <v>0</v>
      </c>
      <c r="CD9" s="382">
        <v>2</v>
      </c>
      <c r="CE9" s="26">
        <f t="shared" si="27"/>
        <v>-2</v>
      </c>
      <c r="CF9" s="158">
        <v>2</v>
      </c>
      <c r="CG9" s="206">
        <f t="shared" si="28"/>
        <v>2</v>
      </c>
      <c r="CH9" s="95">
        <v>0</v>
      </c>
      <c r="CI9" s="382">
        <v>5</v>
      </c>
      <c r="CJ9" s="26">
        <f t="shared" si="29"/>
        <v>-5</v>
      </c>
      <c r="CK9" s="158">
        <v>5</v>
      </c>
      <c r="CL9" s="206">
        <f t="shared" si="30"/>
        <v>5</v>
      </c>
      <c r="CM9" s="383">
        <v>16</v>
      </c>
      <c r="CN9" s="382">
        <v>5</v>
      </c>
      <c r="CO9" s="26">
        <f t="shared" si="31"/>
        <v>11</v>
      </c>
      <c r="CP9" s="26">
        <v>0</v>
      </c>
      <c r="CQ9" s="206">
        <f t="shared" si="32"/>
        <v>16</v>
      </c>
      <c r="CR9" s="381">
        <v>16</v>
      </c>
      <c r="CS9" s="382">
        <v>22</v>
      </c>
      <c r="CT9" s="26">
        <f t="shared" si="33"/>
        <v>-6</v>
      </c>
      <c r="CU9" s="158">
        <v>6</v>
      </c>
      <c r="CV9" s="206">
        <f t="shared" si="34"/>
        <v>22</v>
      </c>
      <c r="CW9" s="95">
        <v>0</v>
      </c>
      <c r="CX9" s="382">
        <v>11</v>
      </c>
      <c r="CY9" s="26">
        <f t="shared" si="35"/>
        <v>-11</v>
      </c>
      <c r="CZ9" s="158">
        <v>11</v>
      </c>
      <c r="DA9" s="206">
        <f t="shared" si="36"/>
        <v>11</v>
      </c>
      <c r="DB9" s="383">
        <v>12</v>
      </c>
      <c r="DC9" s="382">
        <v>5</v>
      </c>
      <c r="DD9" s="26">
        <f t="shared" si="37"/>
        <v>7</v>
      </c>
      <c r="DE9" s="26">
        <v>0</v>
      </c>
      <c r="DF9" s="206">
        <f t="shared" si="38"/>
        <v>12</v>
      </c>
      <c r="DG9" s="95">
        <v>0</v>
      </c>
      <c r="DH9" s="382">
        <v>1</v>
      </c>
      <c r="DI9" s="26">
        <f t="shared" si="39"/>
        <v>-1</v>
      </c>
      <c r="DJ9" s="158">
        <v>1</v>
      </c>
      <c r="DK9" s="206">
        <f t="shared" si="40"/>
        <v>1</v>
      </c>
      <c r="DL9" s="95">
        <v>0</v>
      </c>
      <c r="DM9" s="382">
        <v>1</v>
      </c>
      <c r="DN9" s="26">
        <f t="shared" si="41"/>
        <v>-1</v>
      </c>
      <c r="DO9" s="158">
        <v>1</v>
      </c>
      <c r="DP9" s="206">
        <f t="shared" si="42"/>
        <v>1</v>
      </c>
    </row>
    <row r="10" spans="1:120" ht="52.2" customHeight="1" x14ac:dyDescent="0.3">
      <c r="A10" s="386">
        <v>8</v>
      </c>
      <c r="B10" s="25" t="s">
        <v>33</v>
      </c>
      <c r="C10" s="26">
        <v>20</v>
      </c>
      <c r="D10" s="65">
        <v>30</v>
      </c>
      <c r="E10" s="362">
        <f t="shared" si="43"/>
        <v>176</v>
      </c>
      <c r="F10" s="233">
        <f t="shared" si="44"/>
        <v>162</v>
      </c>
      <c r="G10" s="233">
        <f t="shared" si="45"/>
        <v>14</v>
      </c>
      <c r="H10" s="233">
        <f t="shared" si="0"/>
        <v>83</v>
      </c>
      <c r="I10" s="206">
        <f t="shared" si="46"/>
        <v>259</v>
      </c>
      <c r="J10" s="407">
        <f t="shared" si="47"/>
        <v>97</v>
      </c>
      <c r="K10" s="95">
        <v>0</v>
      </c>
      <c r="L10" s="382">
        <v>1</v>
      </c>
      <c r="M10" s="26">
        <f t="shared" si="48"/>
        <v>-1</v>
      </c>
      <c r="N10" s="158">
        <v>1</v>
      </c>
      <c r="O10" s="206">
        <f t="shared" si="49"/>
        <v>1</v>
      </c>
      <c r="P10" s="95">
        <v>0</v>
      </c>
      <c r="Q10" s="382">
        <v>6</v>
      </c>
      <c r="R10" s="26">
        <f t="shared" si="1"/>
        <v>-6</v>
      </c>
      <c r="S10" s="158">
        <v>6</v>
      </c>
      <c r="T10" s="206">
        <f t="shared" si="2"/>
        <v>6</v>
      </c>
      <c r="U10" s="383">
        <v>50</v>
      </c>
      <c r="V10" s="382">
        <v>23</v>
      </c>
      <c r="W10" s="26">
        <f t="shared" si="3"/>
        <v>27</v>
      </c>
      <c r="X10" s="26">
        <v>0</v>
      </c>
      <c r="Y10" s="206">
        <f t="shared" si="4"/>
        <v>50</v>
      </c>
      <c r="Z10" s="95">
        <v>0</v>
      </c>
      <c r="AA10" s="382">
        <v>2</v>
      </c>
      <c r="AB10" s="26">
        <f t="shared" si="5"/>
        <v>-2</v>
      </c>
      <c r="AC10" s="158">
        <v>2</v>
      </c>
      <c r="AD10" s="206">
        <f t="shared" si="6"/>
        <v>2</v>
      </c>
      <c r="AE10" s="95">
        <v>0</v>
      </c>
      <c r="AF10" s="382">
        <v>4</v>
      </c>
      <c r="AG10" s="26">
        <f t="shared" si="7"/>
        <v>-4</v>
      </c>
      <c r="AH10" s="158">
        <v>4</v>
      </c>
      <c r="AI10" s="206">
        <f t="shared" si="8"/>
        <v>4</v>
      </c>
      <c r="AJ10" s="95">
        <v>0</v>
      </c>
      <c r="AK10" s="382">
        <v>4</v>
      </c>
      <c r="AL10" s="26">
        <f t="shared" si="9"/>
        <v>-4</v>
      </c>
      <c r="AM10" s="158">
        <v>4</v>
      </c>
      <c r="AN10" s="206">
        <f t="shared" si="10"/>
        <v>4</v>
      </c>
      <c r="AO10" s="95">
        <v>0</v>
      </c>
      <c r="AP10" s="382">
        <v>3</v>
      </c>
      <c r="AQ10" s="26">
        <f t="shared" si="11"/>
        <v>-3</v>
      </c>
      <c r="AR10" s="158">
        <v>3</v>
      </c>
      <c r="AS10" s="206">
        <f t="shared" si="12"/>
        <v>3</v>
      </c>
      <c r="AT10" s="95">
        <v>30</v>
      </c>
      <c r="AU10" s="382">
        <v>14</v>
      </c>
      <c r="AV10" s="26">
        <f t="shared" si="13"/>
        <v>16</v>
      </c>
      <c r="AW10" s="26">
        <v>0</v>
      </c>
      <c r="AX10" s="206">
        <f t="shared" si="14"/>
        <v>30</v>
      </c>
      <c r="AY10" s="95">
        <v>0</v>
      </c>
      <c r="AZ10" s="382">
        <v>9</v>
      </c>
      <c r="BA10" s="26">
        <f t="shared" si="15"/>
        <v>-9</v>
      </c>
      <c r="BB10" s="158">
        <v>9</v>
      </c>
      <c r="BC10" s="206">
        <f t="shared" si="16"/>
        <v>9</v>
      </c>
      <c r="BD10" s="383">
        <v>25</v>
      </c>
      <c r="BE10" s="382">
        <v>3</v>
      </c>
      <c r="BF10" s="26">
        <f t="shared" si="17"/>
        <v>22</v>
      </c>
      <c r="BG10" s="26">
        <v>0</v>
      </c>
      <c r="BH10" s="206">
        <f t="shared" si="18"/>
        <v>25</v>
      </c>
      <c r="BI10" s="394">
        <v>36</v>
      </c>
      <c r="BJ10" s="382">
        <v>14</v>
      </c>
      <c r="BK10" s="26">
        <f t="shared" si="19"/>
        <v>22</v>
      </c>
      <c r="BL10" s="26">
        <v>0</v>
      </c>
      <c r="BM10" s="206">
        <f t="shared" si="20"/>
        <v>36</v>
      </c>
      <c r="BN10" s="95">
        <v>0</v>
      </c>
      <c r="BO10" s="382">
        <v>1</v>
      </c>
      <c r="BP10" s="26">
        <f t="shared" si="21"/>
        <v>-1</v>
      </c>
      <c r="BQ10" s="158">
        <v>1</v>
      </c>
      <c r="BR10" s="206">
        <f t="shared" si="22"/>
        <v>1</v>
      </c>
      <c r="BS10" s="95">
        <v>0</v>
      </c>
      <c r="BT10" s="382">
        <v>7</v>
      </c>
      <c r="BU10" s="26">
        <f t="shared" si="23"/>
        <v>-7</v>
      </c>
      <c r="BV10" s="158">
        <v>7</v>
      </c>
      <c r="BW10" s="206">
        <f t="shared" si="24"/>
        <v>7</v>
      </c>
      <c r="BX10" s="95">
        <v>0</v>
      </c>
      <c r="BY10" s="382">
        <v>11</v>
      </c>
      <c r="BZ10" s="26">
        <f t="shared" si="25"/>
        <v>-11</v>
      </c>
      <c r="CA10" s="158">
        <v>11</v>
      </c>
      <c r="CB10" s="206">
        <f t="shared" si="26"/>
        <v>11</v>
      </c>
      <c r="CC10" s="95">
        <v>0</v>
      </c>
      <c r="CD10" s="382">
        <v>2</v>
      </c>
      <c r="CE10" s="26">
        <f t="shared" si="27"/>
        <v>-2</v>
      </c>
      <c r="CF10" s="158">
        <v>2</v>
      </c>
      <c r="CG10" s="206">
        <f t="shared" si="28"/>
        <v>2</v>
      </c>
      <c r="CH10" s="95">
        <v>0</v>
      </c>
      <c r="CI10" s="382">
        <v>6</v>
      </c>
      <c r="CJ10" s="26">
        <f t="shared" si="29"/>
        <v>-6</v>
      </c>
      <c r="CK10" s="158">
        <v>6</v>
      </c>
      <c r="CL10" s="206">
        <f t="shared" si="30"/>
        <v>6</v>
      </c>
      <c r="CM10" s="95">
        <v>0</v>
      </c>
      <c r="CN10" s="382">
        <v>6</v>
      </c>
      <c r="CO10" s="26">
        <f t="shared" si="31"/>
        <v>-6</v>
      </c>
      <c r="CP10" s="158">
        <v>6</v>
      </c>
      <c r="CQ10" s="206">
        <f t="shared" si="32"/>
        <v>6</v>
      </c>
      <c r="CR10" s="383">
        <v>20</v>
      </c>
      <c r="CS10" s="382">
        <v>30</v>
      </c>
      <c r="CT10" s="26">
        <f t="shared" si="33"/>
        <v>-10</v>
      </c>
      <c r="CU10" s="158">
        <v>10</v>
      </c>
      <c r="CV10" s="206">
        <f t="shared" si="34"/>
        <v>30</v>
      </c>
      <c r="CW10" s="95">
        <v>0</v>
      </c>
      <c r="CX10" s="382">
        <v>9</v>
      </c>
      <c r="CY10" s="26">
        <f t="shared" si="35"/>
        <v>-9</v>
      </c>
      <c r="CZ10" s="158">
        <v>9</v>
      </c>
      <c r="DA10" s="206">
        <f t="shared" si="36"/>
        <v>9</v>
      </c>
      <c r="DB10" s="383">
        <v>15</v>
      </c>
      <c r="DC10" s="382">
        <v>5</v>
      </c>
      <c r="DD10" s="26">
        <f t="shared" si="37"/>
        <v>10</v>
      </c>
      <c r="DE10" s="26">
        <v>0</v>
      </c>
      <c r="DF10" s="206">
        <f t="shared" si="38"/>
        <v>15</v>
      </c>
      <c r="DG10" s="95">
        <v>0</v>
      </c>
      <c r="DH10" s="382">
        <v>1</v>
      </c>
      <c r="DI10" s="26">
        <f t="shared" si="39"/>
        <v>-1</v>
      </c>
      <c r="DJ10" s="158">
        <v>1</v>
      </c>
      <c r="DK10" s="206">
        <f t="shared" si="40"/>
        <v>1</v>
      </c>
      <c r="DL10" s="95">
        <v>0</v>
      </c>
      <c r="DM10" s="382">
        <v>1</v>
      </c>
      <c r="DN10" s="26">
        <f t="shared" si="41"/>
        <v>-1</v>
      </c>
      <c r="DO10" s="158">
        <v>1</v>
      </c>
      <c r="DP10" s="206">
        <f t="shared" si="42"/>
        <v>1</v>
      </c>
    </row>
    <row r="11" spans="1:120" ht="52.2" customHeight="1" x14ac:dyDescent="0.3">
      <c r="A11" s="386">
        <v>9</v>
      </c>
      <c r="B11" s="25" t="s">
        <v>34</v>
      </c>
      <c r="C11" s="26">
        <v>20</v>
      </c>
      <c r="D11" s="65">
        <v>30</v>
      </c>
      <c r="E11" s="362">
        <f t="shared" si="43"/>
        <v>65</v>
      </c>
      <c r="F11" s="233">
        <f t="shared" si="44"/>
        <v>491</v>
      </c>
      <c r="G11" s="233">
        <f t="shared" si="45"/>
        <v>-426</v>
      </c>
      <c r="H11" s="233">
        <f t="shared" si="0"/>
        <v>465</v>
      </c>
      <c r="I11" s="206">
        <f t="shared" si="46"/>
        <v>530</v>
      </c>
      <c r="J11" s="407">
        <f t="shared" si="47"/>
        <v>39</v>
      </c>
      <c r="K11" s="95">
        <v>0</v>
      </c>
      <c r="L11" s="382">
        <v>3</v>
      </c>
      <c r="M11" s="26">
        <f t="shared" si="48"/>
        <v>-3</v>
      </c>
      <c r="N11" s="158">
        <v>3</v>
      </c>
      <c r="O11" s="206">
        <f t="shared" si="49"/>
        <v>3</v>
      </c>
      <c r="P11" s="95">
        <v>0</v>
      </c>
      <c r="Q11" s="382">
        <v>17</v>
      </c>
      <c r="R11" s="26">
        <f t="shared" si="1"/>
        <v>-17</v>
      </c>
      <c r="S11" s="158">
        <v>17</v>
      </c>
      <c r="T11" s="206">
        <f t="shared" si="2"/>
        <v>17</v>
      </c>
      <c r="U11" s="95">
        <v>0</v>
      </c>
      <c r="V11" s="382">
        <v>67</v>
      </c>
      <c r="W11" s="26">
        <f t="shared" si="3"/>
        <v>-67</v>
      </c>
      <c r="X11" s="158">
        <v>67</v>
      </c>
      <c r="Y11" s="206">
        <f t="shared" si="4"/>
        <v>67</v>
      </c>
      <c r="Z11" s="95">
        <v>0</v>
      </c>
      <c r="AA11" s="382">
        <v>12</v>
      </c>
      <c r="AB11" s="26">
        <f t="shared" si="5"/>
        <v>-12</v>
      </c>
      <c r="AC11" s="158">
        <v>12</v>
      </c>
      <c r="AD11" s="206">
        <f t="shared" si="6"/>
        <v>12</v>
      </c>
      <c r="AE11" s="95">
        <v>0</v>
      </c>
      <c r="AF11" s="382">
        <v>14</v>
      </c>
      <c r="AG11" s="26">
        <f t="shared" si="7"/>
        <v>-14</v>
      </c>
      <c r="AH11" s="158">
        <v>14</v>
      </c>
      <c r="AI11" s="206">
        <f t="shared" si="8"/>
        <v>14</v>
      </c>
      <c r="AJ11" s="383">
        <v>30</v>
      </c>
      <c r="AK11" s="382">
        <v>11</v>
      </c>
      <c r="AL11" s="26">
        <f t="shared" si="9"/>
        <v>19</v>
      </c>
      <c r="AM11" s="26">
        <v>0</v>
      </c>
      <c r="AN11" s="206">
        <f t="shared" si="10"/>
        <v>30</v>
      </c>
      <c r="AO11" s="95">
        <v>0</v>
      </c>
      <c r="AP11" s="382">
        <v>11</v>
      </c>
      <c r="AQ11" s="26">
        <f t="shared" si="11"/>
        <v>-11</v>
      </c>
      <c r="AR11" s="158">
        <v>11</v>
      </c>
      <c r="AS11" s="206">
        <f t="shared" si="12"/>
        <v>11</v>
      </c>
      <c r="AT11" s="95">
        <v>0</v>
      </c>
      <c r="AU11" s="382">
        <v>41</v>
      </c>
      <c r="AV11" s="26">
        <f t="shared" si="13"/>
        <v>-41</v>
      </c>
      <c r="AW11" s="158">
        <v>41</v>
      </c>
      <c r="AX11" s="206">
        <f t="shared" si="14"/>
        <v>41</v>
      </c>
      <c r="AY11" s="95">
        <v>0</v>
      </c>
      <c r="AZ11" s="382">
        <v>24</v>
      </c>
      <c r="BA11" s="26">
        <f t="shared" si="15"/>
        <v>-24</v>
      </c>
      <c r="BB11" s="158">
        <v>24</v>
      </c>
      <c r="BC11" s="206">
        <f t="shared" si="16"/>
        <v>24</v>
      </c>
      <c r="BD11" s="95">
        <v>0</v>
      </c>
      <c r="BE11" s="382">
        <v>10</v>
      </c>
      <c r="BF11" s="26">
        <f t="shared" si="17"/>
        <v>-10</v>
      </c>
      <c r="BG11" s="26">
        <v>10</v>
      </c>
      <c r="BH11" s="206">
        <f t="shared" si="18"/>
        <v>10</v>
      </c>
      <c r="BI11" s="95">
        <v>0</v>
      </c>
      <c r="BJ11" s="382">
        <v>34</v>
      </c>
      <c r="BK11" s="26">
        <f t="shared" si="19"/>
        <v>-34</v>
      </c>
      <c r="BL11" s="158">
        <v>34</v>
      </c>
      <c r="BM11" s="206">
        <f t="shared" si="20"/>
        <v>34</v>
      </c>
      <c r="BN11" s="95">
        <v>0</v>
      </c>
      <c r="BO11" s="382">
        <v>5</v>
      </c>
      <c r="BP11" s="26">
        <f t="shared" si="21"/>
        <v>-5</v>
      </c>
      <c r="BQ11" s="158">
        <v>5</v>
      </c>
      <c r="BR11" s="206">
        <f t="shared" si="22"/>
        <v>5</v>
      </c>
      <c r="BS11" s="95">
        <v>0</v>
      </c>
      <c r="BT11" s="382">
        <v>28</v>
      </c>
      <c r="BU11" s="26">
        <f t="shared" si="23"/>
        <v>-28</v>
      </c>
      <c r="BV11" s="158">
        <v>28</v>
      </c>
      <c r="BW11" s="206">
        <f t="shared" si="24"/>
        <v>28</v>
      </c>
      <c r="BX11" s="95">
        <v>0</v>
      </c>
      <c r="BY11" s="382">
        <v>34</v>
      </c>
      <c r="BZ11" s="26">
        <f t="shared" si="25"/>
        <v>-34</v>
      </c>
      <c r="CA11" s="158">
        <v>34</v>
      </c>
      <c r="CB11" s="206">
        <f t="shared" si="26"/>
        <v>34</v>
      </c>
      <c r="CC11" s="95">
        <v>0</v>
      </c>
      <c r="CD11" s="382">
        <v>3</v>
      </c>
      <c r="CE11" s="26">
        <f t="shared" si="27"/>
        <v>-3</v>
      </c>
      <c r="CF11" s="158">
        <v>3</v>
      </c>
      <c r="CG11" s="206">
        <f t="shared" si="28"/>
        <v>3</v>
      </c>
      <c r="CH11" s="95">
        <v>0</v>
      </c>
      <c r="CI11" s="382">
        <v>18</v>
      </c>
      <c r="CJ11" s="26">
        <f t="shared" si="29"/>
        <v>-18</v>
      </c>
      <c r="CK11" s="158">
        <v>18</v>
      </c>
      <c r="CL11" s="206">
        <f t="shared" si="30"/>
        <v>18</v>
      </c>
      <c r="CM11" s="383">
        <v>35</v>
      </c>
      <c r="CN11" s="382">
        <v>15</v>
      </c>
      <c r="CO11" s="26">
        <f t="shared" si="31"/>
        <v>20</v>
      </c>
      <c r="CP11" s="26">
        <v>0</v>
      </c>
      <c r="CQ11" s="206">
        <f t="shared" si="32"/>
        <v>35</v>
      </c>
      <c r="CR11" s="95">
        <v>0</v>
      </c>
      <c r="CS11" s="382">
        <v>76</v>
      </c>
      <c r="CT11" s="26">
        <f t="shared" si="33"/>
        <v>-76</v>
      </c>
      <c r="CU11" s="158">
        <v>76</v>
      </c>
      <c r="CV11" s="206">
        <f t="shared" si="34"/>
        <v>76</v>
      </c>
      <c r="CW11" s="95">
        <v>0</v>
      </c>
      <c r="CX11" s="382">
        <v>43</v>
      </c>
      <c r="CY11" s="26">
        <f t="shared" si="35"/>
        <v>-43</v>
      </c>
      <c r="CZ11" s="158">
        <v>43</v>
      </c>
      <c r="DA11" s="206">
        <f t="shared" si="36"/>
        <v>43</v>
      </c>
      <c r="DB11" s="95">
        <v>0</v>
      </c>
      <c r="DC11" s="382">
        <v>19</v>
      </c>
      <c r="DD11" s="26">
        <f t="shared" si="37"/>
        <v>-19</v>
      </c>
      <c r="DE11" s="158">
        <v>19</v>
      </c>
      <c r="DF11" s="206">
        <f t="shared" si="38"/>
        <v>19</v>
      </c>
      <c r="DG11" s="95">
        <v>0</v>
      </c>
      <c r="DH11" s="382">
        <v>3</v>
      </c>
      <c r="DI11" s="26">
        <f t="shared" si="39"/>
        <v>-3</v>
      </c>
      <c r="DJ11" s="158">
        <v>3</v>
      </c>
      <c r="DK11" s="206">
        <f t="shared" si="40"/>
        <v>3</v>
      </c>
      <c r="DL11" s="95">
        <v>0</v>
      </c>
      <c r="DM11" s="382">
        <v>3</v>
      </c>
      <c r="DN11" s="26">
        <f t="shared" si="41"/>
        <v>-3</v>
      </c>
      <c r="DO11" s="158">
        <v>3</v>
      </c>
      <c r="DP11" s="206">
        <f t="shared" si="42"/>
        <v>3</v>
      </c>
    </row>
    <row r="12" spans="1:120" ht="52.2" customHeight="1" x14ac:dyDescent="0.3">
      <c r="A12" s="26">
        <v>10</v>
      </c>
      <c r="B12" s="25" t="s">
        <v>35</v>
      </c>
      <c r="C12" s="26">
        <v>10</v>
      </c>
      <c r="D12" s="65">
        <v>50</v>
      </c>
      <c r="E12" s="362">
        <f t="shared" si="43"/>
        <v>0</v>
      </c>
      <c r="F12" s="233">
        <f t="shared" si="44"/>
        <v>25</v>
      </c>
      <c r="G12" s="233">
        <f t="shared" si="45"/>
        <v>-25</v>
      </c>
      <c r="H12" s="233">
        <f t="shared" si="0"/>
        <v>39</v>
      </c>
      <c r="I12" s="206">
        <f t="shared" si="46"/>
        <v>39</v>
      </c>
      <c r="J12" s="407">
        <f t="shared" si="47"/>
        <v>14</v>
      </c>
      <c r="K12" s="95">
        <v>0</v>
      </c>
      <c r="L12" s="26">
        <v>1</v>
      </c>
      <c r="M12" s="26">
        <f>K12-L12</f>
        <v>-1</v>
      </c>
      <c r="N12" s="158">
        <v>1</v>
      </c>
      <c r="O12" s="206">
        <f t="shared" si="49"/>
        <v>1</v>
      </c>
      <c r="P12" s="95">
        <v>0</v>
      </c>
      <c r="Q12" s="26">
        <v>1</v>
      </c>
      <c r="R12" s="26">
        <f t="shared" si="1"/>
        <v>-1</v>
      </c>
      <c r="S12" s="158">
        <v>1</v>
      </c>
      <c r="T12" s="206">
        <f t="shared" si="2"/>
        <v>1</v>
      </c>
      <c r="U12" s="95">
        <v>0</v>
      </c>
      <c r="V12" s="26">
        <v>2</v>
      </c>
      <c r="W12" s="26">
        <f t="shared" si="3"/>
        <v>-2</v>
      </c>
      <c r="X12" s="158">
        <v>2</v>
      </c>
      <c r="Y12" s="206">
        <f t="shared" si="4"/>
        <v>2</v>
      </c>
      <c r="Z12" s="95">
        <v>0</v>
      </c>
      <c r="AA12" s="26">
        <v>1</v>
      </c>
      <c r="AB12" s="26">
        <f t="shared" si="5"/>
        <v>-1</v>
      </c>
      <c r="AC12" s="158">
        <v>1</v>
      </c>
      <c r="AD12" s="206">
        <f t="shared" si="6"/>
        <v>1</v>
      </c>
      <c r="AE12" s="95">
        <v>0</v>
      </c>
      <c r="AF12" s="26">
        <v>1</v>
      </c>
      <c r="AG12" s="26">
        <f t="shared" si="7"/>
        <v>-1</v>
      </c>
      <c r="AH12" s="158">
        <v>1</v>
      </c>
      <c r="AI12" s="206">
        <f t="shared" si="8"/>
        <v>1</v>
      </c>
      <c r="AJ12" s="95">
        <v>0</v>
      </c>
      <c r="AK12" s="26">
        <v>1</v>
      </c>
      <c r="AL12" s="26">
        <f t="shared" si="9"/>
        <v>-1</v>
      </c>
      <c r="AM12" s="158">
        <v>1</v>
      </c>
      <c r="AN12" s="206">
        <f t="shared" si="10"/>
        <v>1</v>
      </c>
      <c r="AO12" s="95">
        <v>0</v>
      </c>
      <c r="AP12" s="26">
        <v>1</v>
      </c>
      <c r="AQ12" s="26">
        <f t="shared" si="11"/>
        <v>-1</v>
      </c>
      <c r="AR12" s="26">
        <v>15</v>
      </c>
      <c r="AS12" s="206">
        <f t="shared" si="12"/>
        <v>15</v>
      </c>
      <c r="AT12" s="95">
        <v>0</v>
      </c>
      <c r="AU12" s="26">
        <v>2</v>
      </c>
      <c r="AV12" s="26">
        <f t="shared" si="13"/>
        <v>-2</v>
      </c>
      <c r="AW12" s="158">
        <v>2</v>
      </c>
      <c r="AX12" s="206">
        <f t="shared" si="14"/>
        <v>2</v>
      </c>
      <c r="AY12" s="95">
        <v>0</v>
      </c>
      <c r="AZ12" s="26">
        <v>1</v>
      </c>
      <c r="BA12" s="26">
        <f t="shared" si="15"/>
        <v>-1</v>
      </c>
      <c r="BB12" s="26">
        <v>1</v>
      </c>
      <c r="BC12" s="206">
        <f t="shared" si="16"/>
        <v>1</v>
      </c>
      <c r="BD12" s="95">
        <v>0</v>
      </c>
      <c r="BE12" s="26">
        <v>1</v>
      </c>
      <c r="BF12" s="26">
        <f t="shared" si="17"/>
        <v>-1</v>
      </c>
      <c r="BG12" s="158">
        <v>1</v>
      </c>
      <c r="BH12" s="206">
        <f t="shared" si="18"/>
        <v>1</v>
      </c>
      <c r="BI12" s="95">
        <v>0</v>
      </c>
      <c r="BJ12" s="26">
        <v>1</v>
      </c>
      <c r="BK12" s="26">
        <f t="shared" si="19"/>
        <v>-1</v>
      </c>
      <c r="BL12" s="158">
        <v>1</v>
      </c>
      <c r="BM12" s="206">
        <f t="shared" si="20"/>
        <v>1</v>
      </c>
      <c r="BN12" s="95">
        <v>0</v>
      </c>
      <c r="BO12" s="26">
        <v>1</v>
      </c>
      <c r="BP12" s="26">
        <f t="shared" si="21"/>
        <v>-1</v>
      </c>
      <c r="BQ12" s="158">
        <v>1</v>
      </c>
      <c r="BR12" s="206">
        <f t="shared" si="22"/>
        <v>1</v>
      </c>
      <c r="BS12" s="95">
        <v>0</v>
      </c>
      <c r="BT12" s="26">
        <v>1</v>
      </c>
      <c r="BU12" s="26">
        <f t="shared" si="23"/>
        <v>-1</v>
      </c>
      <c r="BV12" s="26">
        <v>1</v>
      </c>
      <c r="BW12" s="206">
        <f t="shared" si="24"/>
        <v>1</v>
      </c>
      <c r="BX12" s="95">
        <v>0</v>
      </c>
      <c r="BY12" s="26">
        <v>1</v>
      </c>
      <c r="BZ12" s="26">
        <f t="shared" si="25"/>
        <v>-1</v>
      </c>
      <c r="CA12" s="158">
        <v>1</v>
      </c>
      <c r="CB12" s="206">
        <f t="shared" si="26"/>
        <v>1</v>
      </c>
      <c r="CC12" s="95">
        <v>0</v>
      </c>
      <c r="CD12" s="26">
        <v>1</v>
      </c>
      <c r="CE12" s="26">
        <f t="shared" si="27"/>
        <v>-1</v>
      </c>
      <c r="CF12" s="158">
        <v>1</v>
      </c>
      <c r="CG12" s="206">
        <f t="shared" si="28"/>
        <v>1</v>
      </c>
      <c r="CH12" s="95">
        <v>0</v>
      </c>
      <c r="CI12" s="26">
        <v>1</v>
      </c>
      <c r="CJ12" s="26">
        <f t="shared" si="29"/>
        <v>-1</v>
      </c>
      <c r="CK12" s="158">
        <v>1</v>
      </c>
      <c r="CL12" s="206">
        <f t="shared" si="30"/>
        <v>1</v>
      </c>
      <c r="CM12" s="95">
        <v>0</v>
      </c>
      <c r="CN12" s="26">
        <v>1</v>
      </c>
      <c r="CO12" s="26">
        <f t="shared" si="31"/>
        <v>-1</v>
      </c>
      <c r="CP12" s="158">
        <v>1</v>
      </c>
      <c r="CQ12" s="206">
        <f t="shared" si="32"/>
        <v>1</v>
      </c>
      <c r="CR12" s="95">
        <v>0</v>
      </c>
      <c r="CS12" s="26">
        <v>2</v>
      </c>
      <c r="CT12" s="26">
        <f t="shared" si="33"/>
        <v>-2</v>
      </c>
      <c r="CU12" s="158">
        <v>2</v>
      </c>
      <c r="CV12" s="206">
        <f t="shared" si="34"/>
        <v>2</v>
      </c>
      <c r="CW12" s="95">
        <v>0</v>
      </c>
      <c r="CX12" s="26">
        <v>1</v>
      </c>
      <c r="CY12" s="26">
        <f t="shared" si="35"/>
        <v>-1</v>
      </c>
      <c r="CZ12" s="158">
        <v>1</v>
      </c>
      <c r="DA12" s="206">
        <f t="shared" si="36"/>
        <v>1</v>
      </c>
      <c r="DB12" s="95">
        <v>0</v>
      </c>
      <c r="DC12" s="26">
        <v>1</v>
      </c>
      <c r="DD12" s="26">
        <f t="shared" si="37"/>
        <v>-1</v>
      </c>
      <c r="DE12" s="158">
        <v>1</v>
      </c>
      <c r="DF12" s="206">
        <f t="shared" si="38"/>
        <v>1</v>
      </c>
      <c r="DG12" s="95">
        <v>0</v>
      </c>
      <c r="DH12" s="26">
        <v>1</v>
      </c>
      <c r="DI12" s="26">
        <f t="shared" si="39"/>
        <v>-1</v>
      </c>
      <c r="DJ12" s="158">
        <v>1</v>
      </c>
      <c r="DK12" s="206">
        <f t="shared" si="40"/>
        <v>1</v>
      </c>
      <c r="DL12" s="95">
        <v>0</v>
      </c>
      <c r="DM12" s="26">
        <v>1</v>
      </c>
      <c r="DN12" s="26">
        <f t="shared" si="41"/>
        <v>-1</v>
      </c>
      <c r="DO12" s="158">
        <v>1</v>
      </c>
      <c r="DP12" s="206">
        <f t="shared" si="42"/>
        <v>1</v>
      </c>
    </row>
    <row r="13" spans="1:120" ht="52.2" customHeight="1" x14ac:dyDescent="0.3">
      <c r="A13" s="388">
        <v>11</v>
      </c>
      <c r="B13" s="25" t="s">
        <v>36</v>
      </c>
      <c r="C13" s="99" t="s">
        <v>27</v>
      </c>
      <c r="D13" s="100" t="s">
        <v>27</v>
      </c>
      <c r="E13" s="362">
        <f t="shared" si="43"/>
        <v>790</v>
      </c>
      <c r="F13" s="233">
        <f t="shared" si="44"/>
        <v>0</v>
      </c>
      <c r="G13" s="233">
        <f t="shared" si="45"/>
        <v>790</v>
      </c>
      <c r="H13" s="233">
        <f t="shared" si="0"/>
        <v>7</v>
      </c>
      <c r="I13" s="206">
        <f t="shared" si="46"/>
        <v>797</v>
      </c>
      <c r="J13" s="407">
        <f t="shared" si="47"/>
        <v>797</v>
      </c>
      <c r="K13" s="383">
        <v>5</v>
      </c>
      <c r="L13" s="382">
        <v>0</v>
      </c>
      <c r="M13" s="26">
        <v>5</v>
      </c>
      <c r="N13" s="26">
        <v>0</v>
      </c>
      <c r="O13" s="206">
        <f t="shared" si="49"/>
        <v>5</v>
      </c>
      <c r="P13" s="95">
        <v>0</v>
      </c>
      <c r="Q13" s="382">
        <v>0</v>
      </c>
      <c r="R13" s="26">
        <f t="shared" si="1"/>
        <v>0</v>
      </c>
      <c r="S13" s="26">
        <v>0</v>
      </c>
      <c r="T13" s="206">
        <f t="shared" si="2"/>
        <v>0</v>
      </c>
      <c r="U13" s="383">
        <v>101</v>
      </c>
      <c r="V13" s="382">
        <v>0</v>
      </c>
      <c r="W13" s="26">
        <v>101</v>
      </c>
      <c r="X13" s="26">
        <v>0</v>
      </c>
      <c r="Y13" s="206">
        <f t="shared" si="4"/>
        <v>101</v>
      </c>
      <c r="Z13" s="383">
        <v>26</v>
      </c>
      <c r="AA13" s="382">
        <v>0</v>
      </c>
      <c r="AB13" s="26">
        <v>26</v>
      </c>
      <c r="AC13" s="26">
        <v>0</v>
      </c>
      <c r="AD13" s="206">
        <f t="shared" si="6"/>
        <v>26</v>
      </c>
      <c r="AE13" s="383">
        <v>24</v>
      </c>
      <c r="AF13" s="382">
        <v>0</v>
      </c>
      <c r="AG13" s="26">
        <f t="shared" si="7"/>
        <v>24</v>
      </c>
      <c r="AH13" s="26">
        <v>0</v>
      </c>
      <c r="AI13" s="206">
        <f t="shared" si="8"/>
        <v>24</v>
      </c>
      <c r="AJ13" s="383">
        <v>14</v>
      </c>
      <c r="AK13" s="382">
        <v>0</v>
      </c>
      <c r="AL13" s="26">
        <f t="shared" si="9"/>
        <v>14</v>
      </c>
      <c r="AM13" s="26">
        <v>0</v>
      </c>
      <c r="AN13" s="206">
        <f t="shared" si="10"/>
        <v>14</v>
      </c>
      <c r="AO13" s="383">
        <v>28</v>
      </c>
      <c r="AP13" s="382">
        <v>0</v>
      </c>
      <c r="AQ13" s="26">
        <f t="shared" si="11"/>
        <v>28</v>
      </c>
      <c r="AR13" s="26">
        <v>0</v>
      </c>
      <c r="AS13" s="206">
        <f t="shared" si="12"/>
        <v>28</v>
      </c>
      <c r="AT13" s="383">
        <v>66</v>
      </c>
      <c r="AU13" s="382">
        <v>0</v>
      </c>
      <c r="AV13" s="26">
        <f t="shared" si="13"/>
        <v>66</v>
      </c>
      <c r="AW13" s="26">
        <v>0</v>
      </c>
      <c r="AX13" s="206">
        <f t="shared" si="14"/>
        <v>66</v>
      </c>
      <c r="AY13" s="383">
        <v>40</v>
      </c>
      <c r="AZ13" s="382">
        <v>0</v>
      </c>
      <c r="BA13" s="26">
        <f t="shared" si="15"/>
        <v>40</v>
      </c>
      <c r="BB13" s="26">
        <v>0</v>
      </c>
      <c r="BC13" s="206">
        <f t="shared" si="16"/>
        <v>40</v>
      </c>
      <c r="BD13" s="383">
        <v>16</v>
      </c>
      <c r="BE13" s="382">
        <v>0</v>
      </c>
      <c r="BF13" s="26">
        <f t="shared" si="17"/>
        <v>16</v>
      </c>
      <c r="BG13" s="26">
        <v>0</v>
      </c>
      <c r="BH13" s="206">
        <f t="shared" si="18"/>
        <v>16</v>
      </c>
      <c r="BI13" s="383">
        <v>50</v>
      </c>
      <c r="BJ13" s="382">
        <v>0</v>
      </c>
      <c r="BK13" s="26">
        <f t="shared" si="19"/>
        <v>50</v>
      </c>
      <c r="BL13" s="26">
        <v>0</v>
      </c>
      <c r="BM13" s="206">
        <f t="shared" si="20"/>
        <v>50</v>
      </c>
      <c r="BN13" s="383">
        <v>7</v>
      </c>
      <c r="BO13" s="382">
        <v>0</v>
      </c>
      <c r="BP13" s="26">
        <f t="shared" si="21"/>
        <v>7</v>
      </c>
      <c r="BQ13" s="26">
        <v>5</v>
      </c>
      <c r="BR13" s="206">
        <f t="shared" si="22"/>
        <v>12</v>
      </c>
      <c r="BS13" s="383">
        <v>43</v>
      </c>
      <c r="BT13" s="382">
        <v>0</v>
      </c>
      <c r="BU13" s="26">
        <f t="shared" si="23"/>
        <v>43</v>
      </c>
      <c r="BV13" s="26">
        <v>0</v>
      </c>
      <c r="BW13" s="206">
        <f t="shared" si="24"/>
        <v>43</v>
      </c>
      <c r="BX13" s="383">
        <v>51</v>
      </c>
      <c r="BY13" s="382">
        <v>0</v>
      </c>
      <c r="BZ13" s="26">
        <f t="shared" si="25"/>
        <v>51</v>
      </c>
      <c r="CA13" s="26">
        <v>0</v>
      </c>
      <c r="CB13" s="206">
        <f t="shared" si="26"/>
        <v>51</v>
      </c>
      <c r="CC13" s="383">
        <v>9</v>
      </c>
      <c r="CD13" s="382">
        <v>0</v>
      </c>
      <c r="CE13" s="26">
        <f t="shared" si="27"/>
        <v>9</v>
      </c>
      <c r="CF13" s="26">
        <v>0</v>
      </c>
      <c r="CG13" s="206">
        <f t="shared" si="28"/>
        <v>9</v>
      </c>
      <c r="CH13" s="383">
        <v>20</v>
      </c>
      <c r="CI13" s="382">
        <v>0</v>
      </c>
      <c r="CJ13" s="26">
        <f t="shared" si="29"/>
        <v>20</v>
      </c>
      <c r="CK13" s="26">
        <v>0</v>
      </c>
      <c r="CL13" s="206">
        <f t="shared" si="30"/>
        <v>20</v>
      </c>
      <c r="CM13" s="383">
        <v>25</v>
      </c>
      <c r="CN13" s="382">
        <v>0</v>
      </c>
      <c r="CO13" s="26">
        <f t="shared" si="31"/>
        <v>25</v>
      </c>
      <c r="CP13" s="26">
        <v>0</v>
      </c>
      <c r="CQ13" s="206">
        <f t="shared" si="32"/>
        <v>25</v>
      </c>
      <c r="CR13" s="383">
        <v>140</v>
      </c>
      <c r="CS13" s="382">
        <v>0</v>
      </c>
      <c r="CT13" s="26">
        <f t="shared" si="33"/>
        <v>140</v>
      </c>
      <c r="CU13" s="26">
        <v>0</v>
      </c>
      <c r="CV13" s="206">
        <f t="shared" si="34"/>
        <v>140</v>
      </c>
      <c r="CW13" s="383">
        <v>86</v>
      </c>
      <c r="CX13" s="382">
        <v>0</v>
      </c>
      <c r="CY13" s="26">
        <f t="shared" si="35"/>
        <v>86</v>
      </c>
      <c r="CZ13" s="26">
        <v>0</v>
      </c>
      <c r="DA13" s="206">
        <f t="shared" si="36"/>
        <v>86</v>
      </c>
      <c r="DB13" s="383">
        <v>31</v>
      </c>
      <c r="DC13" s="382">
        <v>0</v>
      </c>
      <c r="DD13" s="26">
        <f t="shared" si="37"/>
        <v>31</v>
      </c>
      <c r="DE13" s="26">
        <v>0</v>
      </c>
      <c r="DF13" s="206">
        <f t="shared" si="38"/>
        <v>31</v>
      </c>
      <c r="DG13" s="383">
        <v>4</v>
      </c>
      <c r="DH13" s="382">
        <v>0</v>
      </c>
      <c r="DI13" s="26">
        <f t="shared" si="39"/>
        <v>4</v>
      </c>
      <c r="DJ13" s="26">
        <v>0</v>
      </c>
      <c r="DK13" s="206">
        <f t="shared" si="40"/>
        <v>4</v>
      </c>
      <c r="DL13" s="383">
        <v>4</v>
      </c>
      <c r="DM13" s="382">
        <v>0</v>
      </c>
      <c r="DN13" s="26">
        <f t="shared" si="41"/>
        <v>4</v>
      </c>
      <c r="DO13" s="26">
        <v>2</v>
      </c>
      <c r="DP13" s="206">
        <f t="shared" si="42"/>
        <v>6</v>
      </c>
    </row>
    <row r="14" spans="1:120" ht="52.2" customHeight="1" x14ac:dyDescent="0.3">
      <c r="A14" s="26">
        <v>12</v>
      </c>
      <c r="B14" s="40" t="s">
        <v>37</v>
      </c>
      <c r="C14" s="26">
        <v>8</v>
      </c>
      <c r="D14" s="65">
        <v>12</v>
      </c>
      <c r="E14" s="362">
        <f t="shared" ref="E14:E25" si="50">K14+P14+U14+Z14+AE14+AJ14+AO14+AT14+AY14+BD14+BI14+BN14+BS14+BX14+CC14+CH14+CM14+CR14+CW14+DB14+DG14+DL14</f>
        <v>58</v>
      </c>
      <c r="F14" s="233">
        <f t="shared" si="44"/>
        <v>48</v>
      </c>
      <c r="G14" s="233">
        <f t="shared" si="45"/>
        <v>10</v>
      </c>
      <c r="H14" s="233">
        <f t="shared" si="0"/>
        <v>0</v>
      </c>
      <c r="I14" s="206">
        <f t="shared" si="46"/>
        <v>58</v>
      </c>
      <c r="J14" s="407">
        <f t="shared" si="47"/>
        <v>10</v>
      </c>
      <c r="K14" s="95">
        <v>0</v>
      </c>
      <c r="L14" s="26">
        <v>1</v>
      </c>
      <c r="M14" s="26">
        <f>K14-L14</f>
        <v>-1</v>
      </c>
      <c r="N14" s="26">
        <v>0</v>
      </c>
      <c r="O14" s="206">
        <f t="shared" si="49"/>
        <v>0</v>
      </c>
      <c r="P14" s="95">
        <v>0</v>
      </c>
      <c r="Q14" s="26">
        <v>2</v>
      </c>
      <c r="R14" s="26">
        <f t="shared" ref="R14:R30" si="51">P14-Q14</f>
        <v>-2</v>
      </c>
      <c r="S14" s="26">
        <v>0</v>
      </c>
      <c r="T14" s="206">
        <f t="shared" si="2"/>
        <v>0</v>
      </c>
      <c r="U14" s="95">
        <v>0</v>
      </c>
      <c r="V14" s="26">
        <v>6</v>
      </c>
      <c r="W14" s="26">
        <f t="shared" ref="W14:W30" si="52">U14-V14</f>
        <v>-6</v>
      </c>
      <c r="X14" s="26">
        <v>0</v>
      </c>
      <c r="Y14" s="206">
        <f t="shared" si="4"/>
        <v>0</v>
      </c>
      <c r="Z14" s="95">
        <v>0</v>
      </c>
      <c r="AA14" s="26">
        <v>1</v>
      </c>
      <c r="AB14" s="26">
        <f t="shared" ref="AB14:AB30" si="53">Z14-AA14</f>
        <v>-1</v>
      </c>
      <c r="AC14" s="26">
        <v>0</v>
      </c>
      <c r="AD14" s="206">
        <f t="shared" si="6"/>
        <v>0</v>
      </c>
      <c r="AE14" s="95">
        <v>0</v>
      </c>
      <c r="AF14" s="26">
        <v>1</v>
      </c>
      <c r="AG14" s="26">
        <f t="shared" si="7"/>
        <v>-1</v>
      </c>
      <c r="AH14" s="26">
        <v>0</v>
      </c>
      <c r="AI14" s="206">
        <f t="shared" si="8"/>
        <v>0</v>
      </c>
      <c r="AJ14" s="95">
        <v>20</v>
      </c>
      <c r="AK14" s="26">
        <v>1</v>
      </c>
      <c r="AL14" s="26">
        <f t="shared" si="9"/>
        <v>19</v>
      </c>
      <c r="AM14" s="26">
        <v>0</v>
      </c>
      <c r="AN14" s="206">
        <f t="shared" si="10"/>
        <v>20</v>
      </c>
      <c r="AO14" s="95">
        <v>12</v>
      </c>
      <c r="AP14" s="26">
        <v>1</v>
      </c>
      <c r="AQ14" s="26">
        <f t="shared" si="11"/>
        <v>11</v>
      </c>
      <c r="AR14" s="26">
        <v>0</v>
      </c>
      <c r="AS14" s="206">
        <f t="shared" si="12"/>
        <v>12</v>
      </c>
      <c r="AT14" s="95">
        <v>12</v>
      </c>
      <c r="AU14" s="26">
        <v>4</v>
      </c>
      <c r="AV14" s="26">
        <f t="shared" si="13"/>
        <v>8</v>
      </c>
      <c r="AW14" s="26">
        <v>0</v>
      </c>
      <c r="AX14" s="206">
        <f t="shared" si="14"/>
        <v>12</v>
      </c>
      <c r="AY14" s="95">
        <v>0</v>
      </c>
      <c r="AZ14" s="26">
        <v>2</v>
      </c>
      <c r="BA14" s="26">
        <f t="shared" si="15"/>
        <v>-2</v>
      </c>
      <c r="BB14" s="26">
        <v>0</v>
      </c>
      <c r="BC14" s="206">
        <f t="shared" si="16"/>
        <v>0</v>
      </c>
      <c r="BD14" s="95">
        <v>0</v>
      </c>
      <c r="BE14" s="26">
        <v>1</v>
      </c>
      <c r="BF14" s="26">
        <f t="shared" si="17"/>
        <v>-1</v>
      </c>
      <c r="BG14" s="26">
        <v>0</v>
      </c>
      <c r="BH14" s="206">
        <f t="shared" si="18"/>
        <v>0</v>
      </c>
      <c r="BI14" s="95">
        <v>0</v>
      </c>
      <c r="BJ14" s="26">
        <v>4</v>
      </c>
      <c r="BK14" s="26">
        <f t="shared" si="19"/>
        <v>-4</v>
      </c>
      <c r="BL14" s="26">
        <v>0</v>
      </c>
      <c r="BM14" s="206">
        <f t="shared" si="20"/>
        <v>0</v>
      </c>
      <c r="BN14" s="95">
        <v>0</v>
      </c>
      <c r="BO14" s="26">
        <v>1</v>
      </c>
      <c r="BP14" s="26">
        <f t="shared" si="21"/>
        <v>-1</v>
      </c>
      <c r="BQ14" s="26">
        <v>0</v>
      </c>
      <c r="BR14" s="206">
        <f t="shared" si="22"/>
        <v>0</v>
      </c>
      <c r="BS14" s="95">
        <v>0</v>
      </c>
      <c r="BT14" s="26">
        <v>2</v>
      </c>
      <c r="BU14" s="26">
        <f t="shared" si="23"/>
        <v>-2</v>
      </c>
      <c r="BV14" s="26">
        <v>0</v>
      </c>
      <c r="BW14" s="206">
        <f t="shared" si="24"/>
        <v>0</v>
      </c>
      <c r="BX14" s="95">
        <v>0</v>
      </c>
      <c r="BY14" s="26">
        <v>3</v>
      </c>
      <c r="BZ14" s="26">
        <f t="shared" si="25"/>
        <v>-3</v>
      </c>
      <c r="CA14" s="26">
        <v>0</v>
      </c>
      <c r="CB14" s="206">
        <f t="shared" si="26"/>
        <v>0</v>
      </c>
      <c r="CC14" s="95">
        <v>0</v>
      </c>
      <c r="CD14" s="26">
        <v>1</v>
      </c>
      <c r="CE14" s="26">
        <f t="shared" si="27"/>
        <v>-1</v>
      </c>
      <c r="CF14" s="26">
        <v>0</v>
      </c>
      <c r="CG14" s="206">
        <f t="shared" si="28"/>
        <v>0</v>
      </c>
      <c r="CH14" s="95">
        <v>0</v>
      </c>
      <c r="CI14" s="26">
        <v>2</v>
      </c>
      <c r="CJ14" s="26">
        <f t="shared" si="29"/>
        <v>-2</v>
      </c>
      <c r="CK14" s="26">
        <v>0</v>
      </c>
      <c r="CL14" s="206">
        <f t="shared" si="30"/>
        <v>0</v>
      </c>
      <c r="CM14" s="95">
        <v>0</v>
      </c>
      <c r="CN14" s="26">
        <v>2</v>
      </c>
      <c r="CO14" s="26">
        <f t="shared" si="31"/>
        <v>-2</v>
      </c>
      <c r="CP14" s="26">
        <v>0</v>
      </c>
      <c r="CQ14" s="206">
        <f t="shared" si="32"/>
        <v>0</v>
      </c>
      <c r="CR14" s="95">
        <v>14</v>
      </c>
      <c r="CS14" s="26">
        <v>7</v>
      </c>
      <c r="CT14" s="26">
        <f t="shared" si="33"/>
        <v>7</v>
      </c>
      <c r="CU14" s="26">
        <v>0</v>
      </c>
      <c r="CV14" s="206">
        <f t="shared" si="34"/>
        <v>14</v>
      </c>
      <c r="CW14" s="95">
        <v>0</v>
      </c>
      <c r="CX14" s="26">
        <v>2</v>
      </c>
      <c r="CY14" s="26">
        <f t="shared" si="35"/>
        <v>-2</v>
      </c>
      <c r="CZ14" s="26">
        <v>0</v>
      </c>
      <c r="DA14" s="206">
        <f t="shared" si="36"/>
        <v>0</v>
      </c>
      <c r="DB14" s="95">
        <v>0</v>
      </c>
      <c r="DC14" s="26">
        <v>2</v>
      </c>
      <c r="DD14" s="26">
        <f t="shared" si="37"/>
        <v>-2</v>
      </c>
      <c r="DE14" s="26">
        <v>0</v>
      </c>
      <c r="DF14" s="206">
        <f t="shared" si="38"/>
        <v>0</v>
      </c>
      <c r="DG14" s="95">
        <v>0</v>
      </c>
      <c r="DH14" s="26">
        <v>1</v>
      </c>
      <c r="DI14" s="26">
        <f t="shared" si="39"/>
        <v>-1</v>
      </c>
      <c r="DJ14" s="26">
        <v>0</v>
      </c>
      <c r="DK14" s="206">
        <f t="shared" si="40"/>
        <v>0</v>
      </c>
      <c r="DL14" s="95">
        <v>0</v>
      </c>
      <c r="DM14" s="26">
        <v>1</v>
      </c>
      <c r="DN14" s="26">
        <f t="shared" si="41"/>
        <v>-1</v>
      </c>
      <c r="DO14" s="26">
        <v>0</v>
      </c>
      <c r="DP14" s="206">
        <f t="shared" si="42"/>
        <v>0</v>
      </c>
    </row>
    <row r="15" spans="1:120" ht="52.2" customHeight="1" x14ac:dyDescent="0.3">
      <c r="A15" s="388">
        <v>13</v>
      </c>
      <c r="B15" s="40" t="s">
        <v>372</v>
      </c>
      <c r="C15" s="99" t="s">
        <v>39</v>
      </c>
      <c r="D15" s="100" t="s">
        <v>40</v>
      </c>
      <c r="E15" s="362">
        <f t="shared" si="50"/>
        <v>6</v>
      </c>
      <c r="F15" s="233">
        <f t="shared" si="44"/>
        <v>0</v>
      </c>
      <c r="G15" s="233">
        <f t="shared" si="45"/>
        <v>6</v>
      </c>
      <c r="H15" s="233">
        <f t="shared" si="0"/>
        <v>0</v>
      </c>
      <c r="I15" s="206">
        <f t="shared" si="46"/>
        <v>6</v>
      </c>
      <c r="J15" s="407">
        <f t="shared" si="47"/>
        <v>6</v>
      </c>
      <c r="K15" s="95">
        <v>0</v>
      </c>
      <c r="L15" s="26">
        <v>0</v>
      </c>
      <c r="M15" s="26">
        <f t="shared" ref="M15:M30" si="54">K15-L15</f>
        <v>0</v>
      </c>
      <c r="N15" s="26">
        <v>0</v>
      </c>
      <c r="O15" s="206">
        <f t="shared" si="49"/>
        <v>0</v>
      </c>
      <c r="P15" s="95">
        <v>6</v>
      </c>
      <c r="Q15" s="26">
        <v>0</v>
      </c>
      <c r="R15" s="26">
        <f t="shared" si="51"/>
        <v>6</v>
      </c>
      <c r="S15" s="50">
        <v>0</v>
      </c>
      <c r="T15" s="206">
        <f t="shared" si="2"/>
        <v>6</v>
      </c>
      <c r="U15" s="95">
        <v>0</v>
      </c>
      <c r="V15" s="26">
        <v>0</v>
      </c>
      <c r="W15" s="26">
        <f t="shared" si="52"/>
        <v>0</v>
      </c>
      <c r="X15" s="50">
        <v>0</v>
      </c>
      <c r="Y15" s="206">
        <f t="shared" si="4"/>
        <v>0</v>
      </c>
      <c r="Z15" s="95">
        <v>0</v>
      </c>
      <c r="AA15" s="26">
        <v>0</v>
      </c>
      <c r="AB15" s="26">
        <f t="shared" si="53"/>
        <v>0</v>
      </c>
      <c r="AC15" s="50">
        <v>0</v>
      </c>
      <c r="AD15" s="206">
        <f t="shared" si="6"/>
        <v>0</v>
      </c>
      <c r="AE15" s="95">
        <v>0</v>
      </c>
      <c r="AF15" s="26">
        <v>0</v>
      </c>
      <c r="AG15" s="26">
        <f t="shared" si="7"/>
        <v>0</v>
      </c>
      <c r="AH15" s="50">
        <v>0</v>
      </c>
      <c r="AI15" s="206">
        <f t="shared" si="8"/>
        <v>0</v>
      </c>
      <c r="AJ15" s="95">
        <v>0</v>
      </c>
      <c r="AK15" s="26">
        <v>0</v>
      </c>
      <c r="AL15" s="26">
        <f t="shared" si="9"/>
        <v>0</v>
      </c>
      <c r="AM15" s="50">
        <v>0</v>
      </c>
      <c r="AN15" s="206">
        <f t="shared" si="10"/>
        <v>0</v>
      </c>
      <c r="AO15" s="95">
        <v>0</v>
      </c>
      <c r="AP15" s="26">
        <v>0</v>
      </c>
      <c r="AQ15" s="26">
        <f t="shared" si="11"/>
        <v>0</v>
      </c>
      <c r="AR15" s="50">
        <v>0</v>
      </c>
      <c r="AS15" s="206">
        <f t="shared" si="12"/>
        <v>0</v>
      </c>
      <c r="AT15" s="95">
        <v>0</v>
      </c>
      <c r="AU15" s="26">
        <v>0</v>
      </c>
      <c r="AV15" s="26">
        <f t="shared" si="13"/>
        <v>0</v>
      </c>
      <c r="AW15" s="50">
        <v>0</v>
      </c>
      <c r="AX15" s="206">
        <f t="shared" si="14"/>
        <v>0</v>
      </c>
      <c r="AY15" s="95">
        <v>0</v>
      </c>
      <c r="AZ15" s="26">
        <v>0</v>
      </c>
      <c r="BA15" s="26">
        <f t="shared" si="15"/>
        <v>0</v>
      </c>
      <c r="BB15" s="50">
        <v>0</v>
      </c>
      <c r="BC15" s="206">
        <f t="shared" si="16"/>
        <v>0</v>
      </c>
      <c r="BD15" s="95">
        <v>0</v>
      </c>
      <c r="BE15" s="26">
        <v>0</v>
      </c>
      <c r="BF15" s="26">
        <f t="shared" si="17"/>
        <v>0</v>
      </c>
      <c r="BG15" s="50">
        <v>0</v>
      </c>
      <c r="BH15" s="206">
        <f t="shared" si="18"/>
        <v>0</v>
      </c>
      <c r="BI15" s="95">
        <v>0</v>
      </c>
      <c r="BJ15" s="26">
        <v>0</v>
      </c>
      <c r="BK15" s="26">
        <f t="shared" si="19"/>
        <v>0</v>
      </c>
      <c r="BL15" s="50">
        <v>0</v>
      </c>
      <c r="BM15" s="206">
        <f t="shared" si="20"/>
        <v>0</v>
      </c>
      <c r="BN15" s="95">
        <v>0</v>
      </c>
      <c r="BO15" s="26">
        <v>0</v>
      </c>
      <c r="BP15" s="26">
        <f t="shared" si="21"/>
        <v>0</v>
      </c>
      <c r="BQ15" s="50">
        <v>0</v>
      </c>
      <c r="BR15" s="206">
        <f t="shared" si="22"/>
        <v>0</v>
      </c>
      <c r="BS15" s="95">
        <v>0</v>
      </c>
      <c r="BT15" s="26">
        <v>0</v>
      </c>
      <c r="BU15" s="26">
        <f t="shared" si="23"/>
        <v>0</v>
      </c>
      <c r="BV15" s="50">
        <v>0</v>
      </c>
      <c r="BW15" s="206">
        <f t="shared" si="24"/>
        <v>0</v>
      </c>
      <c r="BX15" s="95">
        <v>0</v>
      </c>
      <c r="BY15" s="26">
        <v>0</v>
      </c>
      <c r="BZ15" s="26">
        <f t="shared" si="25"/>
        <v>0</v>
      </c>
      <c r="CA15" s="50">
        <v>0</v>
      </c>
      <c r="CB15" s="206">
        <f t="shared" si="26"/>
        <v>0</v>
      </c>
      <c r="CC15" s="95">
        <v>0</v>
      </c>
      <c r="CD15" s="26">
        <v>0</v>
      </c>
      <c r="CE15" s="26">
        <f t="shared" si="27"/>
        <v>0</v>
      </c>
      <c r="CF15" s="50">
        <v>0</v>
      </c>
      <c r="CG15" s="206">
        <f t="shared" si="28"/>
        <v>0</v>
      </c>
      <c r="CH15" s="95">
        <v>0</v>
      </c>
      <c r="CI15" s="26">
        <v>0</v>
      </c>
      <c r="CJ15" s="26">
        <f t="shared" si="29"/>
        <v>0</v>
      </c>
      <c r="CK15" s="50">
        <v>0</v>
      </c>
      <c r="CL15" s="206">
        <f t="shared" si="30"/>
        <v>0</v>
      </c>
      <c r="CM15" s="95">
        <v>0</v>
      </c>
      <c r="CN15" s="26">
        <v>0</v>
      </c>
      <c r="CO15" s="26">
        <f t="shared" si="31"/>
        <v>0</v>
      </c>
      <c r="CP15" s="50">
        <v>0</v>
      </c>
      <c r="CQ15" s="206">
        <f t="shared" si="32"/>
        <v>0</v>
      </c>
      <c r="CR15" s="95">
        <v>0</v>
      </c>
      <c r="CS15" s="26">
        <v>0</v>
      </c>
      <c r="CT15" s="26">
        <f t="shared" si="33"/>
        <v>0</v>
      </c>
      <c r="CU15" s="50">
        <v>0</v>
      </c>
      <c r="CV15" s="206">
        <f t="shared" si="34"/>
        <v>0</v>
      </c>
      <c r="CW15" s="95">
        <v>0</v>
      </c>
      <c r="CX15" s="26">
        <v>0</v>
      </c>
      <c r="CY15" s="26">
        <f t="shared" si="35"/>
        <v>0</v>
      </c>
      <c r="CZ15" s="50">
        <v>0</v>
      </c>
      <c r="DA15" s="206">
        <f t="shared" si="36"/>
        <v>0</v>
      </c>
      <c r="DB15" s="95">
        <v>0</v>
      </c>
      <c r="DC15" s="26">
        <v>0</v>
      </c>
      <c r="DD15" s="26">
        <f t="shared" si="37"/>
        <v>0</v>
      </c>
      <c r="DE15" s="50">
        <v>0</v>
      </c>
      <c r="DF15" s="206">
        <f t="shared" si="38"/>
        <v>0</v>
      </c>
      <c r="DG15" s="95">
        <v>0</v>
      </c>
      <c r="DH15" s="26">
        <v>0</v>
      </c>
      <c r="DI15" s="26">
        <f t="shared" si="39"/>
        <v>0</v>
      </c>
      <c r="DJ15" s="50">
        <v>0</v>
      </c>
      <c r="DK15" s="206">
        <f t="shared" si="40"/>
        <v>0</v>
      </c>
      <c r="DL15" s="95">
        <v>0</v>
      </c>
      <c r="DM15" s="26">
        <v>0</v>
      </c>
      <c r="DN15" s="26">
        <f t="shared" si="41"/>
        <v>0</v>
      </c>
      <c r="DO15" s="50">
        <v>0</v>
      </c>
      <c r="DP15" s="206">
        <f t="shared" si="42"/>
        <v>0</v>
      </c>
    </row>
    <row r="16" spans="1:120" ht="52.2" customHeight="1" x14ac:dyDescent="0.3">
      <c r="A16" s="26">
        <v>14</v>
      </c>
      <c r="B16" s="40" t="s">
        <v>41</v>
      </c>
      <c r="C16" s="26">
        <v>8</v>
      </c>
      <c r="D16" s="65">
        <v>12</v>
      </c>
      <c r="E16" s="362">
        <f t="shared" si="50"/>
        <v>42</v>
      </c>
      <c r="F16" s="233">
        <f t="shared" si="44"/>
        <v>52</v>
      </c>
      <c r="G16" s="233">
        <f t="shared" si="45"/>
        <v>-10</v>
      </c>
      <c r="H16" s="233">
        <f t="shared" si="0"/>
        <v>10</v>
      </c>
      <c r="I16" s="206">
        <f t="shared" si="46"/>
        <v>52</v>
      </c>
      <c r="J16" s="407">
        <f t="shared" si="47"/>
        <v>0</v>
      </c>
      <c r="K16" s="95">
        <v>0</v>
      </c>
      <c r="L16" s="26">
        <v>1</v>
      </c>
      <c r="M16" s="26">
        <f t="shared" si="54"/>
        <v>-1</v>
      </c>
      <c r="N16" s="158">
        <v>0</v>
      </c>
      <c r="O16" s="206">
        <f t="shared" si="49"/>
        <v>0</v>
      </c>
      <c r="P16" s="95">
        <v>0</v>
      </c>
      <c r="Q16" s="26">
        <v>2</v>
      </c>
      <c r="R16" s="26">
        <f t="shared" si="51"/>
        <v>-2</v>
      </c>
      <c r="S16" s="26">
        <v>0</v>
      </c>
      <c r="T16" s="206">
        <f t="shared" si="2"/>
        <v>0</v>
      </c>
      <c r="U16" s="95">
        <v>28</v>
      </c>
      <c r="V16" s="26">
        <v>6</v>
      </c>
      <c r="W16" s="26">
        <f t="shared" si="52"/>
        <v>22</v>
      </c>
      <c r="X16" s="50">
        <v>0</v>
      </c>
      <c r="Y16" s="206">
        <f t="shared" si="4"/>
        <v>28</v>
      </c>
      <c r="Z16" s="95">
        <v>0</v>
      </c>
      <c r="AA16" s="26">
        <v>1</v>
      </c>
      <c r="AB16" s="26">
        <f t="shared" si="53"/>
        <v>-1</v>
      </c>
      <c r="AC16" s="26">
        <v>0</v>
      </c>
      <c r="AD16" s="206">
        <f t="shared" si="6"/>
        <v>0</v>
      </c>
      <c r="AE16" s="95">
        <v>0</v>
      </c>
      <c r="AF16" s="26">
        <v>2</v>
      </c>
      <c r="AG16" s="26">
        <f t="shared" si="7"/>
        <v>-2</v>
      </c>
      <c r="AH16" s="26">
        <v>0</v>
      </c>
      <c r="AI16" s="206">
        <f t="shared" si="8"/>
        <v>0</v>
      </c>
      <c r="AJ16" s="95">
        <v>0</v>
      </c>
      <c r="AK16" s="26">
        <v>1</v>
      </c>
      <c r="AL16" s="26">
        <f t="shared" si="9"/>
        <v>-1</v>
      </c>
      <c r="AM16" s="26">
        <v>0</v>
      </c>
      <c r="AN16" s="206">
        <f t="shared" si="10"/>
        <v>0</v>
      </c>
      <c r="AO16" s="95">
        <v>0</v>
      </c>
      <c r="AP16" s="26">
        <v>1</v>
      </c>
      <c r="AQ16" s="26">
        <f t="shared" si="11"/>
        <v>-1</v>
      </c>
      <c r="AR16" s="26">
        <v>0</v>
      </c>
      <c r="AS16" s="206">
        <f t="shared" si="12"/>
        <v>0</v>
      </c>
      <c r="AT16" s="95">
        <v>0</v>
      </c>
      <c r="AU16" s="26">
        <v>4</v>
      </c>
      <c r="AV16" s="26">
        <f t="shared" si="13"/>
        <v>-4</v>
      </c>
      <c r="AW16" s="50">
        <v>4</v>
      </c>
      <c r="AX16" s="206">
        <f t="shared" si="14"/>
        <v>4</v>
      </c>
      <c r="AY16" s="95">
        <v>0</v>
      </c>
      <c r="AZ16" s="26">
        <v>3</v>
      </c>
      <c r="BA16" s="26">
        <f t="shared" si="15"/>
        <v>-3</v>
      </c>
      <c r="BB16" s="26">
        <v>0</v>
      </c>
      <c r="BC16" s="206">
        <f t="shared" si="16"/>
        <v>0</v>
      </c>
      <c r="BD16" s="95">
        <v>0</v>
      </c>
      <c r="BE16" s="26">
        <v>1</v>
      </c>
      <c r="BF16" s="26">
        <f t="shared" si="17"/>
        <v>-1</v>
      </c>
      <c r="BG16" s="26">
        <v>0</v>
      </c>
      <c r="BH16" s="206">
        <f t="shared" si="18"/>
        <v>0</v>
      </c>
      <c r="BI16" s="95">
        <v>0</v>
      </c>
      <c r="BJ16" s="26">
        <v>4</v>
      </c>
      <c r="BK16" s="26">
        <f t="shared" si="19"/>
        <v>-4</v>
      </c>
      <c r="BL16" s="26">
        <v>0</v>
      </c>
      <c r="BM16" s="206">
        <f t="shared" si="20"/>
        <v>0</v>
      </c>
      <c r="BN16" s="95">
        <v>0</v>
      </c>
      <c r="BO16" s="26">
        <v>1</v>
      </c>
      <c r="BP16" s="26">
        <f t="shared" si="21"/>
        <v>-1</v>
      </c>
      <c r="BQ16" s="26">
        <v>0</v>
      </c>
      <c r="BR16" s="206">
        <f t="shared" si="22"/>
        <v>0</v>
      </c>
      <c r="BS16" s="95">
        <v>0</v>
      </c>
      <c r="BT16" s="26">
        <v>2</v>
      </c>
      <c r="BU16" s="26">
        <f t="shared" si="23"/>
        <v>-2</v>
      </c>
      <c r="BV16" s="26">
        <v>0</v>
      </c>
      <c r="BW16" s="206">
        <f t="shared" si="24"/>
        <v>0</v>
      </c>
      <c r="BX16" s="95">
        <v>0</v>
      </c>
      <c r="BY16" s="26">
        <v>3</v>
      </c>
      <c r="BZ16" s="26">
        <f t="shared" si="25"/>
        <v>-3</v>
      </c>
      <c r="CA16" s="26">
        <v>0</v>
      </c>
      <c r="CB16" s="206">
        <f t="shared" si="26"/>
        <v>0</v>
      </c>
      <c r="CC16" s="95">
        <v>0</v>
      </c>
      <c r="CD16" s="26">
        <v>1</v>
      </c>
      <c r="CE16" s="26">
        <f t="shared" si="27"/>
        <v>-1</v>
      </c>
      <c r="CF16" s="26">
        <v>0</v>
      </c>
      <c r="CG16" s="206">
        <f t="shared" si="28"/>
        <v>0</v>
      </c>
      <c r="CH16" s="95">
        <v>0</v>
      </c>
      <c r="CI16" s="26">
        <v>2</v>
      </c>
      <c r="CJ16" s="26">
        <f t="shared" si="29"/>
        <v>-2</v>
      </c>
      <c r="CK16" s="158">
        <v>2</v>
      </c>
      <c r="CL16" s="206">
        <f t="shared" si="30"/>
        <v>2</v>
      </c>
      <c r="CM16" s="333">
        <v>14</v>
      </c>
      <c r="CN16" s="26">
        <v>2</v>
      </c>
      <c r="CO16" s="26">
        <f t="shared" si="31"/>
        <v>12</v>
      </c>
      <c r="CP16" s="50">
        <v>0</v>
      </c>
      <c r="CQ16" s="206">
        <f t="shared" si="32"/>
        <v>14</v>
      </c>
      <c r="CR16" s="95">
        <v>0</v>
      </c>
      <c r="CS16" s="26">
        <v>8</v>
      </c>
      <c r="CT16" s="26">
        <f t="shared" si="33"/>
        <v>-8</v>
      </c>
      <c r="CU16" s="26">
        <v>0</v>
      </c>
      <c r="CV16" s="206">
        <f t="shared" si="34"/>
        <v>0</v>
      </c>
      <c r="CW16" s="95">
        <v>0</v>
      </c>
      <c r="CX16" s="26">
        <v>3</v>
      </c>
      <c r="CY16" s="26">
        <f t="shared" si="35"/>
        <v>-3</v>
      </c>
      <c r="CZ16" s="26">
        <v>0</v>
      </c>
      <c r="DA16" s="206">
        <f t="shared" si="36"/>
        <v>0</v>
      </c>
      <c r="DB16" s="95">
        <v>0</v>
      </c>
      <c r="DC16" s="26">
        <v>2</v>
      </c>
      <c r="DD16" s="26">
        <f t="shared" si="37"/>
        <v>-2</v>
      </c>
      <c r="DE16" s="158">
        <v>2</v>
      </c>
      <c r="DF16" s="206">
        <f t="shared" si="38"/>
        <v>2</v>
      </c>
      <c r="DG16" s="95">
        <v>0</v>
      </c>
      <c r="DH16" s="26">
        <v>1</v>
      </c>
      <c r="DI16" s="26">
        <f t="shared" si="39"/>
        <v>-1</v>
      </c>
      <c r="DJ16" s="158">
        <v>1</v>
      </c>
      <c r="DK16" s="206">
        <f t="shared" si="40"/>
        <v>1</v>
      </c>
      <c r="DL16" s="95">
        <v>0</v>
      </c>
      <c r="DM16" s="26">
        <v>1</v>
      </c>
      <c r="DN16" s="26">
        <f t="shared" si="41"/>
        <v>-1</v>
      </c>
      <c r="DO16" s="158">
        <v>1</v>
      </c>
      <c r="DP16" s="206">
        <f t="shared" si="42"/>
        <v>1</v>
      </c>
    </row>
    <row r="17" spans="1:120" ht="52.2" customHeight="1" x14ac:dyDescent="0.3">
      <c r="A17" s="388">
        <v>15</v>
      </c>
      <c r="B17" s="40" t="s">
        <v>42</v>
      </c>
      <c r="C17" s="26">
        <v>8</v>
      </c>
      <c r="D17" s="65">
        <v>20</v>
      </c>
      <c r="E17" s="362">
        <f t="shared" si="50"/>
        <v>90</v>
      </c>
      <c r="F17" s="233">
        <f t="shared" si="44"/>
        <v>231</v>
      </c>
      <c r="G17" s="233">
        <f t="shared" si="45"/>
        <v>-141</v>
      </c>
      <c r="H17" s="233">
        <f t="shared" si="0"/>
        <v>141</v>
      </c>
      <c r="I17" s="206">
        <f t="shared" si="46"/>
        <v>231</v>
      </c>
      <c r="J17" s="407">
        <f t="shared" si="47"/>
        <v>0</v>
      </c>
      <c r="K17" s="95">
        <v>0</v>
      </c>
      <c r="L17" s="26">
        <v>2</v>
      </c>
      <c r="M17" s="26">
        <f t="shared" si="54"/>
        <v>-2</v>
      </c>
      <c r="N17" s="158">
        <v>2</v>
      </c>
      <c r="O17" s="206">
        <f t="shared" si="49"/>
        <v>2</v>
      </c>
      <c r="P17" s="95">
        <v>0</v>
      </c>
      <c r="Q17" s="26">
        <v>6</v>
      </c>
      <c r="R17" s="26">
        <f t="shared" si="51"/>
        <v>-6</v>
      </c>
      <c r="S17" s="26">
        <v>0</v>
      </c>
      <c r="T17" s="206">
        <f t="shared" si="2"/>
        <v>0</v>
      </c>
      <c r="U17" s="95">
        <v>0</v>
      </c>
      <c r="V17" s="26">
        <v>31</v>
      </c>
      <c r="W17" s="26">
        <f t="shared" si="52"/>
        <v>-31</v>
      </c>
      <c r="X17" s="26">
        <v>0</v>
      </c>
      <c r="Y17" s="206">
        <f t="shared" si="4"/>
        <v>0</v>
      </c>
      <c r="Z17" s="95">
        <v>0</v>
      </c>
      <c r="AA17" s="26">
        <v>5</v>
      </c>
      <c r="AB17" s="26">
        <f t="shared" si="53"/>
        <v>-5</v>
      </c>
      <c r="AC17" s="26">
        <v>0</v>
      </c>
      <c r="AD17" s="206">
        <f t="shared" si="6"/>
        <v>0</v>
      </c>
      <c r="AE17" s="95">
        <v>0</v>
      </c>
      <c r="AF17" s="26">
        <v>5</v>
      </c>
      <c r="AG17" s="26">
        <f t="shared" si="7"/>
        <v>-5</v>
      </c>
      <c r="AH17" s="26">
        <v>0</v>
      </c>
      <c r="AI17" s="206">
        <f t="shared" si="8"/>
        <v>0</v>
      </c>
      <c r="AJ17" s="95">
        <v>45</v>
      </c>
      <c r="AK17" s="26">
        <v>5</v>
      </c>
      <c r="AL17" s="26">
        <f t="shared" si="9"/>
        <v>40</v>
      </c>
      <c r="AM17" s="50">
        <v>0</v>
      </c>
      <c r="AN17" s="206">
        <f t="shared" si="10"/>
        <v>45</v>
      </c>
      <c r="AO17" s="95">
        <v>0</v>
      </c>
      <c r="AP17" s="26">
        <v>4</v>
      </c>
      <c r="AQ17" s="26">
        <f t="shared" si="11"/>
        <v>-4</v>
      </c>
      <c r="AR17" s="158">
        <v>4</v>
      </c>
      <c r="AS17" s="206">
        <f t="shared" si="12"/>
        <v>4</v>
      </c>
      <c r="AT17" s="95">
        <v>0</v>
      </c>
      <c r="AU17" s="26">
        <v>16</v>
      </c>
      <c r="AV17" s="26">
        <f t="shared" si="13"/>
        <v>-16</v>
      </c>
      <c r="AW17" s="158">
        <v>16</v>
      </c>
      <c r="AX17" s="206">
        <f t="shared" si="14"/>
        <v>16</v>
      </c>
      <c r="AY17" s="95">
        <v>0</v>
      </c>
      <c r="AZ17" s="26">
        <v>10</v>
      </c>
      <c r="BA17" s="26">
        <f t="shared" si="15"/>
        <v>-10</v>
      </c>
      <c r="BB17" s="26">
        <v>0</v>
      </c>
      <c r="BC17" s="206">
        <f t="shared" si="16"/>
        <v>0</v>
      </c>
      <c r="BD17" s="95">
        <v>0</v>
      </c>
      <c r="BE17" s="26">
        <v>6</v>
      </c>
      <c r="BF17" s="26">
        <f t="shared" si="17"/>
        <v>-6</v>
      </c>
      <c r="BG17" s="158">
        <v>6</v>
      </c>
      <c r="BH17" s="206">
        <f t="shared" si="18"/>
        <v>6</v>
      </c>
      <c r="BI17" s="95">
        <v>0</v>
      </c>
      <c r="BJ17" s="26">
        <v>13</v>
      </c>
      <c r="BK17" s="26">
        <f t="shared" si="19"/>
        <v>-13</v>
      </c>
      <c r="BL17" s="158">
        <v>13</v>
      </c>
      <c r="BM17" s="206">
        <f t="shared" si="20"/>
        <v>13</v>
      </c>
      <c r="BN17" s="95">
        <v>0</v>
      </c>
      <c r="BO17" s="26">
        <v>2</v>
      </c>
      <c r="BP17" s="26">
        <f t="shared" si="21"/>
        <v>-2</v>
      </c>
      <c r="BQ17" s="158">
        <v>2</v>
      </c>
      <c r="BR17" s="206">
        <f t="shared" si="22"/>
        <v>2</v>
      </c>
      <c r="BS17" s="95">
        <v>0</v>
      </c>
      <c r="BT17" s="26">
        <v>10</v>
      </c>
      <c r="BU17" s="26">
        <f t="shared" si="23"/>
        <v>-10</v>
      </c>
      <c r="BV17" s="158">
        <v>10</v>
      </c>
      <c r="BW17" s="206">
        <f t="shared" si="24"/>
        <v>10</v>
      </c>
      <c r="BX17" s="95">
        <v>0</v>
      </c>
      <c r="BY17" s="26">
        <v>14</v>
      </c>
      <c r="BZ17" s="26">
        <f t="shared" si="25"/>
        <v>-14</v>
      </c>
      <c r="CA17" s="158">
        <v>14</v>
      </c>
      <c r="CB17" s="206">
        <f t="shared" si="26"/>
        <v>14</v>
      </c>
      <c r="CC17" s="95">
        <v>0</v>
      </c>
      <c r="CD17" s="26">
        <v>3</v>
      </c>
      <c r="CE17" s="26">
        <f t="shared" si="27"/>
        <v>-3</v>
      </c>
      <c r="CF17" s="158">
        <v>3</v>
      </c>
      <c r="CG17" s="206">
        <f t="shared" si="28"/>
        <v>3</v>
      </c>
      <c r="CH17" s="95">
        <v>0</v>
      </c>
      <c r="CI17" s="26">
        <v>13</v>
      </c>
      <c r="CJ17" s="26">
        <f t="shared" si="29"/>
        <v>-13</v>
      </c>
      <c r="CK17" s="50">
        <v>20</v>
      </c>
      <c r="CL17" s="206">
        <f t="shared" si="30"/>
        <v>20</v>
      </c>
      <c r="CM17" s="95">
        <v>0</v>
      </c>
      <c r="CN17" s="26">
        <v>6</v>
      </c>
      <c r="CO17" s="26">
        <f t="shared" si="31"/>
        <v>-6</v>
      </c>
      <c r="CP17" s="158">
        <v>6</v>
      </c>
      <c r="CQ17" s="206">
        <f t="shared" si="32"/>
        <v>6</v>
      </c>
      <c r="CR17" s="95">
        <v>0</v>
      </c>
      <c r="CS17" s="26">
        <v>35</v>
      </c>
      <c r="CT17" s="26">
        <f t="shared" si="33"/>
        <v>-35</v>
      </c>
      <c r="CU17" s="158">
        <v>35</v>
      </c>
      <c r="CV17" s="206">
        <f t="shared" si="34"/>
        <v>35</v>
      </c>
      <c r="CW17" s="95">
        <v>45</v>
      </c>
      <c r="CX17" s="26">
        <v>35</v>
      </c>
      <c r="CY17" s="26">
        <f t="shared" si="35"/>
        <v>10</v>
      </c>
      <c r="CZ17" s="50">
        <v>0</v>
      </c>
      <c r="DA17" s="206">
        <f t="shared" si="36"/>
        <v>45</v>
      </c>
      <c r="DB17" s="95">
        <v>0</v>
      </c>
      <c r="DC17" s="26">
        <v>6</v>
      </c>
      <c r="DD17" s="26">
        <f t="shared" si="37"/>
        <v>-6</v>
      </c>
      <c r="DE17" s="158">
        <v>6</v>
      </c>
      <c r="DF17" s="206">
        <f t="shared" si="38"/>
        <v>6</v>
      </c>
      <c r="DG17" s="95">
        <v>0</v>
      </c>
      <c r="DH17" s="26">
        <v>2</v>
      </c>
      <c r="DI17" s="26">
        <f t="shared" si="39"/>
        <v>-2</v>
      </c>
      <c r="DJ17" s="158">
        <v>2</v>
      </c>
      <c r="DK17" s="206">
        <f t="shared" si="40"/>
        <v>2</v>
      </c>
      <c r="DL17" s="95">
        <v>0</v>
      </c>
      <c r="DM17" s="26">
        <v>2</v>
      </c>
      <c r="DN17" s="26">
        <f t="shared" si="41"/>
        <v>-2</v>
      </c>
      <c r="DO17" s="158">
        <v>2</v>
      </c>
      <c r="DP17" s="206">
        <f t="shared" si="42"/>
        <v>2</v>
      </c>
    </row>
    <row r="18" spans="1:120" ht="52.2" customHeight="1" x14ac:dyDescent="0.3">
      <c r="A18" s="26">
        <v>16</v>
      </c>
      <c r="B18" s="40" t="s">
        <v>43</v>
      </c>
      <c r="C18" s="26">
        <v>8</v>
      </c>
      <c r="D18" s="65">
        <v>30</v>
      </c>
      <c r="E18" s="362">
        <f t="shared" si="50"/>
        <v>8</v>
      </c>
      <c r="F18" s="233">
        <f t="shared" si="44"/>
        <v>165</v>
      </c>
      <c r="G18" s="233">
        <f t="shared" si="45"/>
        <v>-157</v>
      </c>
      <c r="H18" s="233">
        <f t="shared" si="0"/>
        <v>157</v>
      </c>
      <c r="I18" s="206">
        <f t="shared" si="46"/>
        <v>165</v>
      </c>
      <c r="J18" s="407">
        <f t="shared" si="47"/>
        <v>0</v>
      </c>
      <c r="K18" s="95">
        <v>0</v>
      </c>
      <c r="L18" s="75">
        <v>1</v>
      </c>
      <c r="M18" s="26">
        <f t="shared" si="54"/>
        <v>-1</v>
      </c>
      <c r="N18" s="158">
        <v>1</v>
      </c>
      <c r="O18" s="206">
        <f t="shared" si="49"/>
        <v>1</v>
      </c>
      <c r="P18" s="95">
        <v>0</v>
      </c>
      <c r="Q18" s="75">
        <v>5</v>
      </c>
      <c r="R18" s="26">
        <f t="shared" si="51"/>
        <v>-5</v>
      </c>
      <c r="S18" s="26">
        <v>0</v>
      </c>
      <c r="T18" s="206">
        <f t="shared" si="2"/>
        <v>0</v>
      </c>
      <c r="U18" s="95">
        <v>0</v>
      </c>
      <c r="V18" s="75">
        <v>22</v>
      </c>
      <c r="W18" s="26">
        <f t="shared" si="52"/>
        <v>-22</v>
      </c>
      <c r="X18" s="158">
        <v>22</v>
      </c>
      <c r="Y18" s="206">
        <f t="shared" si="4"/>
        <v>22</v>
      </c>
      <c r="Z18" s="95">
        <v>0</v>
      </c>
      <c r="AA18" s="75">
        <v>4</v>
      </c>
      <c r="AB18" s="26">
        <f t="shared" si="53"/>
        <v>-4</v>
      </c>
      <c r="AC18" s="26">
        <v>0</v>
      </c>
      <c r="AD18" s="206">
        <f t="shared" si="6"/>
        <v>0</v>
      </c>
      <c r="AE18" s="95">
        <v>0</v>
      </c>
      <c r="AF18" s="75">
        <v>5</v>
      </c>
      <c r="AG18" s="26">
        <f t="shared" si="7"/>
        <v>-5</v>
      </c>
      <c r="AH18" s="26">
        <v>0</v>
      </c>
      <c r="AI18" s="206">
        <f t="shared" si="8"/>
        <v>0</v>
      </c>
      <c r="AJ18" s="102">
        <v>0</v>
      </c>
      <c r="AK18" s="75">
        <v>4</v>
      </c>
      <c r="AL18" s="26">
        <f t="shared" si="9"/>
        <v>-4</v>
      </c>
      <c r="AM18" s="158">
        <v>4</v>
      </c>
      <c r="AN18" s="206">
        <f t="shared" si="10"/>
        <v>4</v>
      </c>
      <c r="AO18" s="95">
        <v>0</v>
      </c>
      <c r="AP18" s="75">
        <v>3</v>
      </c>
      <c r="AQ18" s="26">
        <f t="shared" si="11"/>
        <v>-3</v>
      </c>
      <c r="AR18" s="26">
        <v>0</v>
      </c>
      <c r="AS18" s="206">
        <f t="shared" si="12"/>
        <v>0</v>
      </c>
      <c r="AT18" s="95">
        <v>0</v>
      </c>
      <c r="AU18" s="75">
        <v>12</v>
      </c>
      <c r="AV18" s="26">
        <f t="shared" si="13"/>
        <v>-12</v>
      </c>
      <c r="AW18" s="158">
        <v>12</v>
      </c>
      <c r="AX18" s="206">
        <f t="shared" si="14"/>
        <v>12</v>
      </c>
      <c r="AY18" s="95">
        <v>0</v>
      </c>
      <c r="AZ18" s="75">
        <v>9</v>
      </c>
      <c r="BA18" s="26">
        <f t="shared" si="15"/>
        <v>-9</v>
      </c>
      <c r="BB18" s="158">
        <v>9</v>
      </c>
      <c r="BC18" s="206">
        <f t="shared" si="16"/>
        <v>9</v>
      </c>
      <c r="BD18" s="95">
        <v>0</v>
      </c>
      <c r="BE18" s="75">
        <v>3</v>
      </c>
      <c r="BF18" s="26">
        <f t="shared" si="17"/>
        <v>-3</v>
      </c>
      <c r="BG18" s="158">
        <v>3</v>
      </c>
      <c r="BH18" s="206">
        <f t="shared" si="18"/>
        <v>3</v>
      </c>
      <c r="BI18" s="95">
        <v>0</v>
      </c>
      <c r="BJ18" s="75">
        <v>10</v>
      </c>
      <c r="BK18" s="26">
        <f t="shared" si="19"/>
        <v>-10</v>
      </c>
      <c r="BL18" s="158">
        <v>10</v>
      </c>
      <c r="BM18" s="206">
        <f t="shared" si="20"/>
        <v>10</v>
      </c>
      <c r="BN18" s="95">
        <v>0</v>
      </c>
      <c r="BO18" s="75">
        <v>2</v>
      </c>
      <c r="BP18" s="26">
        <f t="shared" si="21"/>
        <v>-2</v>
      </c>
      <c r="BQ18" s="158">
        <v>2</v>
      </c>
      <c r="BR18" s="206">
        <f t="shared" si="22"/>
        <v>2</v>
      </c>
      <c r="BS18" s="95">
        <v>0</v>
      </c>
      <c r="BT18" s="75">
        <v>9</v>
      </c>
      <c r="BU18" s="26">
        <f t="shared" si="23"/>
        <v>-9</v>
      </c>
      <c r="BV18" s="158">
        <v>9</v>
      </c>
      <c r="BW18" s="206">
        <f t="shared" si="24"/>
        <v>9</v>
      </c>
      <c r="BX18" s="95">
        <v>0</v>
      </c>
      <c r="BY18" s="75">
        <v>10</v>
      </c>
      <c r="BZ18" s="26">
        <f t="shared" si="25"/>
        <v>-10</v>
      </c>
      <c r="CA18" s="158">
        <v>10</v>
      </c>
      <c r="CB18" s="206">
        <f t="shared" si="26"/>
        <v>10</v>
      </c>
      <c r="CC18" s="95">
        <v>0</v>
      </c>
      <c r="CD18" s="75">
        <v>2</v>
      </c>
      <c r="CE18" s="26">
        <f t="shared" si="27"/>
        <v>-2</v>
      </c>
      <c r="CF18" s="158">
        <v>2</v>
      </c>
      <c r="CG18" s="206">
        <f t="shared" si="28"/>
        <v>2</v>
      </c>
      <c r="CH18" s="95">
        <v>0</v>
      </c>
      <c r="CI18" s="75">
        <v>5</v>
      </c>
      <c r="CJ18" s="26">
        <f t="shared" si="29"/>
        <v>-5</v>
      </c>
      <c r="CK18" s="158">
        <v>5</v>
      </c>
      <c r="CL18" s="206">
        <f t="shared" si="30"/>
        <v>5</v>
      </c>
      <c r="CM18" s="102">
        <v>8</v>
      </c>
      <c r="CN18" s="75">
        <v>6</v>
      </c>
      <c r="CO18" s="26">
        <f t="shared" si="31"/>
        <v>2</v>
      </c>
      <c r="CP18" s="50">
        <v>15</v>
      </c>
      <c r="CQ18" s="206">
        <f t="shared" si="32"/>
        <v>23</v>
      </c>
      <c r="CR18" s="95">
        <v>0</v>
      </c>
      <c r="CS18" s="75">
        <v>25</v>
      </c>
      <c r="CT18" s="26">
        <f t="shared" si="33"/>
        <v>-25</v>
      </c>
      <c r="CU18" s="158">
        <v>25</v>
      </c>
      <c r="CV18" s="206">
        <f t="shared" si="34"/>
        <v>25</v>
      </c>
      <c r="CW18" s="102">
        <v>0</v>
      </c>
      <c r="CX18" s="75">
        <v>21</v>
      </c>
      <c r="CY18" s="26">
        <f t="shared" si="35"/>
        <v>-21</v>
      </c>
      <c r="CZ18" s="158">
        <v>21</v>
      </c>
      <c r="DA18" s="206">
        <f t="shared" si="36"/>
        <v>21</v>
      </c>
      <c r="DB18" s="95">
        <v>0</v>
      </c>
      <c r="DC18" s="75">
        <v>5</v>
      </c>
      <c r="DD18" s="26">
        <f t="shared" si="37"/>
        <v>-5</v>
      </c>
      <c r="DE18" s="158">
        <v>5</v>
      </c>
      <c r="DF18" s="206">
        <f t="shared" si="38"/>
        <v>5</v>
      </c>
      <c r="DG18" s="95">
        <v>0</v>
      </c>
      <c r="DH18" s="75">
        <v>1</v>
      </c>
      <c r="DI18" s="26">
        <f t="shared" si="39"/>
        <v>-1</v>
      </c>
      <c r="DJ18" s="158">
        <v>1</v>
      </c>
      <c r="DK18" s="206">
        <f t="shared" si="40"/>
        <v>1</v>
      </c>
      <c r="DL18" s="95">
        <v>0</v>
      </c>
      <c r="DM18" s="75">
        <v>1</v>
      </c>
      <c r="DN18" s="26">
        <f t="shared" si="41"/>
        <v>-1</v>
      </c>
      <c r="DO18" s="158">
        <v>1</v>
      </c>
      <c r="DP18" s="206">
        <f t="shared" si="42"/>
        <v>1</v>
      </c>
    </row>
    <row r="19" spans="1:120" ht="52.2" customHeight="1" x14ac:dyDescent="0.3">
      <c r="A19" s="388">
        <v>17</v>
      </c>
      <c r="B19" s="40" t="s">
        <v>44</v>
      </c>
      <c r="C19" s="26">
        <v>8</v>
      </c>
      <c r="D19" s="65">
        <v>30</v>
      </c>
      <c r="E19" s="362">
        <f t="shared" si="50"/>
        <v>14</v>
      </c>
      <c r="F19" s="233">
        <f t="shared" si="44"/>
        <v>653</v>
      </c>
      <c r="G19" s="233">
        <f t="shared" si="45"/>
        <v>-639</v>
      </c>
      <c r="H19" s="233">
        <f t="shared" si="0"/>
        <v>639</v>
      </c>
      <c r="I19" s="206">
        <f t="shared" si="46"/>
        <v>653</v>
      </c>
      <c r="J19" s="407">
        <f t="shared" si="47"/>
        <v>0</v>
      </c>
      <c r="K19" s="95">
        <v>0</v>
      </c>
      <c r="L19" s="75">
        <v>4</v>
      </c>
      <c r="M19" s="26">
        <f t="shared" si="54"/>
        <v>-4</v>
      </c>
      <c r="N19" s="158">
        <v>4</v>
      </c>
      <c r="O19" s="206">
        <f t="shared" si="49"/>
        <v>4</v>
      </c>
      <c r="P19" s="95">
        <v>0</v>
      </c>
      <c r="Q19" s="75">
        <v>19</v>
      </c>
      <c r="R19" s="26">
        <f t="shared" si="51"/>
        <v>-19</v>
      </c>
      <c r="S19" s="26">
        <v>0</v>
      </c>
      <c r="T19" s="206">
        <f t="shared" si="2"/>
        <v>0</v>
      </c>
      <c r="U19" s="95">
        <v>0</v>
      </c>
      <c r="V19" s="75">
        <v>95</v>
      </c>
      <c r="W19" s="26">
        <f t="shared" si="52"/>
        <v>-95</v>
      </c>
      <c r="X19" s="158">
        <v>95</v>
      </c>
      <c r="Y19" s="206">
        <f t="shared" si="4"/>
        <v>95</v>
      </c>
      <c r="Z19" s="95">
        <v>0</v>
      </c>
      <c r="AA19" s="75">
        <v>6</v>
      </c>
      <c r="AB19" s="26">
        <f t="shared" si="53"/>
        <v>-6</v>
      </c>
      <c r="AC19" s="26">
        <v>0</v>
      </c>
      <c r="AD19" s="206">
        <f t="shared" si="6"/>
        <v>0</v>
      </c>
      <c r="AE19" s="95">
        <v>0</v>
      </c>
      <c r="AF19" s="75">
        <v>14</v>
      </c>
      <c r="AG19" s="26">
        <f t="shared" si="7"/>
        <v>-14</v>
      </c>
      <c r="AH19" s="50">
        <v>15</v>
      </c>
      <c r="AI19" s="206">
        <f t="shared" si="8"/>
        <v>15</v>
      </c>
      <c r="AJ19" s="102">
        <v>0</v>
      </c>
      <c r="AK19" s="75">
        <v>29</v>
      </c>
      <c r="AL19" s="26">
        <f t="shared" si="9"/>
        <v>-29</v>
      </c>
      <c r="AM19" s="158">
        <v>29</v>
      </c>
      <c r="AN19" s="206">
        <f t="shared" si="10"/>
        <v>29</v>
      </c>
      <c r="AO19" s="102">
        <v>14</v>
      </c>
      <c r="AP19" s="75">
        <v>13</v>
      </c>
      <c r="AQ19" s="26">
        <f t="shared" si="11"/>
        <v>1</v>
      </c>
      <c r="AR19" s="50">
        <v>20</v>
      </c>
      <c r="AS19" s="206">
        <f t="shared" si="12"/>
        <v>34</v>
      </c>
      <c r="AT19" s="95">
        <v>0</v>
      </c>
      <c r="AU19" s="75">
        <v>54</v>
      </c>
      <c r="AV19" s="26">
        <f t="shared" si="13"/>
        <v>-54</v>
      </c>
      <c r="AW19" s="158">
        <v>54</v>
      </c>
      <c r="AX19" s="206">
        <f t="shared" si="14"/>
        <v>54</v>
      </c>
      <c r="AY19" s="95">
        <v>0</v>
      </c>
      <c r="AZ19" s="75">
        <v>32</v>
      </c>
      <c r="BA19" s="26">
        <f t="shared" si="15"/>
        <v>-32</v>
      </c>
      <c r="BB19" s="158">
        <v>32</v>
      </c>
      <c r="BC19" s="206">
        <f t="shared" si="16"/>
        <v>32</v>
      </c>
      <c r="BD19" s="95">
        <v>0</v>
      </c>
      <c r="BE19" s="75">
        <v>7</v>
      </c>
      <c r="BF19" s="26">
        <f t="shared" si="17"/>
        <v>-7</v>
      </c>
      <c r="BG19" s="158">
        <v>7</v>
      </c>
      <c r="BH19" s="206">
        <f t="shared" si="18"/>
        <v>7</v>
      </c>
      <c r="BI19" s="95">
        <v>0</v>
      </c>
      <c r="BJ19" s="75">
        <v>41</v>
      </c>
      <c r="BK19" s="26">
        <f t="shared" si="19"/>
        <v>-41</v>
      </c>
      <c r="BL19" s="158">
        <v>41</v>
      </c>
      <c r="BM19" s="206">
        <f t="shared" si="20"/>
        <v>41</v>
      </c>
      <c r="BN19" s="95">
        <v>0</v>
      </c>
      <c r="BO19" s="75">
        <v>5</v>
      </c>
      <c r="BP19" s="26">
        <f t="shared" si="21"/>
        <v>-5</v>
      </c>
      <c r="BQ19" s="158">
        <v>5</v>
      </c>
      <c r="BR19" s="206">
        <f t="shared" si="22"/>
        <v>5</v>
      </c>
      <c r="BS19" s="95">
        <v>0</v>
      </c>
      <c r="BT19" s="75">
        <v>36</v>
      </c>
      <c r="BU19" s="26">
        <f t="shared" si="23"/>
        <v>-36</v>
      </c>
      <c r="BV19" s="158">
        <v>36</v>
      </c>
      <c r="BW19" s="206">
        <f t="shared" si="24"/>
        <v>36</v>
      </c>
      <c r="BX19" s="95">
        <v>0</v>
      </c>
      <c r="BY19" s="75">
        <v>40</v>
      </c>
      <c r="BZ19" s="26">
        <f t="shared" si="25"/>
        <v>-40</v>
      </c>
      <c r="CA19" s="158">
        <v>40</v>
      </c>
      <c r="CB19" s="206">
        <f t="shared" si="26"/>
        <v>40</v>
      </c>
      <c r="CC19" s="95">
        <v>0</v>
      </c>
      <c r="CD19" s="75">
        <v>5</v>
      </c>
      <c r="CE19" s="26">
        <f t="shared" si="27"/>
        <v>-5</v>
      </c>
      <c r="CF19" s="158">
        <v>5</v>
      </c>
      <c r="CG19" s="206">
        <f t="shared" si="28"/>
        <v>5</v>
      </c>
      <c r="CH19" s="95">
        <v>0</v>
      </c>
      <c r="CI19" s="75">
        <v>21</v>
      </c>
      <c r="CJ19" s="26">
        <f t="shared" si="29"/>
        <v>-21</v>
      </c>
      <c r="CK19" s="50">
        <v>30</v>
      </c>
      <c r="CL19" s="206">
        <f t="shared" si="30"/>
        <v>30</v>
      </c>
      <c r="CM19" s="102">
        <v>0</v>
      </c>
      <c r="CN19" s="75">
        <v>6</v>
      </c>
      <c r="CO19" s="26">
        <f t="shared" si="31"/>
        <v>-6</v>
      </c>
      <c r="CP19" s="26">
        <v>0</v>
      </c>
      <c r="CQ19" s="206">
        <f t="shared" si="32"/>
        <v>0</v>
      </c>
      <c r="CR19" s="95">
        <v>0</v>
      </c>
      <c r="CS19" s="75">
        <v>146</v>
      </c>
      <c r="CT19" s="26">
        <f t="shared" si="33"/>
        <v>-146</v>
      </c>
      <c r="CU19" s="158">
        <v>146</v>
      </c>
      <c r="CV19" s="206">
        <f t="shared" si="34"/>
        <v>146</v>
      </c>
      <c r="CW19" s="102">
        <v>0</v>
      </c>
      <c r="CX19" s="75">
        <v>50</v>
      </c>
      <c r="CY19" s="26">
        <f t="shared" si="35"/>
        <v>-50</v>
      </c>
      <c r="CZ19" s="158">
        <v>50</v>
      </c>
      <c r="DA19" s="206">
        <f t="shared" si="36"/>
        <v>50</v>
      </c>
      <c r="DB19" s="95">
        <v>0</v>
      </c>
      <c r="DC19" s="75">
        <v>24</v>
      </c>
      <c r="DD19" s="26">
        <f t="shared" si="37"/>
        <v>-24</v>
      </c>
      <c r="DE19" s="158">
        <v>24</v>
      </c>
      <c r="DF19" s="206">
        <f t="shared" si="38"/>
        <v>24</v>
      </c>
      <c r="DG19" s="95">
        <v>0</v>
      </c>
      <c r="DH19" s="75">
        <v>3</v>
      </c>
      <c r="DI19" s="26">
        <f t="shared" si="39"/>
        <v>-3</v>
      </c>
      <c r="DJ19" s="158">
        <v>3</v>
      </c>
      <c r="DK19" s="206">
        <f t="shared" si="40"/>
        <v>3</v>
      </c>
      <c r="DL19" s="95">
        <v>0</v>
      </c>
      <c r="DM19" s="75">
        <v>3</v>
      </c>
      <c r="DN19" s="26">
        <f t="shared" si="41"/>
        <v>-3</v>
      </c>
      <c r="DO19" s="158">
        <v>3</v>
      </c>
      <c r="DP19" s="206">
        <f t="shared" si="42"/>
        <v>3</v>
      </c>
    </row>
    <row r="20" spans="1:120" ht="52.2" customHeight="1" x14ac:dyDescent="0.3">
      <c r="A20" s="26">
        <v>18</v>
      </c>
      <c r="B20" s="40" t="s">
        <v>45</v>
      </c>
      <c r="C20" s="26">
        <v>8</v>
      </c>
      <c r="D20" s="65">
        <v>20</v>
      </c>
      <c r="E20" s="362">
        <f t="shared" si="50"/>
        <v>30</v>
      </c>
      <c r="F20" s="233">
        <f t="shared" si="44"/>
        <v>76</v>
      </c>
      <c r="G20" s="233">
        <f t="shared" si="45"/>
        <v>-46</v>
      </c>
      <c r="H20" s="233">
        <f t="shared" si="0"/>
        <v>46</v>
      </c>
      <c r="I20" s="206">
        <f t="shared" si="46"/>
        <v>76</v>
      </c>
      <c r="J20" s="407">
        <f t="shared" si="47"/>
        <v>0</v>
      </c>
      <c r="K20" s="95">
        <v>0</v>
      </c>
      <c r="L20" s="382">
        <v>1</v>
      </c>
      <c r="M20" s="26">
        <f t="shared" si="54"/>
        <v>-1</v>
      </c>
      <c r="N20" s="26">
        <v>0</v>
      </c>
      <c r="O20" s="206">
        <f t="shared" si="49"/>
        <v>0</v>
      </c>
      <c r="P20" s="95">
        <v>0</v>
      </c>
      <c r="Q20" s="382">
        <v>3</v>
      </c>
      <c r="R20" s="26">
        <f t="shared" si="51"/>
        <v>-3</v>
      </c>
      <c r="S20" s="26">
        <v>0</v>
      </c>
      <c r="T20" s="206">
        <f t="shared" si="2"/>
        <v>0</v>
      </c>
      <c r="U20" s="95">
        <v>0</v>
      </c>
      <c r="V20" s="382">
        <v>9</v>
      </c>
      <c r="W20" s="26">
        <f t="shared" si="52"/>
        <v>-9</v>
      </c>
      <c r="X20" s="158">
        <v>15</v>
      </c>
      <c r="Y20" s="206">
        <f t="shared" si="4"/>
        <v>15</v>
      </c>
      <c r="Z20" s="95">
        <v>0</v>
      </c>
      <c r="AA20" s="382">
        <v>2</v>
      </c>
      <c r="AB20" s="26">
        <f t="shared" si="53"/>
        <v>-2</v>
      </c>
      <c r="AC20" s="26">
        <v>0</v>
      </c>
      <c r="AD20" s="206">
        <f t="shared" si="6"/>
        <v>0</v>
      </c>
      <c r="AE20" s="95">
        <v>0</v>
      </c>
      <c r="AF20" s="382">
        <v>2</v>
      </c>
      <c r="AG20" s="26">
        <f t="shared" si="7"/>
        <v>-2</v>
      </c>
      <c r="AH20" s="26">
        <v>0</v>
      </c>
      <c r="AI20" s="206">
        <f t="shared" si="8"/>
        <v>0</v>
      </c>
      <c r="AJ20" s="383">
        <v>30</v>
      </c>
      <c r="AK20" s="382">
        <v>2</v>
      </c>
      <c r="AL20" s="26">
        <f t="shared" si="9"/>
        <v>28</v>
      </c>
      <c r="AM20" s="50">
        <v>0</v>
      </c>
      <c r="AN20" s="206">
        <f t="shared" si="10"/>
        <v>30</v>
      </c>
      <c r="AO20" s="383">
        <v>0</v>
      </c>
      <c r="AP20" s="382">
        <v>2</v>
      </c>
      <c r="AQ20" s="26">
        <f t="shared" si="11"/>
        <v>-2</v>
      </c>
      <c r="AR20" s="26">
        <v>0</v>
      </c>
      <c r="AS20" s="206">
        <f t="shared" si="12"/>
        <v>0</v>
      </c>
      <c r="AT20" s="95">
        <v>0</v>
      </c>
      <c r="AU20" s="382">
        <v>6</v>
      </c>
      <c r="AV20" s="26">
        <f t="shared" si="13"/>
        <v>-6</v>
      </c>
      <c r="AW20" s="26">
        <v>0</v>
      </c>
      <c r="AX20" s="206">
        <f t="shared" si="14"/>
        <v>0</v>
      </c>
      <c r="AY20" s="95">
        <v>0</v>
      </c>
      <c r="AZ20" s="382">
        <v>4</v>
      </c>
      <c r="BA20" s="26">
        <f t="shared" si="15"/>
        <v>-4</v>
      </c>
      <c r="BB20" s="50">
        <v>4</v>
      </c>
      <c r="BC20" s="206">
        <f t="shared" si="16"/>
        <v>4</v>
      </c>
      <c r="BD20" s="95">
        <v>0</v>
      </c>
      <c r="BE20" s="382">
        <v>2</v>
      </c>
      <c r="BF20" s="26">
        <f t="shared" si="17"/>
        <v>-2</v>
      </c>
      <c r="BG20" s="26">
        <v>0</v>
      </c>
      <c r="BH20" s="206">
        <f t="shared" si="18"/>
        <v>0</v>
      </c>
      <c r="BI20" s="95">
        <v>0</v>
      </c>
      <c r="BJ20" s="382">
        <v>5</v>
      </c>
      <c r="BK20" s="26">
        <f t="shared" si="19"/>
        <v>-5</v>
      </c>
      <c r="BL20" s="26">
        <v>0</v>
      </c>
      <c r="BM20" s="206">
        <f t="shared" si="20"/>
        <v>0</v>
      </c>
      <c r="BN20" s="95">
        <v>0</v>
      </c>
      <c r="BO20" s="382">
        <v>1</v>
      </c>
      <c r="BP20" s="26">
        <f t="shared" si="21"/>
        <v>-1</v>
      </c>
      <c r="BQ20" s="26">
        <v>0</v>
      </c>
      <c r="BR20" s="206">
        <f t="shared" si="22"/>
        <v>0</v>
      </c>
      <c r="BS20" s="95">
        <v>0</v>
      </c>
      <c r="BT20" s="382">
        <v>4</v>
      </c>
      <c r="BU20" s="26">
        <f t="shared" si="23"/>
        <v>-4</v>
      </c>
      <c r="BV20" s="26">
        <v>0</v>
      </c>
      <c r="BW20" s="206">
        <f t="shared" si="24"/>
        <v>0</v>
      </c>
      <c r="BX20" s="95">
        <v>0</v>
      </c>
      <c r="BY20" s="382">
        <v>5</v>
      </c>
      <c r="BZ20" s="26">
        <f t="shared" si="25"/>
        <v>-5</v>
      </c>
      <c r="CA20" s="158">
        <v>15</v>
      </c>
      <c r="CB20" s="206">
        <f t="shared" si="26"/>
        <v>15</v>
      </c>
      <c r="CC20" s="95">
        <v>0</v>
      </c>
      <c r="CD20" s="382">
        <v>1</v>
      </c>
      <c r="CE20" s="26">
        <f t="shared" si="27"/>
        <v>-1</v>
      </c>
      <c r="CF20" s="158">
        <v>0</v>
      </c>
      <c r="CG20" s="206">
        <f t="shared" si="28"/>
        <v>0</v>
      </c>
      <c r="CH20" s="95">
        <v>0</v>
      </c>
      <c r="CI20" s="382">
        <v>3</v>
      </c>
      <c r="CJ20" s="26">
        <f t="shared" si="29"/>
        <v>-3</v>
      </c>
      <c r="CK20" s="26">
        <v>0</v>
      </c>
      <c r="CL20" s="206">
        <f t="shared" si="30"/>
        <v>0</v>
      </c>
      <c r="CM20" s="102">
        <v>0</v>
      </c>
      <c r="CN20" s="382">
        <v>2</v>
      </c>
      <c r="CO20" s="26">
        <f t="shared" si="31"/>
        <v>-2</v>
      </c>
      <c r="CP20" s="26">
        <v>0</v>
      </c>
      <c r="CQ20" s="206">
        <f t="shared" si="32"/>
        <v>0</v>
      </c>
      <c r="CR20" s="95">
        <v>0</v>
      </c>
      <c r="CS20" s="382">
        <v>11</v>
      </c>
      <c r="CT20" s="26">
        <f t="shared" si="33"/>
        <v>-11</v>
      </c>
      <c r="CU20" s="158">
        <v>12</v>
      </c>
      <c r="CV20" s="206">
        <f t="shared" si="34"/>
        <v>12</v>
      </c>
      <c r="CW20" s="102">
        <v>0</v>
      </c>
      <c r="CX20" s="382">
        <v>6</v>
      </c>
      <c r="CY20" s="26">
        <f t="shared" si="35"/>
        <v>-6</v>
      </c>
      <c r="CZ20" s="26">
        <v>0</v>
      </c>
      <c r="DA20" s="206">
        <f t="shared" si="36"/>
        <v>0</v>
      </c>
      <c r="DB20" s="95">
        <v>0</v>
      </c>
      <c r="DC20" s="382">
        <v>3</v>
      </c>
      <c r="DD20" s="26">
        <f t="shared" si="37"/>
        <v>-3</v>
      </c>
      <c r="DE20" s="26">
        <v>0</v>
      </c>
      <c r="DF20" s="206">
        <f t="shared" si="38"/>
        <v>0</v>
      </c>
      <c r="DG20" s="95">
        <v>0</v>
      </c>
      <c r="DH20" s="382">
        <v>1</v>
      </c>
      <c r="DI20" s="26">
        <f t="shared" si="39"/>
        <v>-1</v>
      </c>
      <c r="DJ20" s="26">
        <v>0</v>
      </c>
      <c r="DK20" s="206">
        <f t="shared" si="40"/>
        <v>0</v>
      </c>
      <c r="DL20" s="95">
        <v>0</v>
      </c>
      <c r="DM20" s="382">
        <v>1</v>
      </c>
      <c r="DN20" s="26">
        <f t="shared" si="41"/>
        <v>-1</v>
      </c>
      <c r="DO20" s="26">
        <v>0</v>
      </c>
      <c r="DP20" s="206">
        <f t="shared" si="42"/>
        <v>0</v>
      </c>
    </row>
    <row r="21" spans="1:120" ht="52.2" customHeight="1" x14ac:dyDescent="0.3">
      <c r="A21" s="388">
        <v>19</v>
      </c>
      <c r="B21" s="40" t="s">
        <v>46</v>
      </c>
      <c r="C21" s="26">
        <v>8</v>
      </c>
      <c r="D21" s="65">
        <v>30</v>
      </c>
      <c r="E21" s="362">
        <f t="shared" si="50"/>
        <v>33</v>
      </c>
      <c r="F21" s="233">
        <f t="shared" si="44"/>
        <v>43</v>
      </c>
      <c r="G21" s="233">
        <f t="shared" si="45"/>
        <v>-10</v>
      </c>
      <c r="H21" s="233">
        <f t="shared" si="0"/>
        <v>10</v>
      </c>
      <c r="I21" s="206">
        <f t="shared" si="46"/>
        <v>43</v>
      </c>
      <c r="J21" s="407">
        <f t="shared" si="47"/>
        <v>0</v>
      </c>
      <c r="K21" s="95">
        <v>0</v>
      </c>
      <c r="L21" s="382">
        <v>1</v>
      </c>
      <c r="M21" s="26">
        <f t="shared" si="54"/>
        <v>-1</v>
      </c>
      <c r="N21" s="158">
        <v>1</v>
      </c>
      <c r="O21" s="206">
        <f t="shared" si="49"/>
        <v>1</v>
      </c>
      <c r="P21" s="95">
        <v>0</v>
      </c>
      <c r="Q21" s="382">
        <v>1</v>
      </c>
      <c r="R21" s="26">
        <f t="shared" si="51"/>
        <v>-1</v>
      </c>
      <c r="S21" s="26">
        <v>0</v>
      </c>
      <c r="T21" s="206">
        <f t="shared" si="2"/>
        <v>0</v>
      </c>
      <c r="U21" s="95">
        <v>0</v>
      </c>
      <c r="V21" s="382">
        <v>5</v>
      </c>
      <c r="W21" s="26">
        <f t="shared" si="52"/>
        <v>-5</v>
      </c>
      <c r="X21" s="26">
        <v>0</v>
      </c>
      <c r="Y21" s="206">
        <f t="shared" si="4"/>
        <v>0</v>
      </c>
      <c r="Z21" s="95">
        <v>0</v>
      </c>
      <c r="AA21" s="382">
        <v>1</v>
      </c>
      <c r="AB21" s="26">
        <f t="shared" si="53"/>
        <v>-1</v>
      </c>
      <c r="AC21" s="26">
        <v>0</v>
      </c>
      <c r="AD21" s="206">
        <f t="shared" si="6"/>
        <v>0</v>
      </c>
      <c r="AE21" s="95">
        <v>0</v>
      </c>
      <c r="AF21" s="382">
        <v>1</v>
      </c>
      <c r="AG21" s="26">
        <f t="shared" si="7"/>
        <v>-1</v>
      </c>
      <c r="AH21" s="26">
        <v>0</v>
      </c>
      <c r="AI21" s="206">
        <f t="shared" si="8"/>
        <v>0</v>
      </c>
      <c r="AJ21" s="383">
        <v>0</v>
      </c>
      <c r="AK21" s="382">
        <v>1</v>
      </c>
      <c r="AL21" s="26">
        <f t="shared" si="9"/>
        <v>-1</v>
      </c>
      <c r="AM21" s="26">
        <v>0</v>
      </c>
      <c r="AN21" s="206">
        <f t="shared" si="10"/>
        <v>0</v>
      </c>
      <c r="AO21" s="383">
        <v>0</v>
      </c>
      <c r="AP21" s="382">
        <v>1</v>
      </c>
      <c r="AQ21" s="26">
        <f t="shared" si="11"/>
        <v>-1</v>
      </c>
      <c r="AR21" s="26">
        <v>0</v>
      </c>
      <c r="AS21" s="206">
        <f t="shared" si="12"/>
        <v>0</v>
      </c>
      <c r="AT21" s="95">
        <v>0</v>
      </c>
      <c r="AU21" s="382">
        <v>2</v>
      </c>
      <c r="AV21" s="26">
        <f t="shared" si="13"/>
        <v>-2</v>
      </c>
      <c r="AW21" s="26">
        <v>0</v>
      </c>
      <c r="AX21" s="206">
        <f t="shared" si="14"/>
        <v>0</v>
      </c>
      <c r="AY21" s="95">
        <v>0</v>
      </c>
      <c r="AZ21" s="382">
        <v>2</v>
      </c>
      <c r="BA21" s="26">
        <f t="shared" si="15"/>
        <v>-2</v>
      </c>
      <c r="BB21" s="158">
        <v>2</v>
      </c>
      <c r="BC21" s="206">
        <f t="shared" si="16"/>
        <v>2</v>
      </c>
      <c r="BD21" s="95">
        <v>0</v>
      </c>
      <c r="BE21" s="382">
        <v>2</v>
      </c>
      <c r="BF21" s="26">
        <f t="shared" si="17"/>
        <v>-2</v>
      </c>
      <c r="BG21" s="26">
        <v>0</v>
      </c>
      <c r="BH21" s="206">
        <f t="shared" si="18"/>
        <v>0</v>
      </c>
      <c r="BI21" s="95">
        <v>0</v>
      </c>
      <c r="BJ21" s="382">
        <v>3</v>
      </c>
      <c r="BK21" s="26">
        <f t="shared" si="19"/>
        <v>-3</v>
      </c>
      <c r="BL21" s="26">
        <v>0</v>
      </c>
      <c r="BM21" s="206">
        <f t="shared" si="20"/>
        <v>0</v>
      </c>
      <c r="BN21" s="95">
        <v>0</v>
      </c>
      <c r="BO21" s="382">
        <v>1</v>
      </c>
      <c r="BP21" s="26">
        <f t="shared" si="21"/>
        <v>-1</v>
      </c>
      <c r="BQ21" s="158">
        <v>1</v>
      </c>
      <c r="BR21" s="206">
        <f t="shared" si="22"/>
        <v>1</v>
      </c>
      <c r="BS21" s="95">
        <v>0</v>
      </c>
      <c r="BT21" s="382">
        <v>3</v>
      </c>
      <c r="BU21" s="26">
        <f t="shared" si="23"/>
        <v>-3</v>
      </c>
      <c r="BV21" s="26">
        <v>0</v>
      </c>
      <c r="BW21" s="206">
        <f t="shared" si="24"/>
        <v>0</v>
      </c>
      <c r="BX21" s="95">
        <v>0</v>
      </c>
      <c r="BY21" s="382">
        <v>2</v>
      </c>
      <c r="BZ21" s="26">
        <f t="shared" si="25"/>
        <v>-2</v>
      </c>
      <c r="CA21" s="26">
        <v>0</v>
      </c>
      <c r="CB21" s="206">
        <f t="shared" si="26"/>
        <v>0</v>
      </c>
      <c r="CC21" s="95">
        <v>0</v>
      </c>
      <c r="CD21" s="382">
        <v>1</v>
      </c>
      <c r="CE21" s="26">
        <f t="shared" si="27"/>
        <v>-1</v>
      </c>
      <c r="CF21" s="26">
        <v>0</v>
      </c>
      <c r="CG21" s="206">
        <f t="shared" si="28"/>
        <v>0</v>
      </c>
      <c r="CH21" s="383">
        <v>33</v>
      </c>
      <c r="CI21" s="382">
        <v>2</v>
      </c>
      <c r="CJ21" s="26">
        <f t="shared" si="29"/>
        <v>31</v>
      </c>
      <c r="CK21" s="50">
        <v>0</v>
      </c>
      <c r="CL21" s="206">
        <f t="shared" si="30"/>
        <v>33</v>
      </c>
      <c r="CM21" s="102">
        <v>0</v>
      </c>
      <c r="CN21" s="382">
        <v>1</v>
      </c>
      <c r="CO21" s="26">
        <f t="shared" si="31"/>
        <v>-1</v>
      </c>
      <c r="CP21" s="26">
        <v>0</v>
      </c>
      <c r="CQ21" s="206">
        <f t="shared" si="32"/>
        <v>0</v>
      </c>
      <c r="CR21" s="95">
        <v>0</v>
      </c>
      <c r="CS21" s="382">
        <v>6</v>
      </c>
      <c r="CT21" s="26">
        <f t="shared" si="33"/>
        <v>-6</v>
      </c>
      <c r="CU21" s="26">
        <v>0</v>
      </c>
      <c r="CV21" s="206">
        <f t="shared" si="34"/>
        <v>0</v>
      </c>
      <c r="CW21" s="102">
        <v>0</v>
      </c>
      <c r="CX21" s="382">
        <v>4</v>
      </c>
      <c r="CY21" s="26">
        <f t="shared" si="35"/>
        <v>-4</v>
      </c>
      <c r="CZ21" s="158">
        <v>4</v>
      </c>
      <c r="DA21" s="206">
        <f t="shared" si="36"/>
        <v>4</v>
      </c>
      <c r="DB21" s="95">
        <v>0</v>
      </c>
      <c r="DC21" s="382">
        <v>1</v>
      </c>
      <c r="DD21" s="26">
        <f t="shared" si="37"/>
        <v>-1</v>
      </c>
      <c r="DE21" s="26">
        <v>0</v>
      </c>
      <c r="DF21" s="206">
        <f t="shared" si="38"/>
        <v>0</v>
      </c>
      <c r="DG21" s="95">
        <v>0</v>
      </c>
      <c r="DH21" s="382">
        <v>1</v>
      </c>
      <c r="DI21" s="26">
        <f t="shared" si="39"/>
        <v>-1</v>
      </c>
      <c r="DJ21" s="158">
        <v>1</v>
      </c>
      <c r="DK21" s="206">
        <f t="shared" si="40"/>
        <v>1</v>
      </c>
      <c r="DL21" s="95">
        <v>0</v>
      </c>
      <c r="DM21" s="382">
        <v>1</v>
      </c>
      <c r="DN21" s="26">
        <f t="shared" si="41"/>
        <v>-1</v>
      </c>
      <c r="DO21" s="158">
        <v>1</v>
      </c>
      <c r="DP21" s="206">
        <f t="shared" si="42"/>
        <v>1</v>
      </c>
    </row>
    <row r="22" spans="1:120" ht="52.2" customHeight="1" x14ac:dyDescent="0.3">
      <c r="A22" s="26">
        <v>20</v>
      </c>
      <c r="B22" s="40" t="s">
        <v>47</v>
      </c>
      <c r="C22" s="382">
        <v>15</v>
      </c>
      <c r="D22" s="390">
        <v>120</v>
      </c>
      <c r="E22" s="362">
        <f t="shared" si="50"/>
        <v>257</v>
      </c>
      <c r="F22" s="233">
        <f t="shared" si="44"/>
        <v>311</v>
      </c>
      <c r="G22" s="233">
        <f t="shared" si="45"/>
        <v>-54</v>
      </c>
      <c r="H22" s="233">
        <f t="shared" si="0"/>
        <v>60</v>
      </c>
      <c r="I22" s="206">
        <f t="shared" si="46"/>
        <v>317</v>
      </c>
      <c r="J22" s="407">
        <f t="shared" si="47"/>
        <v>6</v>
      </c>
      <c r="K22" s="95">
        <v>0</v>
      </c>
      <c r="L22" s="382">
        <v>2</v>
      </c>
      <c r="M22" s="26">
        <f t="shared" si="54"/>
        <v>-2</v>
      </c>
      <c r="N22" s="26">
        <v>0</v>
      </c>
      <c r="O22" s="206">
        <f t="shared" si="49"/>
        <v>0</v>
      </c>
      <c r="P22" s="95">
        <v>0</v>
      </c>
      <c r="Q22" s="382">
        <v>13</v>
      </c>
      <c r="R22" s="26">
        <f t="shared" si="51"/>
        <v>-13</v>
      </c>
      <c r="S22" s="26">
        <v>0</v>
      </c>
      <c r="T22" s="206">
        <f t="shared" si="2"/>
        <v>0</v>
      </c>
      <c r="U22" s="383">
        <v>60</v>
      </c>
      <c r="V22" s="382">
        <v>36</v>
      </c>
      <c r="W22" s="26">
        <f t="shared" si="52"/>
        <v>24</v>
      </c>
      <c r="X22" s="50">
        <v>0</v>
      </c>
      <c r="Y22" s="206">
        <f t="shared" si="4"/>
        <v>60</v>
      </c>
      <c r="Z22" s="95">
        <v>0</v>
      </c>
      <c r="AA22" s="382">
        <v>7</v>
      </c>
      <c r="AB22" s="26">
        <f t="shared" si="53"/>
        <v>-7</v>
      </c>
      <c r="AC22" s="158">
        <v>0</v>
      </c>
      <c r="AD22" s="206">
        <f t="shared" si="6"/>
        <v>0</v>
      </c>
      <c r="AE22" s="95">
        <v>0</v>
      </c>
      <c r="AF22" s="382">
        <v>12</v>
      </c>
      <c r="AG22" s="26">
        <f t="shared" si="7"/>
        <v>-12</v>
      </c>
      <c r="AH22" s="26">
        <v>15</v>
      </c>
      <c r="AI22" s="206">
        <f t="shared" si="8"/>
        <v>15</v>
      </c>
      <c r="AJ22" s="383">
        <v>15</v>
      </c>
      <c r="AK22" s="382">
        <v>7</v>
      </c>
      <c r="AL22" s="26">
        <f t="shared" si="9"/>
        <v>8</v>
      </c>
      <c r="AM22" s="50">
        <v>0</v>
      </c>
      <c r="AN22" s="206">
        <f t="shared" si="10"/>
        <v>15</v>
      </c>
      <c r="AO22" s="383">
        <v>0</v>
      </c>
      <c r="AP22" s="382">
        <v>9</v>
      </c>
      <c r="AQ22" s="26">
        <f t="shared" si="11"/>
        <v>-9</v>
      </c>
      <c r="AR22" s="26">
        <v>15</v>
      </c>
      <c r="AS22" s="206">
        <f t="shared" si="12"/>
        <v>15</v>
      </c>
      <c r="AT22" s="95">
        <v>0</v>
      </c>
      <c r="AU22" s="382">
        <v>13</v>
      </c>
      <c r="AV22" s="26">
        <f t="shared" si="13"/>
        <v>-13</v>
      </c>
      <c r="AW22" s="26">
        <v>0</v>
      </c>
      <c r="AX22" s="206">
        <f t="shared" si="14"/>
        <v>0</v>
      </c>
      <c r="AY22" s="383">
        <v>22</v>
      </c>
      <c r="AZ22" s="382">
        <v>15</v>
      </c>
      <c r="BA22" s="26">
        <f t="shared" si="15"/>
        <v>7</v>
      </c>
      <c r="BB22" s="50">
        <v>0</v>
      </c>
      <c r="BC22" s="206">
        <f t="shared" si="16"/>
        <v>22</v>
      </c>
      <c r="BD22" s="95">
        <v>0</v>
      </c>
      <c r="BE22" s="382">
        <v>7</v>
      </c>
      <c r="BF22" s="26">
        <f t="shared" si="17"/>
        <v>-7</v>
      </c>
      <c r="BG22" s="26">
        <v>0</v>
      </c>
      <c r="BH22" s="206">
        <f t="shared" si="18"/>
        <v>0</v>
      </c>
      <c r="BI22" s="95">
        <v>0</v>
      </c>
      <c r="BJ22" s="382">
        <v>40</v>
      </c>
      <c r="BK22" s="26">
        <f t="shared" si="19"/>
        <v>-40</v>
      </c>
      <c r="BL22" s="26">
        <v>0</v>
      </c>
      <c r="BM22" s="206">
        <f t="shared" si="20"/>
        <v>0</v>
      </c>
      <c r="BN22" s="95">
        <v>0</v>
      </c>
      <c r="BO22" s="382">
        <v>3</v>
      </c>
      <c r="BP22" s="26">
        <f t="shared" si="21"/>
        <v>-3</v>
      </c>
      <c r="BQ22" s="26">
        <v>0</v>
      </c>
      <c r="BR22" s="206">
        <f t="shared" si="22"/>
        <v>0</v>
      </c>
      <c r="BS22" s="95">
        <v>0</v>
      </c>
      <c r="BT22" s="382">
        <v>16</v>
      </c>
      <c r="BU22" s="26">
        <f t="shared" si="23"/>
        <v>-16</v>
      </c>
      <c r="BV22" s="26">
        <v>15</v>
      </c>
      <c r="BW22" s="206">
        <f t="shared" si="24"/>
        <v>15</v>
      </c>
      <c r="BX22" s="95">
        <v>0</v>
      </c>
      <c r="BY22" s="382">
        <v>27</v>
      </c>
      <c r="BZ22" s="26">
        <f t="shared" si="25"/>
        <v>-27</v>
      </c>
      <c r="CA22" s="26">
        <v>0</v>
      </c>
      <c r="CB22" s="206">
        <f t="shared" si="26"/>
        <v>0</v>
      </c>
      <c r="CC22" s="95">
        <v>0</v>
      </c>
      <c r="CD22" s="382">
        <v>3</v>
      </c>
      <c r="CE22" s="26">
        <f t="shared" si="27"/>
        <v>-3</v>
      </c>
      <c r="CF22" s="26">
        <v>0</v>
      </c>
      <c r="CG22" s="206">
        <f t="shared" si="28"/>
        <v>0</v>
      </c>
      <c r="CH22" s="383">
        <v>0</v>
      </c>
      <c r="CI22" s="382">
        <v>14</v>
      </c>
      <c r="CJ22" s="26">
        <f t="shared" si="29"/>
        <v>-14</v>
      </c>
      <c r="CK22" s="26">
        <v>0</v>
      </c>
      <c r="CL22" s="206">
        <f t="shared" si="30"/>
        <v>0</v>
      </c>
      <c r="CM22" s="102">
        <v>14</v>
      </c>
      <c r="CN22" s="382">
        <v>6</v>
      </c>
      <c r="CO22" s="26">
        <f t="shared" si="31"/>
        <v>8</v>
      </c>
      <c r="CP22" s="50">
        <v>0</v>
      </c>
      <c r="CQ22" s="206">
        <f t="shared" si="32"/>
        <v>14</v>
      </c>
      <c r="CR22" s="383">
        <v>146</v>
      </c>
      <c r="CS22" s="382">
        <v>52</v>
      </c>
      <c r="CT22" s="26">
        <f t="shared" si="33"/>
        <v>94</v>
      </c>
      <c r="CU22" s="50">
        <v>0</v>
      </c>
      <c r="CV22" s="206">
        <f t="shared" si="34"/>
        <v>146</v>
      </c>
      <c r="CW22" s="102">
        <v>0</v>
      </c>
      <c r="CX22" s="382">
        <v>15</v>
      </c>
      <c r="CY22" s="26">
        <f t="shared" si="35"/>
        <v>-15</v>
      </c>
      <c r="CZ22" s="26">
        <v>15</v>
      </c>
      <c r="DA22" s="206">
        <f t="shared" si="36"/>
        <v>15</v>
      </c>
      <c r="DB22" s="95">
        <v>0</v>
      </c>
      <c r="DC22" s="382">
        <v>10</v>
      </c>
      <c r="DD22" s="26">
        <f t="shared" si="37"/>
        <v>-10</v>
      </c>
      <c r="DE22" s="26">
        <v>0</v>
      </c>
      <c r="DF22" s="206">
        <f t="shared" si="38"/>
        <v>0</v>
      </c>
      <c r="DG22" s="95">
        <v>0</v>
      </c>
      <c r="DH22" s="382">
        <v>2</v>
      </c>
      <c r="DI22" s="26">
        <f t="shared" si="39"/>
        <v>-2</v>
      </c>
      <c r="DJ22" s="158">
        <v>0</v>
      </c>
      <c r="DK22" s="206">
        <f t="shared" si="40"/>
        <v>0</v>
      </c>
      <c r="DL22" s="95">
        <v>0</v>
      </c>
      <c r="DM22" s="382">
        <v>2</v>
      </c>
      <c r="DN22" s="26">
        <f t="shared" si="41"/>
        <v>-2</v>
      </c>
      <c r="DO22" s="26">
        <v>0</v>
      </c>
      <c r="DP22" s="206">
        <f t="shared" si="42"/>
        <v>0</v>
      </c>
    </row>
    <row r="23" spans="1:120" ht="120" customHeight="1" x14ac:dyDescent="0.3">
      <c r="A23" s="388">
        <v>21</v>
      </c>
      <c r="B23" s="40" t="s">
        <v>48</v>
      </c>
      <c r="C23" s="382">
        <v>6</v>
      </c>
      <c r="D23" s="390">
        <v>9</v>
      </c>
      <c r="E23" s="362">
        <f t="shared" si="50"/>
        <v>0</v>
      </c>
      <c r="F23" s="233">
        <f t="shared" si="44"/>
        <v>25</v>
      </c>
      <c r="G23" s="233">
        <f t="shared" si="45"/>
        <v>-25</v>
      </c>
      <c r="H23" s="233">
        <f t="shared" si="0"/>
        <v>25</v>
      </c>
      <c r="I23" s="206">
        <f t="shared" si="46"/>
        <v>25</v>
      </c>
      <c r="J23" s="407">
        <f t="shared" si="47"/>
        <v>0</v>
      </c>
      <c r="K23" s="95">
        <v>0</v>
      </c>
      <c r="L23" s="382">
        <v>1</v>
      </c>
      <c r="M23" s="26">
        <f t="shared" si="54"/>
        <v>-1</v>
      </c>
      <c r="N23" s="158">
        <v>1</v>
      </c>
      <c r="O23" s="206">
        <f t="shared" si="49"/>
        <v>1</v>
      </c>
      <c r="P23" s="95">
        <v>0</v>
      </c>
      <c r="Q23" s="382">
        <v>1</v>
      </c>
      <c r="R23" s="26">
        <f t="shared" si="51"/>
        <v>-1</v>
      </c>
      <c r="S23" s="158">
        <v>1</v>
      </c>
      <c r="T23" s="206">
        <f t="shared" si="2"/>
        <v>1</v>
      </c>
      <c r="U23" s="383">
        <v>0</v>
      </c>
      <c r="V23" s="382">
        <v>2</v>
      </c>
      <c r="W23" s="26">
        <f t="shared" si="52"/>
        <v>-2</v>
      </c>
      <c r="X23" s="158">
        <v>2</v>
      </c>
      <c r="Y23" s="206">
        <f t="shared" si="4"/>
        <v>2</v>
      </c>
      <c r="Z23" s="95">
        <v>0</v>
      </c>
      <c r="AA23" s="382">
        <v>1</v>
      </c>
      <c r="AB23" s="26">
        <f t="shared" si="53"/>
        <v>-1</v>
      </c>
      <c r="AC23" s="158">
        <v>1</v>
      </c>
      <c r="AD23" s="206">
        <f t="shared" si="6"/>
        <v>1</v>
      </c>
      <c r="AE23" s="95">
        <v>0</v>
      </c>
      <c r="AF23" s="382">
        <v>1</v>
      </c>
      <c r="AG23" s="26">
        <f t="shared" si="7"/>
        <v>-1</v>
      </c>
      <c r="AH23" s="158">
        <v>1</v>
      </c>
      <c r="AI23" s="206">
        <f t="shared" si="8"/>
        <v>1</v>
      </c>
      <c r="AJ23" s="383">
        <v>0</v>
      </c>
      <c r="AK23" s="382">
        <v>1</v>
      </c>
      <c r="AL23" s="26">
        <f t="shared" si="9"/>
        <v>-1</v>
      </c>
      <c r="AM23" s="158">
        <v>1</v>
      </c>
      <c r="AN23" s="206">
        <f t="shared" si="10"/>
        <v>1</v>
      </c>
      <c r="AO23" s="383">
        <v>0</v>
      </c>
      <c r="AP23" s="382">
        <v>1</v>
      </c>
      <c r="AQ23" s="26">
        <f t="shared" si="11"/>
        <v>-1</v>
      </c>
      <c r="AR23" s="158">
        <v>1</v>
      </c>
      <c r="AS23" s="206">
        <f t="shared" si="12"/>
        <v>1</v>
      </c>
      <c r="AT23" s="95">
        <v>0</v>
      </c>
      <c r="AU23" s="382">
        <v>1</v>
      </c>
      <c r="AV23" s="26">
        <f t="shared" si="13"/>
        <v>-1</v>
      </c>
      <c r="AW23" s="158">
        <v>1</v>
      </c>
      <c r="AX23" s="206">
        <f t="shared" si="14"/>
        <v>1</v>
      </c>
      <c r="AY23" s="383">
        <v>0</v>
      </c>
      <c r="AZ23" s="382">
        <v>1</v>
      </c>
      <c r="BA23" s="26">
        <f t="shared" si="15"/>
        <v>-1</v>
      </c>
      <c r="BB23" s="158">
        <v>1</v>
      </c>
      <c r="BC23" s="206">
        <f t="shared" si="16"/>
        <v>1</v>
      </c>
      <c r="BD23" s="95">
        <v>0</v>
      </c>
      <c r="BE23" s="382">
        <v>1</v>
      </c>
      <c r="BF23" s="26">
        <f t="shared" si="17"/>
        <v>-1</v>
      </c>
      <c r="BG23" s="158">
        <v>1</v>
      </c>
      <c r="BH23" s="206">
        <f t="shared" si="18"/>
        <v>1</v>
      </c>
      <c r="BI23" s="95">
        <v>0</v>
      </c>
      <c r="BJ23" s="382">
        <v>1</v>
      </c>
      <c r="BK23" s="26">
        <f t="shared" si="19"/>
        <v>-1</v>
      </c>
      <c r="BL23" s="158">
        <v>1</v>
      </c>
      <c r="BM23" s="206">
        <f t="shared" si="20"/>
        <v>1</v>
      </c>
      <c r="BN23" s="95">
        <v>0</v>
      </c>
      <c r="BO23" s="382">
        <v>1</v>
      </c>
      <c r="BP23" s="26">
        <f t="shared" si="21"/>
        <v>-1</v>
      </c>
      <c r="BQ23" s="158">
        <v>1</v>
      </c>
      <c r="BR23" s="206">
        <f t="shared" si="22"/>
        <v>1</v>
      </c>
      <c r="BS23" s="95">
        <v>0</v>
      </c>
      <c r="BT23" s="382">
        <v>1</v>
      </c>
      <c r="BU23" s="26">
        <f t="shared" si="23"/>
        <v>-1</v>
      </c>
      <c r="BV23" s="158">
        <v>1</v>
      </c>
      <c r="BW23" s="206">
        <f t="shared" si="24"/>
        <v>1</v>
      </c>
      <c r="BX23" s="95">
        <v>0</v>
      </c>
      <c r="BY23" s="382">
        <v>1</v>
      </c>
      <c r="BZ23" s="26">
        <f t="shared" si="25"/>
        <v>-1</v>
      </c>
      <c r="CA23" s="158">
        <v>1</v>
      </c>
      <c r="CB23" s="206">
        <f t="shared" si="26"/>
        <v>1</v>
      </c>
      <c r="CC23" s="95">
        <v>0</v>
      </c>
      <c r="CD23" s="382">
        <v>1</v>
      </c>
      <c r="CE23" s="26">
        <f t="shared" si="27"/>
        <v>-1</v>
      </c>
      <c r="CF23" s="158">
        <v>1</v>
      </c>
      <c r="CG23" s="206">
        <f t="shared" si="28"/>
        <v>1</v>
      </c>
      <c r="CH23" s="383">
        <v>0</v>
      </c>
      <c r="CI23" s="382">
        <v>1</v>
      </c>
      <c r="CJ23" s="26">
        <f t="shared" si="29"/>
        <v>-1</v>
      </c>
      <c r="CK23" s="158">
        <v>1</v>
      </c>
      <c r="CL23" s="206">
        <f t="shared" si="30"/>
        <v>1</v>
      </c>
      <c r="CM23" s="102">
        <v>0</v>
      </c>
      <c r="CN23" s="382">
        <v>1</v>
      </c>
      <c r="CO23" s="26">
        <f t="shared" si="31"/>
        <v>-1</v>
      </c>
      <c r="CP23" s="158">
        <v>1</v>
      </c>
      <c r="CQ23" s="206">
        <f t="shared" si="32"/>
        <v>1</v>
      </c>
      <c r="CR23" s="383">
        <v>0</v>
      </c>
      <c r="CS23" s="382">
        <v>3</v>
      </c>
      <c r="CT23" s="26">
        <f t="shared" si="33"/>
        <v>-3</v>
      </c>
      <c r="CU23" s="158">
        <v>3</v>
      </c>
      <c r="CV23" s="206">
        <f t="shared" si="34"/>
        <v>3</v>
      </c>
      <c r="CW23" s="102">
        <v>0</v>
      </c>
      <c r="CX23" s="382">
        <v>1</v>
      </c>
      <c r="CY23" s="26">
        <f t="shared" si="35"/>
        <v>-1</v>
      </c>
      <c r="CZ23" s="158">
        <v>1</v>
      </c>
      <c r="DA23" s="206">
        <f t="shared" si="36"/>
        <v>1</v>
      </c>
      <c r="DB23" s="95">
        <v>0</v>
      </c>
      <c r="DC23" s="382">
        <v>1</v>
      </c>
      <c r="DD23" s="26">
        <f t="shared" si="37"/>
        <v>-1</v>
      </c>
      <c r="DE23" s="158">
        <v>1</v>
      </c>
      <c r="DF23" s="206">
        <f t="shared" si="38"/>
        <v>1</v>
      </c>
      <c r="DG23" s="95">
        <v>0</v>
      </c>
      <c r="DH23" s="382">
        <v>1</v>
      </c>
      <c r="DI23" s="26">
        <f t="shared" si="39"/>
        <v>-1</v>
      </c>
      <c r="DJ23" s="158">
        <v>1</v>
      </c>
      <c r="DK23" s="206">
        <f t="shared" si="40"/>
        <v>1</v>
      </c>
      <c r="DL23" s="95">
        <v>0</v>
      </c>
      <c r="DM23" s="382">
        <v>1</v>
      </c>
      <c r="DN23" s="26">
        <f t="shared" si="41"/>
        <v>-1</v>
      </c>
      <c r="DO23" s="158">
        <v>1</v>
      </c>
      <c r="DP23" s="206">
        <f t="shared" si="42"/>
        <v>1</v>
      </c>
    </row>
    <row r="24" spans="1:120" ht="120" customHeight="1" x14ac:dyDescent="0.3">
      <c r="A24" s="26">
        <v>22</v>
      </c>
      <c r="B24" s="40" t="s">
        <v>49</v>
      </c>
      <c r="C24" s="382">
        <v>8</v>
      </c>
      <c r="D24" s="390">
        <v>15</v>
      </c>
      <c r="E24" s="362">
        <f t="shared" si="50"/>
        <v>0</v>
      </c>
      <c r="F24" s="233">
        <f t="shared" si="44"/>
        <v>132</v>
      </c>
      <c r="G24" s="233">
        <f t="shared" si="45"/>
        <v>-132</v>
      </c>
      <c r="H24" s="233">
        <f t="shared" si="0"/>
        <v>132</v>
      </c>
      <c r="I24" s="206">
        <f t="shared" si="46"/>
        <v>132</v>
      </c>
      <c r="J24" s="407">
        <f t="shared" si="47"/>
        <v>0</v>
      </c>
      <c r="K24" s="95">
        <v>0</v>
      </c>
      <c r="L24" s="382">
        <v>1</v>
      </c>
      <c r="M24" s="26">
        <f t="shared" si="54"/>
        <v>-1</v>
      </c>
      <c r="N24" s="26">
        <v>0</v>
      </c>
      <c r="O24" s="206">
        <f t="shared" si="49"/>
        <v>0</v>
      </c>
      <c r="P24" s="95">
        <v>0</v>
      </c>
      <c r="Q24" s="382">
        <v>3</v>
      </c>
      <c r="R24" s="26">
        <f t="shared" si="51"/>
        <v>-3</v>
      </c>
      <c r="S24" s="26">
        <v>0</v>
      </c>
      <c r="T24" s="206">
        <f t="shared" si="2"/>
        <v>0</v>
      </c>
      <c r="U24" s="383">
        <v>0</v>
      </c>
      <c r="V24" s="382">
        <v>9</v>
      </c>
      <c r="W24" s="26">
        <f t="shared" si="52"/>
        <v>-9</v>
      </c>
      <c r="X24" s="158">
        <v>0</v>
      </c>
      <c r="Y24" s="206">
        <f t="shared" si="4"/>
        <v>0</v>
      </c>
      <c r="Z24" s="95">
        <v>0</v>
      </c>
      <c r="AA24" s="382">
        <v>3</v>
      </c>
      <c r="AB24" s="26">
        <f t="shared" si="53"/>
        <v>-3</v>
      </c>
      <c r="AC24" s="158">
        <v>3</v>
      </c>
      <c r="AD24" s="206">
        <f t="shared" si="6"/>
        <v>3</v>
      </c>
      <c r="AE24" s="95">
        <v>0</v>
      </c>
      <c r="AF24" s="382">
        <v>2</v>
      </c>
      <c r="AG24" s="26">
        <f t="shared" si="7"/>
        <v>-2</v>
      </c>
      <c r="AH24" s="158">
        <v>2</v>
      </c>
      <c r="AI24" s="206">
        <f t="shared" si="8"/>
        <v>2</v>
      </c>
      <c r="AJ24" s="383">
        <v>0</v>
      </c>
      <c r="AK24" s="382">
        <v>2</v>
      </c>
      <c r="AL24" s="26">
        <f t="shared" si="9"/>
        <v>-2</v>
      </c>
      <c r="AM24" s="158">
        <v>2</v>
      </c>
      <c r="AN24" s="206">
        <f t="shared" si="10"/>
        <v>2</v>
      </c>
      <c r="AO24" s="383">
        <v>0</v>
      </c>
      <c r="AP24" s="382">
        <v>2</v>
      </c>
      <c r="AQ24" s="26">
        <f t="shared" si="11"/>
        <v>-2</v>
      </c>
      <c r="AR24" s="158">
        <v>2</v>
      </c>
      <c r="AS24" s="206">
        <f t="shared" si="12"/>
        <v>2</v>
      </c>
      <c r="AT24" s="95">
        <v>0</v>
      </c>
      <c r="AU24" s="382">
        <v>6</v>
      </c>
      <c r="AV24" s="26">
        <f t="shared" si="13"/>
        <v>-6</v>
      </c>
      <c r="AW24" s="158">
        <v>6</v>
      </c>
      <c r="AX24" s="206">
        <f t="shared" si="14"/>
        <v>6</v>
      </c>
      <c r="AY24" s="383">
        <v>0</v>
      </c>
      <c r="AZ24" s="382">
        <v>4</v>
      </c>
      <c r="BA24" s="26">
        <f t="shared" si="15"/>
        <v>-4</v>
      </c>
      <c r="BB24" s="50">
        <v>10</v>
      </c>
      <c r="BC24" s="206">
        <f t="shared" si="16"/>
        <v>10</v>
      </c>
      <c r="BD24" s="95">
        <v>0</v>
      </c>
      <c r="BE24" s="382">
        <v>2</v>
      </c>
      <c r="BF24" s="26">
        <f t="shared" si="17"/>
        <v>-2</v>
      </c>
      <c r="BG24" s="158">
        <v>2</v>
      </c>
      <c r="BH24" s="206">
        <f t="shared" si="18"/>
        <v>2</v>
      </c>
      <c r="BI24" s="95">
        <v>0</v>
      </c>
      <c r="BJ24" s="382">
        <v>6</v>
      </c>
      <c r="BK24" s="26">
        <f t="shared" si="19"/>
        <v>-6</v>
      </c>
      <c r="BL24" s="158">
        <v>6</v>
      </c>
      <c r="BM24" s="206">
        <f t="shared" si="20"/>
        <v>6</v>
      </c>
      <c r="BN24" s="95">
        <v>0</v>
      </c>
      <c r="BO24" s="382">
        <v>1</v>
      </c>
      <c r="BP24" s="26">
        <f t="shared" si="21"/>
        <v>-1</v>
      </c>
      <c r="BQ24" s="158">
        <v>1</v>
      </c>
      <c r="BR24" s="206">
        <f t="shared" si="22"/>
        <v>1</v>
      </c>
      <c r="BS24" s="95">
        <v>0</v>
      </c>
      <c r="BT24" s="382">
        <v>5</v>
      </c>
      <c r="BU24" s="26">
        <f t="shared" si="23"/>
        <v>-5</v>
      </c>
      <c r="BV24" s="50">
        <v>10</v>
      </c>
      <c r="BW24" s="206">
        <f t="shared" si="24"/>
        <v>10</v>
      </c>
      <c r="BX24" s="95">
        <v>0</v>
      </c>
      <c r="BY24" s="382">
        <v>5</v>
      </c>
      <c r="BZ24" s="26">
        <f t="shared" si="25"/>
        <v>-5</v>
      </c>
      <c r="CA24" s="158">
        <v>5</v>
      </c>
      <c r="CB24" s="206">
        <f t="shared" si="26"/>
        <v>5</v>
      </c>
      <c r="CC24" s="95">
        <v>0</v>
      </c>
      <c r="CD24" s="382">
        <v>1</v>
      </c>
      <c r="CE24" s="26">
        <f t="shared" si="27"/>
        <v>-1</v>
      </c>
      <c r="CF24" s="158">
        <v>1</v>
      </c>
      <c r="CG24" s="206">
        <f t="shared" si="28"/>
        <v>1</v>
      </c>
      <c r="CH24" s="383">
        <v>0</v>
      </c>
      <c r="CI24" s="382">
        <v>3</v>
      </c>
      <c r="CJ24" s="26">
        <f t="shared" si="29"/>
        <v>-3</v>
      </c>
      <c r="CK24" s="158">
        <v>3</v>
      </c>
      <c r="CL24" s="206">
        <f t="shared" si="30"/>
        <v>3</v>
      </c>
      <c r="CM24" s="102">
        <v>0</v>
      </c>
      <c r="CN24" s="382">
        <v>2</v>
      </c>
      <c r="CO24" s="26">
        <f t="shared" si="31"/>
        <v>-2</v>
      </c>
      <c r="CP24" s="158">
        <v>2</v>
      </c>
      <c r="CQ24" s="206">
        <f t="shared" si="32"/>
        <v>2</v>
      </c>
      <c r="CR24" s="383">
        <v>0</v>
      </c>
      <c r="CS24" s="382">
        <v>13</v>
      </c>
      <c r="CT24" s="26">
        <f t="shared" si="33"/>
        <v>-13</v>
      </c>
      <c r="CU24" s="50">
        <v>15</v>
      </c>
      <c r="CV24" s="206">
        <f t="shared" si="34"/>
        <v>15</v>
      </c>
      <c r="CW24" s="102">
        <v>0</v>
      </c>
      <c r="CX24" s="382">
        <v>57</v>
      </c>
      <c r="CY24" s="26">
        <f t="shared" si="35"/>
        <v>-57</v>
      </c>
      <c r="CZ24" s="158">
        <v>57</v>
      </c>
      <c r="DA24" s="206">
        <f t="shared" si="36"/>
        <v>57</v>
      </c>
      <c r="DB24" s="95">
        <v>0</v>
      </c>
      <c r="DC24" s="382">
        <v>3</v>
      </c>
      <c r="DD24" s="26">
        <f t="shared" si="37"/>
        <v>-3</v>
      </c>
      <c r="DE24" s="158">
        <v>3</v>
      </c>
      <c r="DF24" s="206">
        <f t="shared" si="38"/>
        <v>3</v>
      </c>
      <c r="DG24" s="95">
        <v>0</v>
      </c>
      <c r="DH24" s="382">
        <v>1</v>
      </c>
      <c r="DI24" s="26">
        <f t="shared" si="39"/>
        <v>-1</v>
      </c>
      <c r="DJ24" s="158">
        <v>1</v>
      </c>
      <c r="DK24" s="206">
        <f t="shared" si="40"/>
        <v>1</v>
      </c>
      <c r="DL24" s="95">
        <v>0</v>
      </c>
      <c r="DM24" s="382">
        <v>1</v>
      </c>
      <c r="DN24" s="26">
        <f t="shared" si="41"/>
        <v>-1</v>
      </c>
      <c r="DO24" s="158">
        <v>1</v>
      </c>
      <c r="DP24" s="206">
        <f t="shared" si="42"/>
        <v>1</v>
      </c>
    </row>
    <row r="25" spans="1:120" ht="120" customHeight="1" x14ac:dyDescent="0.3">
      <c r="A25" s="388">
        <v>23</v>
      </c>
      <c r="B25" s="40" t="s">
        <v>50</v>
      </c>
      <c r="C25" s="382">
        <v>8</v>
      </c>
      <c r="D25" s="390">
        <v>15</v>
      </c>
      <c r="E25" s="362">
        <f t="shared" si="50"/>
        <v>0</v>
      </c>
      <c r="F25" s="233">
        <f t="shared" si="44"/>
        <v>66</v>
      </c>
      <c r="G25" s="233">
        <f t="shared" si="45"/>
        <v>-66</v>
      </c>
      <c r="H25" s="233">
        <f t="shared" si="0"/>
        <v>66</v>
      </c>
      <c r="I25" s="206">
        <f t="shared" si="46"/>
        <v>66</v>
      </c>
      <c r="J25" s="407">
        <f t="shared" si="47"/>
        <v>0</v>
      </c>
      <c r="K25" s="95">
        <v>0</v>
      </c>
      <c r="L25" s="382">
        <v>1</v>
      </c>
      <c r="M25" s="26">
        <f t="shared" si="54"/>
        <v>-1</v>
      </c>
      <c r="N25" s="158">
        <v>1</v>
      </c>
      <c r="O25" s="206">
        <f t="shared" si="49"/>
        <v>1</v>
      </c>
      <c r="P25" s="95">
        <v>0</v>
      </c>
      <c r="Q25" s="382">
        <v>1</v>
      </c>
      <c r="R25" s="26">
        <f t="shared" si="51"/>
        <v>-1</v>
      </c>
      <c r="S25" s="158">
        <v>1</v>
      </c>
      <c r="T25" s="206">
        <f t="shared" si="2"/>
        <v>1</v>
      </c>
      <c r="U25" s="383">
        <v>0</v>
      </c>
      <c r="V25" s="382">
        <v>4</v>
      </c>
      <c r="W25" s="26">
        <f t="shared" si="52"/>
        <v>-4</v>
      </c>
      <c r="X25" s="158">
        <v>4</v>
      </c>
      <c r="Y25" s="206">
        <f t="shared" si="4"/>
        <v>4</v>
      </c>
      <c r="Z25" s="95">
        <v>0</v>
      </c>
      <c r="AA25" s="382">
        <v>1</v>
      </c>
      <c r="AB25" s="26">
        <f t="shared" si="53"/>
        <v>-1</v>
      </c>
      <c r="AC25" s="158">
        <v>1</v>
      </c>
      <c r="AD25" s="206">
        <f t="shared" si="6"/>
        <v>1</v>
      </c>
      <c r="AE25" s="95">
        <v>0</v>
      </c>
      <c r="AF25" s="382">
        <v>1</v>
      </c>
      <c r="AG25" s="26">
        <f t="shared" si="7"/>
        <v>-1</v>
      </c>
      <c r="AH25" s="158">
        <v>1</v>
      </c>
      <c r="AI25" s="206">
        <f t="shared" si="8"/>
        <v>1</v>
      </c>
      <c r="AJ25" s="383">
        <v>0</v>
      </c>
      <c r="AK25" s="382">
        <v>2</v>
      </c>
      <c r="AL25" s="26">
        <f t="shared" si="9"/>
        <v>-2</v>
      </c>
      <c r="AM25" s="158">
        <v>2</v>
      </c>
      <c r="AN25" s="206">
        <f t="shared" si="10"/>
        <v>2</v>
      </c>
      <c r="AO25" s="383">
        <v>0</v>
      </c>
      <c r="AP25" s="382">
        <v>1</v>
      </c>
      <c r="AQ25" s="26">
        <f t="shared" si="11"/>
        <v>-1</v>
      </c>
      <c r="AR25" s="158">
        <v>1</v>
      </c>
      <c r="AS25" s="206">
        <f t="shared" si="12"/>
        <v>1</v>
      </c>
      <c r="AT25" s="95">
        <v>0</v>
      </c>
      <c r="AU25" s="382">
        <v>2</v>
      </c>
      <c r="AV25" s="26">
        <f t="shared" si="13"/>
        <v>-2</v>
      </c>
      <c r="AW25" s="158">
        <v>2</v>
      </c>
      <c r="AX25" s="206">
        <f t="shared" si="14"/>
        <v>2</v>
      </c>
      <c r="AY25" s="383">
        <v>0</v>
      </c>
      <c r="AZ25" s="382">
        <v>2</v>
      </c>
      <c r="BA25" s="26">
        <f t="shared" si="15"/>
        <v>-2</v>
      </c>
      <c r="BB25" s="158">
        <v>2</v>
      </c>
      <c r="BC25" s="206">
        <f t="shared" si="16"/>
        <v>2</v>
      </c>
      <c r="BD25" s="95">
        <v>0</v>
      </c>
      <c r="BE25" s="382">
        <v>2</v>
      </c>
      <c r="BF25" s="26">
        <f t="shared" si="17"/>
        <v>-2</v>
      </c>
      <c r="BG25" s="158">
        <v>2</v>
      </c>
      <c r="BH25" s="206">
        <f t="shared" si="18"/>
        <v>2</v>
      </c>
      <c r="BI25" s="95">
        <v>0</v>
      </c>
      <c r="BJ25" s="382">
        <v>8</v>
      </c>
      <c r="BK25" s="26">
        <f t="shared" si="19"/>
        <v>-8</v>
      </c>
      <c r="BL25" s="158">
        <v>8</v>
      </c>
      <c r="BM25" s="206">
        <f t="shared" si="20"/>
        <v>8</v>
      </c>
      <c r="BN25" s="95">
        <v>0</v>
      </c>
      <c r="BO25" s="382">
        <v>3</v>
      </c>
      <c r="BP25" s="26">
        <f t="shared" si="21"/>
        <v>-3</v>
      </c>
      <c r="BQ25" s="158">
        <v>3</v>
      </c>
      <c r="BR25" s="206">
        <f t="shared" si="22"/>
        <v>3</v>
      </c>
      <c r="BS25" s="95">
        <v>0</v>
      </c>
      <c r="BT25" s="382">
        <v>3</v>
      </c>
      <c r="BU25" s="26">
        <f t="shared" si="23"/>
        <v>-3</v>
      </c>
      <c r="BV25" s="158">
        <v>3</v>
      </c>
      <c r="BW25" s="206">
        <f t="shared" si="24"/>
        <v>3</v>
      </c>
      <c r="BX25" s="95">
        <v>0</v>
      </c>
      <c r="BY25" s="382">
        <v>4</v>
      </c>
      <c r="BZ25" s="26">
        <f t="shared" si="25"/>
        <v>-4</v>
      </c>
      <c r="CA25" s="158">
        <v>4</v>
      </c>
      <c r="CB25" s="206">
        <f t="shared" si="26"/>
        <v>4</v>
      </c>
      <c r="CC25" s="95">
        <v>0</v>
      </c>
      <c r="CD25" s="382">
        <v>1</v>
      </c>
      <c r="CE25" s="26">
        <f t="shared" si="27"/>
        <v>-1</v>
      </c>
      <c r="CF25" s="158">
        <v>1</v>
      </c>
      <c r="CG25" s="206">
        <f t="shared" si="28"/>
        <v>1</v>
      </c>
      <c r="CH25" s="383">
        <v>0</v>
      </c>
      <c r="CI25" s="382">
        <v>10</v>
      </c>
      <c r="CJ25" s="26">
        <f t="shared" si="29"/>
        <v>-10</v>
      </c>
      <c r="CK25" s="158">
        <v>10</v>
      </c>
      <c r="CL25" s="206">
        <f t="shared" si="30"/>
        <v>10</v>
      </c>
      <c r="CM25" s="102">
        <v>0</v>
      </c>
      <c r="CN25" s="382">
        <v>1</v>
      </c>
      <c r="CO25" s="26">
        <f t="shared" si="31"/>
        <v>-1</v>
      </c>
      <c r="CP25" s="158">
        <v>1</v>
      </c>
      <c r="CQ25" s="206">
        <f t="shared" si="32"/>
        <v>1</v>
      </c>
      <c r="CR25" s="383">
        <v>0</v>
      </c>
      <c r="CS25" s="382">
        <v>11</v>
      </c>
      <c r="CT25" s="26">
        <f t="shared" si="33"/>
        <v>-11</v>
      </c>
      <c r="CU25" s="158">
        <v>11</v>
      </c>
      <c r="CV25" s="206">
        <f t="shared" si="34"/>
        <v>11</v>
      </c>
      <c r="CW25" s="102">
        <v>0</v>
      </c>
      <c r="CX25" s="382">
        <v>3</v>
      </c>
      <c r="CY25" s="26">
        <f t="shared" si="35"/>
        <v>-3</v>
      </c>
      <c r="CZ25" s="158">
        <v>3</v>
      </c>
      <c r="DA25" s="206">
        <f t="shared" si="36"/>
        <v>3</v>
      </c>
      <c r="DB25" s="95">
        <v>0</v>
      </c>
      <c r="DC25" s="382">
        <v>3</v>
      </c>
      <c r="DD25" s="26">
        <f t="shared" si="37"/>
        <v>-3</v>
      </c>
      <c r="DE25" s="158">
        <v>3</v>
      </c>
      <c r="DF25" s="206">
        <f t="shared" si="38"/>
        <v>3</v>
      </c>
      <c r="DG25" s="95">
        <v>0</v>
      </c>
      <c r="DH25" s="382">
        <v>1</v>
      </c>
      <c r="DI25" s="26">
        <f t="shared" si="39"/>
        <v>-1</v>
      </c>
      <c r="DJ25" s="158">
        <v>1</v>
      </c>
      <c r="DK25" s="206">
        <f t="shared" si="40"/>
        <v>1</v>
      </c>
      <c r="DL25" s="95">
        <v>0</v>
      </c>
      <c r="DM25" s="382">
        <v>1</v>
      </c>
      <c r="DN25" s="26">
        <f t="shared" si="41"/>
        <v>-1</v>
      </c>
      <c r="DO25" s="158">
        <v>1</v>
      </c>
      <c r="DP25" s="206">
        <f t="shared" si="42"/>
        <v>1</v>
      </c>
    </row>
    <row r="26" spans="1:120" ht="52.2" customHeight="1" x14ac:dyDescent="0.3">
      <c r="A26" s="26">
        <v>24</v>
      </c>
      <c r="B26" s="116" t="s">
        <v>322</v>
      </c>
      <c r="C26" s="99" t="s">
        <v>52</v>
      </c>
      <c r="D26" s="100" t="s">
        <v>53</v>
      </c>
      <c r="E26" s="362">
        <f t="shared" ref="E26:E30" si="55">K26+P26+U26+Z26+AE26+AJ26+AO26+AT26+AY26+BD26+BI26+BN26+BS26+BX26+CC26+CH26+CM26+CR26+CW26+DB26+DG26+DL26</f>
        <v>56</v>
      </c>
      <c r="F26" s="233">
        <f t="shared" ref="F26:F30" si="56">L26+Q26+V26+AA26+AF26+AK26+AP26+AU26+AZ26+BE26+BJ26+BO26+BT26+BY26+CD26+CI26+CN26+CS26+CX26+DC26+DH26+DM26</f>
        <v>0</v>
      </c>
      <c r="G26" s="233">
        <f t="shared" ref="G26:G30" si="57">M26+R26+W26+AB26+AG26+AL26+AQ26+AV26+BA26+BF26+BK26+BP26+BU26+BZ26+CE26+CJ26+CO26+CT26+CY26+DD26+DI26+DN26</f>
        <v>56</v>
      </c>
      <c r="H26" s="233">
        <f t="shared" ref="H26:H30" si="58">N26+S26+X26+AC26+AH26+AM26+AR26+AW26+BB26+BG26+BL26+BQ26+BV26+CA26+CF26+CK26+CP26+CU26+CZ26+DE26+DJ26+DO26</f>
        <v>0</v>
      </c>
      <c r="I26" s="206">
        <f t="shared" si="46"/>
        <v>56</v>
      </c>
      <c r="J26" s="407">
        <f t="shared" si="47"/>
        <v>56</v>
      </c>
      <c r="K26" s="95">
        <v>0</v>
      </c>
      <c r="L26" s="26">
        <v>0</v>
      </c>
      <c r="M26" s="26">
        <f t="shared" si="54"/>
        <v>0</v>
      </c>
      <c r="N26" s="50">
        <v>0</v>
      </c>
      <c r="O26" s="206">
        <f t="shared" si="49"/>
        <v>0</v>
      </c>
      <c r="P26" s="95">
        <v>0</v>
      </c>
      <c r="Q26" s="26">
        <v>0</v>
      </c>
      <c r="R26" s="26">
        <f t="shared" si="51"/>
        <v>0</v>
      </c>
      <c r="S26" s="26">
        <v>0</v>
      </c>
      <c r="T26" s="206">
        <f t="shared" si="2"/>
        <v>0</v>
      </c>
      <c r="U26" s="95">
        <v>0</v>
      </c>
      <c r="V26" s="26">
        <v>0</v>
      </c>
      <c r="W26" s="26">
        <f t="shared" si="52"/>
        <v>0</v>
      </c>
      <c r="X26" s="26">
        <v>0</v>
      </c>
      <c r="Y26" s="206">
        <f t="shared" si="4"/>
        <v>0</v>
      </c>
      <c r="Z26" s="95">
        <v>0</v>
      </c>
      <c r="AA26" s="26">
        <v>0</v>
      </c>
      <c r="AB26" s="26">
        <f t="shared" si="53"/>
        <v>0</v>
      </c>
      <c r="AC26" s="26">
        <v>0</v>
      </c>
      <c r="AD26" s="206">
        <f t="shared" si="6"/>
        <v>0</v>
      </c>
      <c r="AE26" s="95">
        <v>0</v>
      </c>
      <c r="AF26" s="26">
        <v>0</v>
      </c>
      <c r="AG26" s="26">
        <f t="shared" si="7"/>
        <v>0</v>
      </c>
      <c r="AH26" s="50">
        <v>0</v>
      </c>
      <c r="AI26" s="206">
        <f t="shared" si="8"/>
        <v>0</v>
      </c>
      <c r="AJ26" s="95">
        <v>30</v>
      </c>
      <c r="AK26" s="26">
        <v>0</v>
      </c>
      <c r="AL26" s="26">
        <f t="shared" si="9"/>
        <v>30</v>
      </c>
      <c r="AM26" s="26">
        <v>0</v>
      </c>
      <c r="AN26" s="206">
        <f t="shared" si="10"/>
        <v>30</v>
      </c>
      <c r="AO26" s="383">
        <v>0</v>
      </c>
      <c r="AP26" s="26">
        <v>0</v>
      </c>
      <c r="AQ26" s="26">
        <f t="shared" si="11"/>
        <v>0</v>
      </c>
      <c r="AR26" s="26">
        <v>0</v>
      </c>
      <c r="AS26" s="206">
        <f t="shared" si="12"/>
        <v>0</v>
      </c>
      <c r="AT26" s="95">
        <v>0</v>
      </c>
      <c r="AU26" s="26">
        <v>0</v>
      </c>
      <c r="AV26" s="26">
        <f t="shared" si="13"/>
        <v>0</v>
      </c>
      <c r="AW26" s="26">
        <v>0</v>
      </c>
      <c r="AX26" s="206">
        <f t="shared" si="14"/>
        <v>0</v>
      </c>
      <c r="AY26" s="383">
        <v>0</v>
      </c>
      <c r="AZ26" s="26">
        <v>0</v>
      </c>
      <c r="BA26" s="26">
        <f t="shared" si="15"/>
        <v>0</v>
      </c>
      <c r="BB26" s="26">
        <v>0</v>
      </c>
      <c r="BC26" s="206">
        <f t="shared" si="16"/>
        <v>0</v>
      </c>
      <c r="BD26" s="95">
        <v>0</v>
      </c>
      <c r="BE26" s="26">
        <v>0</v>
      </c>
      <c r="BF26" s="26">
        <f t="shared" si="17"/>
        <v>0</v>
      </c>
      <c r="BG26" s="26">
        <v>0</v>
      </c>
      <c r="BH26" s="206">
        <f t="shared" si="18"/>
        <v>0</v>
      </c>
      <c r="BI26" s="95">
        <v>0</v>
      </c>
      <c r="BJ26" s="26">
        <v>0</v>
      </c>
      <c r="BK26" s="26">
        <f t="shared" si="19"/>
        <v>0</v>
      </c>
      <c r="BL26" s="26">
        <v>0</v>
      </c>
      <c r="BM26" s="206">
        <f t="shared" si="20"/>
        <v>0</v>
      </c>
      <c r="BN26" s="95">
        <v>0</v>
      </c>
      <c r="BO26" s="26">
        <v>0</v>
      </c>
      <c r="BP26" s="26">
        <f t="shared" si="21"/>
        <v>0</v>
      </c>
      <c r="BQ26" s="26">
        <v>0</v>
      </c>
      <c r="BR26" s="206">
        <f t="shared" si="22"/>
        <v>0</v>
      </c>
      <c r="BS26" s="95">
        <v>0</v>
      </c>
      <c r="BT26" s="26">
        <v>0</v>
      </c>
      <c r="BU26" s="26">
        <f t="shared" si="23"/>
        <v>0</v>
      </c>
      <c r="BV26" s="26">
        <v>0</v>
      </c>
      <c r="BW26" s="206">
        <f t="shared" si="24"/>
        <v>0</v>
      </c>
      <c r="BX26" s="95">
        <v>26</v>
      </c>
      <c r="BY26" s="26">
        <v>0</v>
      </c>
      <c r="BZ26" s="26">
        <f t="shared" si="25"/>
        <v>26</v>
      </c>
      <c r="CA26" s="26">
        <v>0</v>
      </c>
      <c r="CB26" s="206">
        <f t="shared" si="26"/>
        <v>26</v>
      </c>
      <c r="CC26" s="95">
        <v>0</v>
      </c>
      <c r="CD26" s="26">
        <v>0</v>
      </c>
      <c r="CE26" s="26">
        <f t="shared" si="27"/>
        <v>0</v>
      </c>
      <c r="CF26" s="26">
        <v>0</v>
      </c>
      <c r="CG26" s="206">
        <f t="shared" si="28"/>
        <v>0</v>
      </c>
      <c r="CH26" s="383">
        <v>0</v>
      </c>
      <c r="CI26" s="26">
        <v>0</v>
      </c>
      <c r="CJ26" s="26">
        <f t="shared" si="29"/>
        <v>0</v>
      </c>
      <c r="CK26" s="26">
        <v>0</v>
      </c>
      <c r="CL26" s="206">
        <f t="shared" si="30"/>
        <v>0</v>
      </c>
      <c r="CM26" s="102">
        <v>0</v>
      </c>
      <c r="CN26" s="26">
        <v>0</v>
      </c>
      <c r="CO26" s="26">
        <f t="shared" si="31"/>
        <v>0</v>
      </c>
      <c r="CP26" s="26">
        <v>0</v>
      </c>
      <c r="CQ26" s="206">
        <f t="shared" si="32"/>
        <v>0</v>
      </c>
      <c r="CR26" s="383">
        <v>0</v>
      </c>
      <c r="CS26" s="26">
        <v>0</v>
      </c>
      <c r="CT26" s="26">
        <f t="shared" si="33"/>
        <v>0</v>
      </c>
      <c r="CU26" s="26">
        <v>0</v>
      </c>
      <c r="CV26" s="206">
        <f t="shared" si="34"/>
        <v>0</v>
      </c>
      <c r="CW26" s="102">
        <v>0</v>
      </c>
      <c r="CX26" s="26">
        <v>0</v>
      </c>
      <c r="CY26" s="26">
        <f t="shared" si="35"/>
        <v>0</v>
      </c>
      <c r="CZ26" s="26">
        <v>0</v>
      </c>
      <c r="DA26" s="206">
        <f t="shared" si="36"/>
        <v>0</v>
      </c>
      <c r="DB26" s="95">
        <v>0</v>
      </c>
      <c r="DC26" s="26">
        <v>0</v>
      </c>
      <c r="DD26" s="26">
        <f t="shared" si="37"/>
        <v>0</v>
      </c>
      <c r="DE26" s="26">
        <v>0</v>
      </c>
      <c r="DF26" s="206">
        <f t="shared" si="38"/>
        <v>0</v>
      </c>
      <c r="DG26" s="95">
        <v>0</v>
      </c>
      <c r="DH26" s="26">
        <v>0</v>
      </c>
      <c r="DI26" s="26">
        <f t="shared" si="39"/>
        <v>0</v>
      </c>
      <c r="DJ26" s="26">
        <v>0</v>
      </c>
      <c r="DK26" s="206">
        <f t="shared" si="40"/>
        <v>0</v>
      </c>
      <c r="DL26" s="95">
        <v>0</v>
      </c>
      <c r="DM26" s="26"/>
      <c r="DN26" s="26">
        <f t="shared" si="41"/>
        <v>0</v>
      </c>
      <c r="DO26" s="26"/>
      <c r="DP26" s="206">
        <f t="shared" si="42"/>
        <v>0</v>
      </c>
    </row>
    <row r="27" spans="1:120" ht="52.2" customHeight="1" x14ac:dyDescent="0.3">
      <c r="A27" s="388">
        <v>25</v>
      </c>
      <c r="B27" s="25" t="s">
        <v>54</v>
      </c>
      <c r="C27" s="26">
        <v>10</v>
      </c>
      <c r="D27" s="65">
        <v>15</v>
      </c>
      <c r="E27" s="362">
        <f t="shared" si="55"/>
        <v>0</v>
      </c>
      <c r="F27" s="233">
        <f t="shared" si="56"/>
        <v>30</v>
      </c>
      <c r="G27" s="233">
        <f t="shared" si="57"/>
        <v>-30</v>
      </c>
      <c r="H27" s="233">
        <f t="shared" si="58"/>
        <v>30</v>
      </c>
      <c r="I27" s="206">
        <f t="shared" si="46"/>
        <v>30</v>
      </c>
      <c r="J27" s="407">
        <f t="shared" si="47"/>
        <v>0</v>
      </c>
      <c r="K27" s="95">
        <v>0</v>
      </c>
      <c r="L27" s="26">
        <v>1</v>
      </c>
      <c r="M27" s="26">
        <f t="shared" si="54"/>
        <v>-1</v>
      </c>
      <c r="N27" s="26">
        <v>0</v>
      </c>
      <c r="O27" s="206">
        <f t="shared" si="49"/>
        <v>0</v>
      </c>
      <c r="P27" s="95">
        <v>0</v>
      </c>
      <c r="Q27" s="26">
        <v>1</v>
      </c>
      <c r="R27" s="26">
        <f t="shared" si="51"/>
        <v>-1</v>
      </c>
      <c r="S27" s="26">
        <v>0</v>
      </c>
      <c r="T27" s="206">
        <f t="shared" si="2"/>
        <v>0</v>
      </c>
      <c r="U27" s="95">
        <v>0</v>
      </c>
      <c r="V27" s="26">
        <v>3</v>
      </c>
      <c r="W27" s="26">
        <f t="shared" si="52"/>
        <v>-3</v>
      </c>
      <c r="X27" s="26">
        <v>0</v>
      </c>
      <c r="Y27" s="206">
        <f t="shared" si="4"/>
        <v>0</v>
      </c>
      <c r="Z27" s="95">
        <v>0</v>
      </c>
      <c r="AA27" s="26">
        <v>1</v>
      </c>
      <c r="AB27" s="26">
        <f t="shared" si="53"/>
        <v>-1</v>
      </c>
      <c r="AC27" s="26">
        <v>0</v>
      </c>
      <c r="AD27" s="206">
        <f t="shared" si="6"/>
        <v>0</v>
      </c>
      <c r="AE27" s="95">
        <v>0</v>
      </c>
      <c r="AF27" s="26">
        <v>1</v>
      </c>
      <c r="AG27" s="26">
        <f t="shared" si="7"/>
        <v>-1</v>
      </c>
      <c r="AH27" s="26">
        <v>0</v>
      </c>
      <c r="AI27" s="206">
        <f t="shared" si="8"/>
        <v>0</v>
      </c>
      <c r="AJ27" s="95">
        <v>0</v>
      </c>
      <c r="AK27" s="26">
        <v>1</v>
      </c>
      <c r="AL27" s="26">
        <f t="shared" si="9"/>
        <v>-1</v>
      </c>
      <c r="AM27" s="26">
        <v>0</v>
      </c>
      <c r="AN27" s="206">
        <f t="shared" si="10"/>
        <v>0</v>
      </c>
      <c r="AO27" s="383">
        <v>0</v>
      </c>
      <c r="AP27" s="26">
        <v>1</v>
      </c>
      <c r="AQ27" s="26">
        <f t="shared" si="11"/>
        <v>-1</v>
      </c>
      <c r="AR27" s="26">
        <v>0</v>
      </c>
      <c r="AS27" s="206">
        <f t="shared" si="12"/>
        <v>0</v>
      </c>
      <c r="AT27" s="95">
        <v>0</v>
      </c>
      <c r="AU27" s="26">
        <v>2</v>
      </c>
      <c r="AV27" s="26">
        <f t="shared" si="13"/>
        <v>-2</v>
      </c>
      <c r="AW27" s="158">
        <v>2</v>
      </c>
      <c r="AX27" s="206">
        <f t="shared" si="14"/>
        <v>2</v>
      </c>
      <c r="AY27" s="383">
        <v>0</v>
      </c>
      <c r="AZ27" s="26">
        <v>1</v>
      </c>
      <c r="BA27" s="26">
        <f t="shared" si="15"/>
        <v>-1</v>
      </c>
      <c r="BB27" s="26">
        <v>10</v>
      </c>
      <c r="BC27" s="206">
        <f t="shared" si="16"/>
        <v>10</v>
      </c>
      <c r="BD27" s="95">
        <v>0</v>
      </c>
      <c r="BE27" s="26">
        <v>1</v>
      </c>
      <c r="BF27" s="26">
        <f t="shared" si="17"/>
        <v>-1</v>
      </c>
      <c r="BG27" s="158">
        <v>1</v>
      </c>
      <c r="BH27" s="206">
        <f t="shared" si="18"/>
        <v>1</v>
      </c>
      <c r="BI27" s="95">
        <v>0</v>
      </c>
      <c r="BJ27" s="26">
        <v>2</v>
      </c>
      <c r="BK27" s="26">
        <f t="shared" si="19"/>
        <v>-2</v>
      </c>
      <c r="BL27" s="158">
        <v>2</v>
      </c>
      <c r="BM27" s="206">
        <f t="shared" si="20"/>
        <v>2</v>
      </c>
      <c r="BN27" s="95">
        <v>0</v>
      </c>
      <c r="BO27" s="26">
        <v>1</v>
      </c>
      <c r="BP27" s="26">
        <f t="shared" si="21"/>
        <v>-1</v>
      </c>
      <c r="BQ27" s="158">
        <v>1</v>
      </c>
      <c r="BR27" s="206">
        <f t="shared" si="22"/>
        <v>1</v>
      </c>
      <c r="BS27" s="95">
        <v>0</v>
      </c>
      <c r="BT27" s="26">
        <v>1</v>
      </c>
      <c r="BU27" s="26">
        <f t="shared" si="23"/>
        <v>-1</v>
      </c>
      <c r="BV27" s="158">
        <v>1</v>
      </c>
      <c r="BW27" s="206">
        <f t="shared" si="24"/>
        <v>1</v>
      </c>
      <c r="BX27" s="95">
        <v>0</v>
      </c>
      <c r="BY27" s="26">
        <v>2</v>
      </c>
      <c r="BZ27" s="26">
        <f t="shared" si="25"/>
        <v>-2</v>
      </c>
      <c r="CA27" s="158">
        <v>2</v>
      </c>
      <c r="CB27" s="206">
        <f t="shared" si="26"/>
        <v>2</v>
      </c>
      <c r="CC27" s="95">
        <v>0</v>
      </c>
      <c r="CD27" s="26">
        <v>1</v>
      </c>
      <c r="CE27" s="26">
        <f t="shared" si="27"/>
        <v>-1</v>
      </c>
      <c r="CF27" s="158">
        <v>1</v>
      </c>
      <c r="CG27" s="206">
        <f t="shared" si="28"/>
        <v>1</v>
      </c>
      <c r="CH27" s="383">
        <v>0</v>
      </c>
      <c r="CI27" s="26">
        <v>1</v>
      </c>
      <c r="CJ27" s="26">
        <f t="shared" si="29"/>
        <v>-1</v>
      </c>
      <c r="CK27" s="158">
        <v>1</v>
      </c>
      <c r="CL27" s="206">
        <f t="shared" si="30"/>
        <v>1</v>
      </c>
      <c r="CM27" s="102">
        <v>0</v>
      </c>
      <c r="CN27" s="26">
        <v>1</v>
      </c>
      <c r="CO27" s="26">
        <f t="shared" si="31"/>
        <v>-1</v>
      </c>
      <c r="CP27" s="158">
        <v>1</v>
      </c>
      <c r="CQ27" s="206">
        <f t="shared" si="32"/>
        <v>1</v>
      </c>
      <c r="CR27" s="383">
        <v>0</v>
      </c>
      <c r="CS27" s="26">
        <v>3</v>
      </c>
      <c r="CT27" s="26">
        <f t="shared" si="33"/>
        <v>-3</v>
      </c>
      <c r="CU27" s="158">
        <v>3</v>
      </c>
      <c r="CV27" s="206">
        <f t="shared" si="34"/>
        <v>3</v>
      </c>
      <c r="CW27" s="102">
        <v>0</v>
      </c>
      <c r="CX27" s="26">
        <v>2</v>
      </c>
      <c r="CY27" s="26">
        <f t="shared" si="35"/>
        <v>-2</v>
      </c>
      <c r="CZ27" s="158">
        <v>2</v>
      </c>
      <c r="DA27" s="206">
        <f t="shared" si="36"/>
        <v>2</v>
      </c>
      <c r="DB27" s="95">
        <v>0</v>
      </c>
      <c r="DC27" s="26">
        <v>1</v>
      </c>
      <c r="DD27" s="26">
        <f t="shared" si="37"/>
        <v>-1</v>
      </c>
      <c r="DE27" s="158">
        <v>1</v>
      </c>
      <c r="DF27" s="206">
        <f t="shared" si="38"/>
        <v>1</v>
      </c>
      <c r="DG27" s="95">
        <v>0</v>
      </c>
      <c r="DH27" s="26">
        <v>1</v>
      </c>
      <c r="DI27" s="26">
        <f t="shared" si="39"/>
        <v>-1</v>
      </c>
      <c r="DJ27" s="158">
        <v>1</v>
      </c>
      <c r="DK27" s="206">
        <f t="shared" si="40"/>
        <v>1</v>
      </c>
      <c r="DL27" s="95">
        <v>0</v>
      </c>
      <c r="DM27" s="26">
        <v>1</v>
      </c>
      <c r="DN27" s="26">
        <f t="shared" si="41"/>
        <v>-1</v>
      </c>
      <c r="DO27" s="158">
        <v>1</v>
      </c>
      <c r="DP27" s="206">
        <f t="shared" si="42"/>
        <v>1</v>
      </c>
    </row>
    <row r="28" spans="1:120" ht="63.6" customHeight="1" x14ac:dyDescent="0.3">
      <c r="A28" s="26">
        <v>26</v>
      </c>
      <c r="B28" s="40" t="s">
        <v>321</v>
      </c>
      <c r="C28" s="50">
        <v>4</v>
      </c>
      <c r="D28" s="121">
        <v>6</v>
      </c>
      <c r="E28" s="362">
        <f t="shared" si="55"/>
        <v>0</v>
      </c>
      <c r="F28" s="233">
        <f t="shared" si="56"/>
        <v>0</v>
      </c>
      <c r="G28" s="233">
        <f t="shared" si="57"/>
        <v>0</v>
      </c>
      <c r="H28" s="233">
        <f t="shared" si="58"/>
        <v>0</v>
      </c>
      <c r="I28" s="206">
        <f t="shared" si="46"/>
        <v>0</v>
      </c>
      <c r="J28" s="407">
        <f t="shared" si="47"/>
        <v>0</v>
      </c>
      <c r="K28" s="95">
        <v>0</v>
      </c>
      <c r="L28" s="26">
        <v>0</v>
      </c>
      <c r="M28" s="26">
        <f t="shared" si="54"/>
        <v>0</v>
      </c>
      <c r="N28" s="50">
        <v>0</v>
      </c>
      <c r="O28" s="206">
        <f t="shared" si="49"/>
        <v>0</v>
      </c>
      <c r="P28" s="95">
        <v>0</v>
      </c>
      <c r="Q28" s="26">
        <v>0</v>
      </c>
      <c r="R28" s="26">
        <f t="shared" si="51"/>
        <v>0</v>
      </c>
      <c r="S28" s="50">
        <v>0</v>
      </c>
      <c r="T28" s="206">
        <f t="shared" si="2"/>
        <v>0</v>
      </c>
      <c r="U28" s="341">
        <v>0</v>
      </c>
      <c r="V28" s="26">
        <v>0</v>
      </c>
      <c r="W28" s="26">
        <f t="shared" si="52"/>
        <v>0</v>
      </c>
      <c r="X28" s="50">
        <v>0</v>
      </c>
      <c r="Y28" s="206">
        <f t="shared" si="4"/>
        <v>0</v>
      </c>
      <c r="Z28" s="95">
        <v>0</v>
      </c>
      <c r="AA28" s="26">
        <v>0</v>
      </c>
      <c r="AB28" s="26">
        <f t="shared" si="53"/>
        <v>0</v>
      </c>
      <c r="AC28" s="50">
        <v>0</v>
      </c>
      <c r="AD28" s="206">
        <f t="shared" si="6"/>
        <v>0</v>
      </c>
      <c r="AE28" s="95">
        <v>0</v>
      </c>
      <c r="AF28" s="26">
        <v>0</v>
      </c>
      <c r="AG28" s="26">
        <f t="shared" si="7"/>
        <v>0</v>
      </c>
      <c r="AH28" s="50">
        <v>0</v>
      </c>
      <c r="AI28" s="206">
        <f t="shared" si="8"/>
        <v>0</v>
      </c>
      <c r="AJ28" s="341">
        <v>0</v>
      </c>
      <c r="AK28" s="26">
        <v>0</v>
      </c>
      <c r="AL28" s="26">
        <f t="shared" si="9"/>
        <v>0</v>
      </c>
      <c r="AM28" s="50">
        <v>0</v>
      </c>
      <c r="AN28" s="206">
        <f t="shared" si="10"/>
        <v>0</v>
      </c>
      <c r="AO28" s="383">
        <v>0</v>
      </c>
      <c r="AP28" s="26">
        <v>0</v>
      </c>
      <c r="AQ28" s="26">
        <f t="shared" si="11"/>
        <v>0</v>
      </c>
      <c r="AR28" s="50">
        <v>0</v>
      </c>
      <c r="AS28" s="206">
        <f t="shared" si="12"/>
        <v>0</v>
      </c>
      <c r="AT28" s="95">
        <v>0</v>
      </c>
      <c r="AU28" s="26">
        <v>0</v>
      </c>
      <c r="AV28" s="26">
        <f t="shared" si="13"/>
        <v>0</v>
      </c>
      <c r="AW28" s="50">
        <v>0</v>
      </c>
      <c r="AX28" s="206">
        <f t="shared" si="14"/>
        <v>0</v>
      </c>
      <c r="AY28" s="383">
        <v>0</v>
      </c>
      <c r="AZ28" s="26">
        <v>0</v>
      </c>
      <c r="BA28" s="26">
        <f t="shared" si="15"/>
        <v>0</v>
      </c>
      <c r="BB28" s="50">
        <v>0</v>
      </c>
      <c r="BC28" s="206">
        <f t="shared" si="16"/>
        <v>0</v>
      </c>
      <c r="BD28" s="95">
        <v>0</v>
      </c>
      <c r="BE28" s="26">
        <v>0</v>
      </c>
      <c r="BF28" s="26">
        <f t="shared" si="17"/>
        <v>0</v>
      </c>
      <c r="BG28" s="50">
        <v>0</v>
      </c>
      <c r="BH28" s="206">
        <f t="shared" si="18"/>
        <v>0</v>
      </c>
      <c r="BI28" s="95">
        <v>0</v>
      </c>
      <c r="BJ28" s="26">
        <v>0</v>
      </c>
      <c r="BK28" s="26">
        <f t="shared" si="19"/>
        <v>0</v>
      </c>
      <c r="BL28" s="50">
        <v>0</v>
      </c>
      <c r="BM28" s="206">
        <f t="shared" si="20"/>
        <v>0</v>
      </c>
      <c r="BN28" s="95">
        <v>0</v>
      </c>
      <c r="BO28" s="26">
        <v>0</v>
      </c>
      <c r="BP28" s="26">
        <f t="shared" si="21"/>
        <v>0</v>
      </c>
      <c r="BQ28" s="50">
        <v>0</v>
      </c>
      <c r="BR28" s="206">
        <f t="shared" si="22"/>
        <v>0</v>
      </c>
      <c r="BS28" s="95">
        <v>0</v>
      </c>
      <c r="BT28" s="26">
        <v>0</v>
      </c>
      <c r="BU28" s="26">
        <f t="shared" si="23"/>
        <v>0</v>
      </c>
      <c r="BV28" s="50">
        <v>0</v>
      </c>
      <c r="BW28" s="206">
        <f t="shared" si="24"/>
        <v>0</v>
      </c>
      <c r="BX28" s="341">
        <v>0</v>
      </c>
      <c r="BY28" s="26">
        <v>0</v>
      </c>
      <c r="BZ28" s="26">
        <f t="shared" si="25"/>
        <v>0</v>
      </c>
      <c r="CA28" s="50">
        <v>0</v>
      </c>
      <c r="CB28" s="206">
        <f t="shared" si="26"/>
        <v>0</v>
      </c>
      <c r="CC28" s="95">
        <v>0</v>
      </c>
      <c r="CD28" s="26">
        <v>0</v>
      </c>
      <c r="CE28" s="26">
        <f t="shared" si="27"/>
        <v>0</v>
      </c>
      <c r="CF28" s="50">
        <v>0</v>
      </c>
      <c r="CG28" s="206">
        <f t="shared" si="28"/>
        <v>0</v>
      </c>
      <c r="CH28" s="383">
        <v>0</v>
      </c>
      <c r="CI28" s="26">
        <v>0</v>
      </c>
      <c r="CJ28" s="26">
        <f t="shared" si="29"/>
        <v>0</v>
      </c>
      <c r="CK28" s="50">
        <v>0</v>
      </c>
      <c r="CL28" s="206">
        <f t="shared" si="30"/>
        <v>0</v>
      </c>
      <c r="CM28" s="102">
        <v>0</v>
      </c>
      <c r="CN28" s="26">
        <v>0</v>
      </c>
      <c r="CO28" s="26">
        <f t="shared" si="31"/>
        <v>0</v>
      </c>
      <c r="CP28" s="50">
        <v>0</v>
      </c>
      <c r="CQ28" s="206">
        <f t="shared" si="32"/>
        <v>0</v>
      </c>
      <c r="CR28" s="383">
        <v>0</v>
      </c>
      <c r="CS28" s="26">
        <v>0</v>
      </c>
      <c r="CT28" s="26">
        <f t="shared" si="33"/>
        <v>0</v>
      </c>
      <c r="CU28" s="50">
        <v>0</v>
      </c>
      <c r="CV28" s="206">
        <f t="shared" si="34"/>
        <v>0</v>
      </c>
      <c r="CW28" s="102">
        <v>0</v>
      </c>
      <c r="CX28" s="26">
        <v>0</v>
      </c>
      <c r="CY28" s="26">
        <f t="shared" si="35"/>
        <v>0</v>
      </c>
      <c r="CZ28" s="50">
        <v>0</v>
      </c>
      <c r="DA28" s="206">
        <f t="shared" si="36"/>
        <v>0</v>
      </c>
      <c r="DB28" s="95">
        <v>0</v>
      </c>
      <c r="DC28" s="26">
        <v>0</v>
      </c>
      <c r="DD28" s="26">
        <f t="shared" si="37"/>
        <v>0</v>
      </c>
      <c r="DE28" s="50">
        <v>0</v>
      </c>
      <c r="DF28" s="206">
        <f t="shared" si="38"/>
        <v>0</v>
      </c>
      <c r="DG28" s="95">
        <v>0</v>
      </c>
      <c r="DH28" s="26">
        <v>0</v>
      </c>
      <c r="DI28" s="26">
        <f t="shared" si="39"/>
        <v>0</v>
      </c>
      <c r="DJ28" s="50">
        <v>0</v>
      </c>
      <c r="DK28" s="206">
        <f t="shared" si="40"/>
        <v>0</v>
      </c>
      <c r="DL28" s="95">
        <v>0</v>
      </c>
      <c r="DM28" s="26"/>
      <c r="DN28" s="26">
        <f t="shared" si="41"/>
        <v>0</v>
      </c>
      <c r="DO28" s="50"/>
      <c r="DP28" s="206">
        <f t="shared" si="42"/>
        <v>0</v>
      </c>
    </row>
    <row r="29" spans="1:120" ht="93.6" customHeight="1" x14ac:dyDescent="0.3">
      <c r="A29" s="388">
        <v>27</v>
      </c>
      <c r="B29" s="25" t="s">
        <v>55</v>
      </c>
      <c r="C29" s="26">
        <v>6</v>
      </c>
      <c r="D29" s="65">
        <v>10</v>
      </c>
      <c r="E29" s="362">
        <f t="shared" si="55"/>
        <v>18</v>
      </c>
      <c r="F29" s="233">
        <f t="shared" si="56"/>
        <v>30</v>
      </c>
      <c r="G29" s="233">
        <f t="shared" si="57"/>
        <v>-12</v>
      </c>
      <c r="H29" s="233">
        <f t="shared" si="58"/>
        <v>12</v>
      </c>
      <c r="I29" s="206">
        <f t="shared" si="46"/>
        <v>30</v>
      </c>
      <c r="J29" s="407">
        <f t="shared" si="47"/>
        <v>0</v>
      </c>
      <c r="K29" s="102">
        <v>0</v>
      </c>
      <c r="L29" s="75">
        <v>1</v>
      </c>
      <c r="M29" s="26">
        <f t="shared" si="54"/>
        <v>-1</v>
      </c>
      <c r="N29" s="26">
        <v>0</v>
      </c>
      <c r="O29" s="206">
        <f t="shared" si="49"/>
        <v>0</v>
      </c>
      <c r="P29" s="102">
        <v>0</v>
      </c>
      <c r="Q29" s="75">
        <v>1</v>
      </c>
      <c r="R29" s="26">
        <f t="shared" si="51"/>
        <v>-1</v>
      </c>
      <c r="S29" s="26">
        <v>0</v>
      </c>
      <c r="T29" s="206">
        <f t="shared" si="2"/>
        <v>0</v>
      </c>
      <c r="U29" s="102">
        <v>4</v>
      </c>
      <c r="V29" s="75">
        <v>3</v>
      </c>
      <c r="W29" s="26">
        <f t="shared" si="52"/>
        <v>1</v>
      </c>
      <c r="X29" s="158">
        <v>2</v>
      </c>
      <c r="Y29" s="206">
        <f t="shared" si="4"/>
        <v>6</v>
      </c>
      <c r="Z29" s="102">
        <v>0</v>
      </c>
      <c r="AA29" s="75">
        <v>1</v>
      </c>
      <c r="AB29" s="26">
        <f t="shared" si="53"/>
        <v>-1</v>
      </c>
      <c r="AC29" s="26">
        <v>0</v>
      </c>
      <c r="AD29" s="206">
        <f t="shared" si="6"/>
        <v>0</v>
      </c>
      <c r="AE29" s="102">
        <v>0</v>
      </c>
      <c r="AF29" s="75">
        <v>1</v>
      </c>
      <c r="AG29" s="26">
        <f t="shared" si="7"/>
        <v>-1</v>
      </c>
      <c r="AH29" s="26">
        <v>0</v>
      </c>
      <c r="AI29" s="206">
        <f t="shared" si="8"/>
        <v>0</v>
      </c>
      <c r="AJ29" s="102">
        <v>0</v>
      </c>
      <c r="AK29" s="75">
        <v>1</v>
      </c>
      <c r="AL29" s="26">
        <f t="shared" si="9"/>
        <v>-1</v>
      </c>
      <c r="AM29" s="26">
        <v>0</v>
      </c>
      <c r="AN29" s="206">
        <f t="shared" si="10"/>
        <v>0</v>
      </c>
      <c r="AO29" s="102">
        <v>10</v>
      </c>
      <c r="AP29" s="75">
        <v>1</v>
      </c>
      <c r="AQ29" s="26">
        <f t="shared" si="11"/>
        <v>9</v>
      </c>
      <c r="AR29" s="26">
        <v>0</v>
      </c>
      <c r="AS29" s="206">
        <f t="shared" si="12"/>
        <v>10</v>
      </c>
      <c r="AT29" s="102">
        <v>0</v>
      </c>
      <c r="AU29" s="75">
        <v>2</v>
      </c>
      <c r="AV29" s="26">
        <f t="shared" si="13"/>
        <v>-2</v>
      </c>
      <c r="AW29" s="26">
        <v>0</v>
      </c>
      <c r="AX29" s="206">
        <f t="shared" si="14"/>
        <v>0</v>
      </c>
      <c r="AY29" s="102">
        <v>0</v>
      </c>
      <c r="AZ29" s="75">
        <v>1</v>
      </c>
      <c r="BA29" s="26">
        <f t="shared" si="15"/>
        <v>-1</v>
      </c>
      <c r="BB29" s="26">
        <v>0</v>
      </c>
      <c r="BC29" s="206">
        <f t="shared" si="16"/>
        <v>0</v>
      </c>
      <c r="BD29" s="102">
        <v>0</v>
      </c>
      <c r="BE29" s="75">
        <v>1</v>
      </c>
      <c r="BF29" s="26">
        <f t="shared" si="17"/>
        <v>-1</v>
      </c>
      <c r="BG29" s="26">
        <v>0</v>
      </c>
      <c r="BH29" s="206">
        <f t="shared" si="18"/>
        <v>0</v>
      </c>
      <c r="BI29" s="102">
        <v>0</v>
      </c>
      <c r="BJ29" s="75">
        <v>2</v>
      </c>
      <c r="BK29" s="26">
        <f t="shared" si="19"/>
        <v>-2</v>
      </c>
      <c r="BL29" s="26">
        <v>0</v>
      </c>
      <c r="BM29" s="206">
        <f t="shared" si="20"/>
        <v>0</v>
      </c>
      <c r="BN29" s="102">
        <v>0</v>
      </c>
      <c r="BO29" s="75">
        <v>1</v>
      </c>
      <c r="BP29" s="26">
        <f t="shared" si="21"/>
        <v>-1</v>
      </c>
      <c r="BQ29" s="26">
        <v>0</v>
      </c>
      <c r="BR29" s="206">
        <f t="shared" si="22"/>
        <v>0</v>
      </c>
      <c r="BS29" s="102">
        <v>0</v>
      </c>
      <c r="BT29" s="75">
        <v>1</v>
      </c>
      <c r="BU29" s="26">
        <f t="shared" si="23"/>
        <v>-1</v>
      </c>
      <c r="BV29" s="26">
        <v>0</v>
      </c>
      <c r="BW29" s="206">
        <f t="shared" si="24"/>
        <v>0</v>
      </c>
      <c r="BX29" s="102">
        <v>0</v>
      </c>
      <c r="BY29" s="75">
        <v>2</v>
      </c>
      <c r="BZ29" s="26">
        <f t="shared" si="25"/>
        <v>-2</v>
      </c>
      <c r="CA29" s="26">
        <v>0</v>
      </c>
      <c r="CB29" s="206">
        <f t="shared" si="26"/>
        <v>0</v>
      </c>
      <c r="CC29" s="102">
        <v>0</v>
      </c>
      <c r="CD29" s="75">
        <v>1</v>
      </c>
      <c r="CE29" s="26">
        <f t="shared" si="27"/>
        <v>-1</v>
      </c>
      <c r="CF29" s="158">
        <v>1</v>
      </c>
      <c r="CG29" s="206">
        <f t="shared" si="28"/>
        <v>1</v>
      </c>
      <c r="CH29" s="102">
        <v>0</v>
      </c>
      <c r="CI29" s="75">
        <v>1</v>
      </c>
      <c r="CJ29" s="26">
        <f t="shared" si="29"/>
        <v>-1</v>
      </c>
      <c r="CK29" s="158">
        <v>1</v>
      </c>
      <c r="CL29" s="206">
        <f t="shared" si="30"/>
        <v>1</v>
      </c>
      <c r="CM29" s="102">
        <v>0</v>
      </c>
      <c r="CN29" s="75">
        <v>1</v>
      </c>
      <c r="CO29" s="26">
        <f t="shared" si="31"/>
        <v>-1</v>
      </c>
      <c r="CP29" s="158">
        <v>1</v>
      </c>
      <c r="CQ29" s="206">
        <f t="shared" si="32"/>
        <v>1</v>
      </c>
      <c r="CR29" s="102">
        <v>4</v>
      </c>
      <c r="CS29" s="75">
        <v>3</v>
      </c>
      <c r="CT29" s="26">
        <f t="shared" si="33"/>
        <v>1</v>
      </c>
      <c r="CU29" s="158">
        <v>2</v>
      </c>
      <c r="CV29" s="206">
        <f t="shared" si="34"/>
        <v>6</v>
      </c>
      <c r="CW29" s="102">
        <v>0</v>
      </c>
      <c r="CX29" s="75">
        <v>2</v>
      </c>
      <c r="CY29" s="26">
        <f t="shared" si="35"/>
        <v>-2</v>
      </c>
      <c r="CZ29" s="158">
        <v>2</v>
      </c>
      <c r="DA29" s="206">
        <f t="shared" si="36"/>
        <v>2</v>
      </c>
      <c r="DB29" s="102">
        <v>0</v>
      </c>
      <c r="DC29" s="75">
        <v>1</v>
      </c>
      <c r="DD29" s="26">
        <f t="shared" si="37"/>
        <v>-1</v>
      </c>
      <c r="DE29" s="158">
        <v>1</v>
      </c>
      <c r="DF29" s="206">
        <f t="shared" si="38"/>
        <v>1</v>
      </c>
      <c r="DG29" s="102">
        <v>0</v>
      </c>
      <c r="DH29" s="75">
        <v>1</v>
      </c>
      <c r="DI29" s="26">
        <f t="shared" si="39"/>
        <v>-1</v>
      </c>
      <c r="DJ29" s="158">
        <v>1</v>
      </c>
      <c r="DK29" s="206">
        <f t="shared" si="40"/>
        <v>1</v>
      </c>
      <c r="DL29" s="102">
        <v>0</v>
      </c>
      <c r="DM29" s="75">
        <v>1</v>
      </c>
      <c r="DN29" s="26">
        <f t="shared" si="41"/>
        <v>-1</v>
      </c>
      <c r="DO29" s="158">
        <v>1</v>
      </c>
      <c r="DP29" s="206">
        <f t="shared" si="42"/>
        <v>1</v>
      </c>
    </row>
    <row r="30" spans="1:120" ht="93.6" customHeight="1" thickBot="1" x14ac:dyDescent="0.35">
      <c r="A30" s="26">
        <v>28</v>
      </c>
      <c r="B30" s="25" t="s">
        <v>56</v>
      </c>
      <c r="C30" s="26">
        <v>6</v>
      </c>
      <c r="D30" s="65">
        <v>10</v>
      </c>
      <c r="E30" s="363">
        <f t="shared" si="55"/>
        <v>0</v>
      </c>
      <c r="F30" s="287">
        <f t="shared" si="56"/>
        <v>31</v>
      </c>
      <c r="G30" s="287">
        <f t="shared" si="57"/>
        <v>-31</v>
      </c>
      <c r="H30" s="287">
        <f t="shared" si="58"/>
        <v>31</v>
      </c>
      <c r="I30" s="213">
        <f t="shared" si="46"/>
        <v>31</v>
      </c>
      <c r="J30" s="407">
        <f t="shared" si="47"/>
        <v>0</v>
      </c>
      <c r="K30" s="145">
        <v>0</v>
      </c>
      <c r="L30" s="146">
        <v>1</v>
      </c>
      <c r="M30" s="142">
        <f t="shared" si="54"/>
        <v>-1</v>
      </c>
      <c r="N30" s="142">
        <v>0</v>
      </c>
      <c r="O30" s="213">
        <f t="shared" si="49"/>
        <v>0</v>
      </c>
      <c r="P30" s="145">
        <v>0</v>
      </c>
      <c r="Q30" s="146">
        <v>1</v>
      </c>
      <c r="R30" s="142">
        <f t="shared" si="51"/>
        <v>-1</v>
      </c>
      <c r="S30" s="142">
        <v>0</v>
      </c>
      <c r="T30" s="213">
        <f t="shared" si="2"/>
        <v>0</v>
      </c>
      <c r="U30" s="145">
        <v>0</v>
      </c>
      <c r="V30" s="146">
        <v>3</v>
      </c>
      <c r="W30" s="142">
        <f t="shared" si="52"/>
        <v>-3</v>
      </c>
      <c r="X30" s="142">
        <v>0</v>
      </c>
      <c r="Y30" s="213">
        <f t="shared" si="4"/>
        <v>0</v>
      </c>
      <c r="Z30" s="145">
        <v>0</v>
      </c>
      <c r="AA30" s="146">
        <v>1</v>
      </c>
      <c r="AB30" s="142">
        <f t="shared" si="53"/>
        <v>-1</v>
      </c>
      <c r="AC30" s="142">
        <v>0</v>
      </c>
      <c r="AD30" s="213">
        <f t="shared" si="6"/>
        <v>0</v>
      </c>
      <c r="AE30" s="145">
        <v>0</v>
      </c>
      <c r="AF30" s="146">
        <v>1</v>
      </c>
      <c r="AG30" s="142">
        <f t="shared" si="7"/>
        <v>-1</v>
      </c>
      <c r="AH30" s="142">
        <v>0</v>
      </c>
      <c r="AI30" s="213">
        <f t="shared" si="8"/>
        <v>0</v>
      </c>
      <c r="AJ30" s="145">
        <v>0</v>
      </c>
      <c r="AK30" s="146">
        <v>1</v>
      </c>
      <c r="AL30" s="142">
        <f t="shared" si="9"/>
        <v>-1</v>
      </c>
      <c r="AM30" s="142">
        <v>0</v>
      </c>
      <c r="AN30" s="213">
        <f t="shared" si="10"/>
        <v>0</v>
      </c>
      <c r="AO30" s="145">
        <v>0</v>
      </c>
      <c r="AP30" s="146">
        <v>1</v>
      </c>
      <c r="AQ30" s="142">
        <f t="shared" si="11"/>
        <v>-1</v>
      </c>
      <c r="AR30" s="212">
        <v>1</v>
      </c>
      <c r="AS30" s="213">
        <f t="shared" si="12"/>
        <v>1</v>
      </c>
      <c r="AT30" s="145">
        <v>0</v>
      </c>
      <c r="AU30" s="146">
        <v>2</v>
      </c>
      <c r="AV30" s="142">
        <f t="shared" si="13"/>
        <v>-2</v>
      </c>
      <c r="AW30" s="212">
        <v>2</v>
      </c>
      <c r="AX30" s="213">
        <f t="shared" si="14"/>
        <v>2</v>
      </c>
      <c r="AY30" s="145">
        <v>0</v>
      </c>
      <c r="AZ30" s="146">
        <v>1</v>
      </c>
      <c r="BA30" s="142">
        <f t="shared" si="15"/>
        <v>-1</v>
      </c>
      <c r="BB30" s="212">
        <v>1</v>
      </c>
      <c r="BC30" s="213">
        <f t="shared" si="16"/>
        <v>1</v>
      </c>
      <c r="BD30" s="145">
        <v>0</v>
      </c>
      <c r="BE30" s="146">
        <v>1</v>
      </c>
      <c r="BF30" s="142">
        <f t="shared" si="17"/>
        <v>-1</v>
      </c>
      <c r="BG30" s="212">
        <v>1</v>
      </c>
      <c r="BH30" s="213">
        <f t="shared" si="18"/>
        <v>1</v>
      </c>
      <c r="BI30" s="145">
        <v>0</v>
      </c>
      <c r="BJ30" s="146">
        <v>2</v>
      </c>
      <c r="BK30" s="142">
        <f t="shared" si="19"/>
        <v>-2</v>
      </c>
      <c r="BL30" s="212">
        <v>2</v>
      </c>
      <c r="BM30" s="213">
        <f t="shared" si="20"/>
        <v>2</v>
      </c>
      <c r="BN30" s="145">
        <v>0</v>
      </c>
      <c r="BO30" s="146">
        <v>1</v>
      </c>
      <c r="BP30" s="142">
        <f t="shared" si="21"/>
        <v>-1</v>
      </c>
      <c r="BQ30" s="212">
        <v>1</v>
      </c>
      <c r="BR30" s="213">
        <f t="shared" si="22"/>
        <v>1</v>
      </c>
      <c r="BS30" s="145">
        <v>0</v>
      </c>
      <c r="BT30" s="146">
        <v>2</v>
      </c>
      <c r="BU30" s="142">
        <f t="shared" si="23"/>
        <v>-2</v>
      </c>
      <c r="BV30" s="212">
        <v>2</v>
      </c>
      <c r="BW30" s="213">
        <f t="shared" si="24"/>
        <v>2</v>
      </c>
      <c r="BX30" s="145">
        <v>0</v>
      </c>
      <c r="BY30" s="146">
        <v>2</v>
      </c>
      <c r="BZ30" s="142">
        <f t="shared" si="25"/>
        <v>-2</v>
      </c>
      <c r="CA30" s="142">
        <v>10</v>
      </c>
      <c r="CB30" s="213">
        <f t="shared" si="26"/>
        <v>10</v>
      </c>
      <c r="CC30" s="145">
        <v>0</v>
      </c>
      <c r="CD30" s="146">
        <v>1</v>
      </c>
      <c r="CE30" s="142">
        <f t="shared" si="27"/>
        <v>-1</v>
      </c>
      <c r="CF30" s="212">
        <v>1</v>
      </c>
      <c r="CG30" s="213">
        <f t="shared" si="28"/>
        <v>1</v>
      </c>
      <c r="CH30" s="145">
        <v>0</v>
      </c>
      <c r="CI30" s="146">
        <v>1</v>
      </c>
      <c r="CJ30" s="142">
        <f t="shared" si="29"/>
        <v>-1</v>
      </c>
      <c r="CK30" s="212">
        <v>1</v>
      </c>
      <c r="CL30" s="213">
        <f t="shared" si="30"/>
        <v>1</v>
      </c>
      <c r="CM30" s="145">
        <v>0</v>
      </c>
      <c r="CN30" s="146">
        <v>1</v>
      </c>
      <c r="CO30" s="142">
        <f t="shared" si="31"/>
        <v>-1</v>
      </c>
      <c r="CP30" s="212">
        <v>1</v>
      </c>
      <c r="CQ30" s="213">
        <f t="shared" si="32"/>
        <v>1</v>
      </c>
      <c r="CR30" s="145">
        <v>0</v>
      </c>
      <c r="CS30" s="146">
        <v>3</v>
      </c>
      <c r="CT30" s="142">
        <f t="shared" si="33"/>
        <v>-3</v>
      </c>
      <c r="CU30" s="212">
        <v>3</v>
      </c>
      <c r="CV30" s="213">
        <f t="shared" si="34"/>
        <v>3</v>
      </c>
      <c r="CW30" s="145">
        <v>0</v>
      </c>
      <c r="CX30" s="146">
        <v>2</v>
      </c>
      <c r="CY30" s="142">
        <f t="shared" si="35"/>
        <v>-2</v>
      </c>
      <c r="CZ30" s="212">
        <v>2</v>
      </c>
      <c r="DA30" s="213">
        <f t="shared" si="36"/>
        <v>2</v>
      </c>
      <c r="DB30" s="145">
        <v>0</v>
      </c>
      <c r="DC30" s="146">
        <v>1</v>
      </c>
      <c r="DD30" s="142">
        <f t="shared" si="37"/>
        <v>-1</v>
      </c>
      <c r="DE30" s="212">
        <v>1</v>
      </c>
      <c r="DF30" s="213">
        <f t="shared" si="38"/>
        <v>1</v>
      </c>
      <c r="DG30" s="145">
        <v>0</v>
      </c>
      <c r="DH30" s="146">
        <v>1</v>
      </c>
      <c r="DI30" s="142">
        <f t="shared" si="39"/>
        <v>-1</v>
      </c>
      <c r="DJ30" s="212">
        <v>1</v>
      </c>
      <c r="DK30" s="213">
        <f t="shared" si="40"/>
        <v>1</v>
      </c>
      <c r="DL30" s="145">
        <v>0</v>
      </c>
      <c r="DM30" s="146">
        <v>1</v>
      </c>
      <c r="DN30" s="142">
        <f t="shared" si="41"/>
        <v>-1</v>
      </c>
      <c r="DO30" s="212">
        <v>1</v>
      </c>
      <c r="DP30" s="213">
        <f t="shared" si="42"/>
        <v>1</v>
      </c>
    </row>
  </sheetData>
  <sheetProtection password="C611" sheet="1" objects="1" scenarios="1" selectLockedCells="1" selectUnlockedCells="1"/>
  <customSheetViews>
    <customSheetView guid="{F2E46030-49F3-46E6-9036-40A255D924CC}" scale="70" topLeftCell="B1">
      <selection activeCell="A15" sqref="A15:XFD15"/>
      <pageMargins left="0.7" right="0.7" top="0.75" bottom="0.75" header="0.3" footer="0.3"/>
    </customSheetView>
    <customSheetView guid="{FE079330-EA52-4CE0-9E5A-80865C54CE2C}" scale="50">
      <pane xSplit="9" ySplit="2" topLeftCell="J12" activePane="bottomRight" state="frozen"/>
      <selection pane="bottomRight" activeCell="AA26" sqref="AA26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70">
      <selection sqref="A1:D1"/>
      <pageMargins left="0.7" right="0.7" top="0.75" bottom="0.75" header="0.3" footer="0.3"/>
    </customSheetView>
    <customSheetView guid="{136E5025-050C-49A9-AAF7-FBD1E192C728}" scale="7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50">
      <pane xSplit="9" ySplit="2" topLeftCell="J12" activePane="bottomRight" state="frozen"/>
      <selection pane="bottomRight" activeCell="AA26" sqref="AA26"/>
      <pageMargins left="0.7" right="0.7" top="0.75" bottom="0.75" header="0.3" footer="0.3"/>
      <pageSetup paperSize="9" orientation="portrait" horizontalDpi="0" verticalDpi="0" r:id="rId2"/>
    </customSheetView>
    <customSheetView guid="{9CEE0026-06FE-43C5-B7E2-4C27C1B1B851}" scale="70">
      <pane xSplit="9" ySplit="2" topLeftCell="AQ21" activePane="bottomRight" state="frozen"/>
      <selection pane="bottomRight" activeCell="BZ22" sqref="BZ22"/>
      <pageMargins left="0.7" right="0.7" top="0.75" bottom="0.75" header="0.3" footer="0.3"/>
    </customSheetView>
  </customSheetViews>
  <mergeCells count="25">
    <mergeCell ref="BI1:BM1"/>
    <mergeCell ref="BD1:BH1"/>
    <mergeCell ref="AY1:BC1"/>
    <mergeCell ref="E1:I1"/>
    <mergeCell ref="AE1:AI1"/>
    <mergeCell ref="Z1:AD1"/>
    <mergeCell ref="U1:Y1"/>
    <mergeCell ref="P1:T1"/>
    <mergeCell ref="K1:O1"/>
    <mergeCell ref="DL1:DP1"/>
    <mergeCell ref="DG1:DK1"/>
    <mergeCell ref="DB1:DF1"/>
    <mergeCell ref="CW1:DA1"/>
    <mergeCell ref="A1:D1"/>
    <mergeCell ref="J1:J2"/>
    <mergeCell ref="AT1:AX1"/>
    <mergeCell ref="AO1:AS1"/>
    <mergeCell ref="AJ1:AN1"/>
    <mergeCell ref="CR1:CV1"/>
    <mergeCell ref="CM1:CQ1"/>
    <mergeCell ref="CH1:CL1"/>
    <mergeCell ref="CC1:CG1"/>
    <mergeCell ref="BX1:CB1"/>
    <mergeCell ref="BS1:BW1"/>
    <mergeCell ref="BN1:BR1"/>
  </mergeCells>
  <pageMargins left="0.7" right="0.7" top="0.75" bottom="0.75" header="0.3" footer="0.3"/>
  <pageSetup paperSize="9" orientation="portrait" horizontalDpi="0" verticalDpi="0" r:id="rId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BS30"/>
  <sheetViews>
    <sheetView zoomScale="90" zoomScaleNormal="9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B3" sqref="B3"/>
    </sheetView>
  </sheetViews>
  <sheetFormatPr defaultRowHeight="14.4" x14ac:dyDescent="0.3"/>
  <cols>
    <col min="1" max="1" width="4.44140625" customWidth="1"/>
    <col min="2" max="2" width="25.77734375" customWidth="1"/>
    <col min="3" max="9" width="6.77734375" customWidth="1"/>
    <col min="10" max="10" width="13.77734375" customWidth="1"/>
    <col min="11" max="15" width="6.77734375" customWidth="1"/>
    <col min="16" max="21" width="5.6640625" customWidth="1"/>
    <col min="22" max="23" width="5.33203125" customWidth="1"/>
    <col min="24" max="24" width="4.6640625" customWidth="1"/>
    <col min="25" max="25" width="5.88671875" customWidth="1"/>
    <col min="26" max="27" width="5.6640625" customWidth="1"/>
    <col min="28" max="28" width="6.33203125" customWidth="1"/>
    <col min="29" max="29" width="5.44140625" customWidth="1"/>
    <col min="30" max="33" width="5.33203125" customWidth="1"/>
    <col min="34" max="35" width="4.5546875" customWidth="1"/>
    <col min="36" max="37" width="5.44140625" customWidth="1"/>
    <col min="38" max="39" width="5.33203125" customWidth="1"/>
    <col min="40" max="41" width="5.5546875" customWidth="1"/>
    <col min="42" max="45" width="5.109375" customWidth="1"/>
    <col min="46" max="47" width="5" customWidth="1"/>
    <col min="48" max="48" width="5.88671875" customWidth="1"/>
    <col min="49" max="49" width="5.33203125" customWidth="1"/>
    <col min="50" max="53" width="5.44140625" customWidth="1"/>
    <col min="54" max="55" width="5.5546875" customWidth="1"/>
    <col min="56" max="60" width="5.44140625" customWidth="1"/>
    <col min="61" max="61" width="6.6640625" customWidth="1"/>
    <col min="62" max="63" width="5.88671875" customWidth="1"/>
    <col min="64" max="65" width="5.44140625" customWidth="1"/>
    <col min="66" max="67" width="6.109375" customWidth="1"/>
    <col min="68" max="69" width="5.44140625" customWidth="1"/>
    <col min="70" max="71" width="5.88671875" customWidth="1"/>
  </cols>
  <sheetData>
    <row r="1" spans="1:71" ht="43.2" customHeight="1" thickBot="1" x14ac:dyDescent="0.35">
      <c r="A1" s="623" t="s">
        <v>0</v>
      </c>
      <c r="B1" s="623"/>
      <c r="C1" s="623"/>
      <c r="D1" s="553"/>
      <c r="E1" s="611" t="s">
        <v>367</v>
      </c>
      <c r="F1" s="611"/>
      <c r="G1" s="611"/>
      <c r="H1" s="611"/>
      <c r="I1" s="611"/>
      <c r="J1" s="617" t="s">
        <v>359</v>
      </c>
      <c r="K1" s="622" t="s">
        <v>91</v>
      </c>
      <c r="L1" s="622"/>
      <c r="M1" s="622"/>
      <c r="N1" s="622"/>
      <c r="O1" s="622"/>
      <c r="P1" s="535" t="s">
        <v>92</v>
      </c>
      <c r="Q1" s="535"/>
      <c r="R1" s="535"/>
      <c r="S1" s="536"/>
      <c r="T1" s="550" t="s">
        <v>93</v>
      </c>
      <c r="U1" s="551"/>
      <c r="V1" s="551"/>
      <c r="W1" s="552"/>
      <c r="X1" s="626" t="s">
        <v>94</v>
      </c>
      <c r="Y1" s="627"/>
      <c r="Z1" s="627"/>
      <c r="AA1" s="628"/>
      <c r="AB1" s="550" t="s">
        <v>89</v>
      </c>
      <c r="AC1" s="551"/>
      <c r="AD1" s="551"/>
      <c r="AE1" s="552"/>
      <c r="AF1" s="550" t="s">
        <v>90</v>
      </c>
      <c r="AG1" s="551"/>
      <c r="AH1" s="551"/>
      <c r="AI1" s="552"/>
      <c r="AJ1" s="534" t="s">
        <v>79</v>
      </c>
      <c r="AK1" s="535"/>
      <c r="AL1" s="535"/>
      <c r="AM1" s="536"/>
      <c r="AN1" s="534" t="s">
        <v>80</v>
      </c>
      <c r="AO1" s="535"/>
      <c r="AP1" s="535"/>
      <c r="AQ1" s="536"/>
      <c r="AR1" s="534" t="s">
        <v>81</v>
      </c>
      <c r="AS1" s="535"/>
      <c r="AT1" s="535"/>
      <c r="AU1" s="536"/>
      <c r="AV1" s="550" t="s">
        <v>82</v>
      </c>
      <c r="AW1" s="551"/>
      <c r="AX1" s="551"/>
      <c r="AY1" s="552"/>
      <c r="AZ1" s="534" t="s">
        <v>83</v>
      </c>
      <c r="BA1" s="535"/>
      <c r="BB1" s="535"/>
      <c r="BC1" s="536"/>
      <c r="BD1" s="550" t="s">
        <v>70</v>
      </c>
      <c r="BE1" s="551"/>
      <c r="BF1" s="551"/>
      <c r="BG1" s="552"/>
      <c r="BH1" s="550" t="s">
        <v>71</v>
      </c>
      <c r="BI1" s="551"/>
      <c r="BJ1" s="551"/>
      <c r="BK1" s="552"/>
      <c r="BL1" s="534" t="s">
        <v>15</v>
      </c>
      <c r="BM1" s="535"/>
      <c r="BN1" s="535"/>
      <c r="BO1" s="536"/>
      <c r="BP1" s="534" t="s">
        <v>16</v>
      </c>
      <c r="BQ1" s="535"/>
      <c r="BR1" s="535"/>
      <c r="BS1" s="536"/>
    </row>
    <row r="2" spans="1:71" ht="15" thickBot="1" x14ac:dyDescent="0.35">
      <c r="A2" s="229" t="s">
        <v>17</v>
      </c>
      <c r="B2" s="229" t="s">
        <v>18</v>
      </c>
      <c r="C2" s="391" t="s">
        <v>19</v>
      </c>
      <c r="D2" s="392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229" t="s">
        <v>365</v>
      </c>
      <c r="J2" s="624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7" t="s">
        <v>21</v>
      </c>
      <c r="Q2" s="4" t="s">
        <v>22</v>
      </c>
      <c r="R2" s="4" t="s">
        <v>23</v>
      </c>
      <c r="S2" s="4" t="s">
        <v>24</v>
      </c>
      <c r="T2" s="5" t="s">
        <v>21</v>
      </c>
      <c r="U2" s="4" t="s">
        <v>22</v>
      </c>
      <c r="V2" s="4" t="s">
        <v>23</v>
      </c>
      <c r="W2" s="4" t="s">
        <v>24</v>
      </c>
      <c r="X2" s="5" t="s">
        <v>21</v>
      </c>
      <c r="Y2" s="6" t="s">
        <v>22</v>
      </c>
      <c r="Z2" s="6" t="s">
        <v>23</v>
      </c>
      <c r="AA2" s="7" t="s">
        <v>24</v>
      </c>
      <c r="AB2" s="4" t="s">
        <v>21</v>
      </c>
      <c r="AC2" s="4" t="s">
        <v>22</v>
      </c>
      <c r="AD2" s="5" t="s">
        <v>23</v>
      </c>
      <c r="AE2" s="4" t="s">
        <v>24</v>
      </c>
      <c r="AF2" s="4" t="s">
        <v>21</v>
      </c>
      <c r="AG2" s="4" t="s">
        <v>22</v>
      </c>
      <c r="AH2" s="5" t="s">
        <v>23</v>
      </c>
      <c r="AI2" s="4" t="s">
        <v>24</v>
      </c>
      <c r="AJ2" s="4" t="s">
        <v>21</v>
      </c>
      <c r="AK2" s="4" t="s">
        <v>22</v>
      </c>
      <c r="AL2" s="5" t="s">
        <v>23</v>
      </c>
      <c r="AM2" s="5" t="s">
        <v>24</v>
      </c>
      <c r="AN2" s="4" t="s">
        <v>21</v>
      </c>
      <c r="AO2" s="4" t="s">
        <v>22</v>
      </c>
      <c r="AP2" s="5" t="s">
        <v>23</v>
      </c>
      <c r="AQ2" s="4" t="s">
        <v>24</v>
      </c>
      <c r="AR2" s="4" t="s">
        <v>21</v>
      </c>
      <c r="AS2" s="4" t="s">
        <v>22</v>
      </c>
      <c r="AT2" s="5" t="s">
        <v>23</v>
      </c>
      <c r="AU2" s="4" t="s">
        <v>24</v>
      </c>
      <c r="AV2" s="4" t="s">
        <v>21</v>
      </c>
      <c r="AW2" s="4" t="s">
        <v>22</v>
      </c>
      <c r="AX2" s="1" t="s">
        <v>23</v>
      </c>
      <c r="AY2" s="7" t="s">
        <v>24</v>
      </c>
      <c r="AZ2" s="2" t="s">
        <v>21</v>
      </c>
      <c r="BA2" s="5" t="s">
        <v>22</v>
      </c>
      <c r="BB2" s="4" t="s">
        <v>23</v>
      </c>
      <c r="BC2" s="4" t="s">
        <v>24</v>
      </c>
      <c r="BD2" s="5" t="s">
        <v>21</v>
      </c>
      <c r="BE2" s="5" t="s">
        <v>22</v>
      </c>
      <c r="BF2" s="8" t="s">
        <v>23</v>
      </c>
      <c r="BG2" s="7" t="s">
        <v>24</v>
      </c>
      <c r="BH2" s="2" t="s">
        <v>21</v>
      </c>
      <c r="BI2" s="5" t="s">
        <v>22</v>
      </c>
      <c r="BJ2" s="5" t="s">
        <v>23</v>
      </c>
      <c r="BK2" s="5" t="s">
        <v>24</v>
      </c>
      <c r="BL2" s="7" t="s">
        <v>21</v>
      </c>
      <c r="BM2" s="5" t="s">
        <v>22</v>
      </c>
      <c r="BN2" s="4" t="s">
        <v>23</v>
      </c>
      <c r="BO2" s="4" t="s">
        <v>24</v>
      </c>
      <c r="BP2" s="5" t="s">
        <v>21</v>
      </c>
      <c r="BQ2" s="5" t="s">
        <v>22</v>
      </c>
      <c r="BR2" s="4" t="s">
        <v>23</v>
      </c>
      <c r="BS2" s="5" t="s">
        <v>24</v>
      </c>
    </row>
    <row r="3" spans="1:71" ht="124.95" customHeight="1" x14ac:dyDescent="0.3">
      <c r="A3" s="26">
        <v>1</v>
      </c>
      <c r="B3" s="25" t="s">
        <v>25</v>
      </c>
      <c r="C3" s="26">
        <v>10</v>
      </c>
      <c r="D3" s="65">
        <v>40</v>
      </c>
      <c r="E3" s="362">
        <f t="shared" ref="E3:E25" si="0">K3+P3+T3+X3+AB3+AF3+AJ3+AN3+AR3+AV3+AZ3+BD3+BH3+BL3+BP3</f>
        <v>0</v>
      </c>
      <c r="F3" s="233">
        <f t="shared" ref="F3:F25" si="1">L3+Q3+U3+Y3+AC3+AG3+AK3+AO3+AS3+AW3+BA3+BE3+BI3+BM3+BQ3</f>
        <v>392</v>
      </c>
      <c r="G3" s="233">
        <f t="shared" ref="G3:G25" si="2">M3+R3+V3+Z3+AD3+AH3+AL3+AP3+AT3+AX3+BB3+BF3+BJ3+BN3+BR3</f>
        <v>-392</v>
      </c>
      <c r="H3" s="233">
        <f t="shared" ref="H3:H25" si="3">N3+S3+W3+AA3+AE3+AI3+AM3+AQ3+AU3+AY3+BC3+BG3+BK3+BO3+BS3</f>
        <v>392</v>
      </c>
      <c r="I3" s="206">
        <f>SUM(O3)</f>
        <v>392</v>
      </c>
      <c r="J3" s="407">
        <f>E3+H3-F3</f>
        <v>0</v>
      </c>
      <c r="K3" s="95">
        <v>0</v>
      </c>
      <c r="L3" s="50">
        <v>392</v>
      </c>
      <c r="M3" s="50">
        <f>K3-L3</f>
        <v>-392</v>
      </c>
      <c r="N3" s="158">
        <v>392</v>
      </c>
      <c r="O3" s="206">
        <f>SUM(K3+N3)</f>
        <v>392</v>
      </c>
      <c r="P3" s="13"/>
      <c r="Q3" s="15"/>
      <c r="R3" s="11">
        <f t="shared" ref="R3:R30" si="4">P3-Q3</f>
        <v>0</v>
      </c>
      <c r="S3" s="11"/>
      <c r="T3" s="11"/>
      <c r="U3" s="11"/>
      <c r="V3" s="11">
        <f t="shared" ref="V3:V30" si="5">T3-U3</f>
        <v>0</v>
      </c>
      <c r="W3" s="13"/>
      <c r="X3" s="13"/>
      <c r="Y3" s="13"/>
      <c r="Z3" s="11">
        <f t="shared" ref="Z3:Z30" si="6">X3-Y3</f>
        <v>0</v>
      </c>
      <c r="AA3" s="13"/>
      <c r="AB3" s="13"/>
      <c r="AC3" s="13"/>
      <c r="AD3" s="11">
        <f t="shared" ref="AD3:AD30" si="7">AB3-AC3</f>
        <v>0</v>
      </c>
      <c r="AE3" s="13"/>
      <c r="AF3" s="13"/>
      <c r="AG3" s="13"/>
      <c r="AH3" s="11">
        <f t="shared" ref="AH3:AH30" si="8">AF3-AG3</f>
        <v>0</v>
      </c>
      <c r="AI3" s="13"/>
      <c r="AJ3" s="13"/>
      <c r="AK3" s="13"/>
      <c r="AL3" s="11">
        <f t="shared" ref="AL3:AL30" si="9">AJ3-AK3</f>
        <v>0</v>
      </c>
      <c r="AM3" s="411"/>
      <c r="AN3" s="13"/>
      <c r="AO3" s="13"/>
      <c r="AP3" s="11">
        <f t="shared" ref="AP3:AP30" si="10">AN3-AO3</f>
        <v>0</v>
      </c>
      <c r="AQ3" s="13"/>
      <c r="AR3" s="13"/>
      <c r="AS3" s="13"/>
      <c r="AT3" s="11">
        <f t="shared" ref="AT3:AT30" si="11">AR3-AS3</f>
        <v>0</v>
      </c>
      <c r="AU3" s="13"/>
      <c r="AV3" s="13"/>
      <c r="AW3" s="15"/>
      <c r="AX3" s="11">
        <f t="shared" ref="AX3:AX30" si="12">AV3-AW3</f>
        <v>0</v>
      </c>
      <c r="AY3" s="11"/>
      <c r="AZ3" s="11"/>
      <c r="BA3" s="11"/>
      <c r="BB3" s="11">
        <f t="shared" ref="BB3:BB30" si="13">AZ3-BA3</f>
        <v>0</v>
      </c>
      <c r="BC3" s="11"/>
      <c r="BD3" s="11"/>
      <c r="BE3" s="11"/>
      <c r="BF3" s="11">
        <f t="shared" ref="BF3:BF30" si="14">BD3-BE3</f>
        <v>0</v>
      </c>
      <c r="BG3" s="11"/>
      <c r="BH3" s="11"/>
      <c r="BI3" s="11"/>
      <c r="BJ3" s="11">
        <f t="shared" ref="BJ3:BJ30" si="15">BH3-BI3</f>
        <v>0</v>
      </c>
      <c r="BK3" s="11"/>
      <c r="BL3" s="11"/>
      <c r="BM3" s="11"/>
      <c r="BN3" s="11">
        <f t="shared" ref="BN3:BN30" si="16">BL3-BM3</f>
        <v>0</v>
      </c>
      <c r="BO3" s="11"/>
      <c r="BP3" s="11"/>
      <c r="BQ3" s="11"/>
      <c r="BR3" s="12">
        <f t="shared" ref="BR3:BR30" si="17">BP3-BQ3</f>
        <v>0</v>
      </c>
      <c r="BS3" s="11"/>
    </row>
    <row r="4" spans="1:71" ht="78" customHeight="1" x14ac:dyDescent="0.3">
      <c r="A4" s="26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547</v>
      </c>
      <c r="G4" s="233">
        <f t="shared" si="2"/>
        <v>-547</v>
      </c>
      <c r="H4" s="233">
        <f t="shared" si="3"/>
        <v>547</v>
      </c>
      <c r="I4" s="206">
        <f t="shared" ref="I4:I30" si="18">SUM(O4)</f>
        <v>547</v>
      </c>
      <c r="J4" s="407">
        <f t="shared" ref="J4:J30" si="19">E4+H4-F4</f>
        <v>0</v>
      </c>
      <c r="K4" s="95">
        <v>0</v>
      </c>
      <c r="L4" s="50">
        <v>547</v>
      </c>
      <c r="M4" s="50">
        <f t="shared" ref="M4:M11" si="20">K4-L4</f>
        <v>-547</v>
      </c>
      <c r="N4" s="158">
        <v>547</v>
      </c>
      <c r="O4" s="206">
        <f t="shared" ref="O4:O30" si="21">SUM(K4+N4)</f>
        <v>547</v>
      </c>
      <c r="P4" s="13"/>
      <c r="Q4" s="15"/>
      <c r="R4" s="11">
        <f t="shared" si="4"/>
        <v>0</v>
      </c>
      <c r="S4" s="11"/>
      <c r="T4" s="11"/>
      <c r="U4" s="11"/>
      <c r="V4" s="11">
        <f t="shared" si="5"/>
        <v>0</v>
      </c>
      <c r="W4" s="13"/>
      <c r="X4" s="13"/>
      <c r="Y4" s="13"/>
      <c r="Z4" s="11">
        <f t="shared" si="6"/>
        <v>0</v>
      </c>
      <c r="AA4" s="13"/>
      <c r="AB4" s="13"/>
      <c r="AC4" s="13"/>
      <c r="AD4" s="11">
        <f t="shared" si="7"/>
        <v>0</v>
      </c>
      <c r="AE4" s="13"/>
      <c r="AF4" s="13"/>
      <c r="AG4" s="13"/>
      <c r="AH4" s="11">
        <f t="shared" si="8"/>
        <v>0</v>
      </c>
      <c r="AI4" s="13"/>
      <c r="AJ4" s="13"/>
      <c r="AK4" s="13"/>
      <c r="AL4" s="11">
        <f t="shared" si="9"/>
        <v>0</v>
      </c>
      <c r="AM4" s="116"/>
      <c r="AN4" s="13"/>
      <c r="AO4" s="13"/>
      <c r="AP4" s="11">
        <f t="shared" si="10"/>
        <v>0</v>
      </c>
      <c r="AQ4" s="13"/>
      <c r="AR4" s="13"/>
      <c r="AS4" s="13"/>
      <c r="AT4" s="11">
        <f t="shared" si="11"/>
        <v>0</v>
      </c>
      <c r="AU4" s="13"/>
      <c r="AV4" s="13"/>
      <c r="AW4" s="15"/>
      <c r="AX4" s="11">
        <f t="shared" si="12"/>
        <v>0</v>
      </c>
      <c r="AY4" s="11"/>
      <c r="AZ4" s="11"/>
      <c r="BA4" s="11"/>
      <c r="BB4" s="11">
        <f t="shared" si="13"/>
        <v>0</v>
      </c>
      <c r="BC4" s="11"/>
      <c r="BD4" s="11"/>
      <c r="BE4" s="11"/>
      <c r="BF4" s="11">
        <f t="shared" si="14"/>
        <v>0</v>
      </c>
      <c r="BG4" s="11"/>
      <c r="BH4" s="11"/>
      <c r="BI4" s="11"/>
      <c r="BJ4" s="11">
        <f t="shared" si="15"/>
        <v>0</v>
      </c>
      <c r="BK4" s="11"/>
      <c r="BL4" s="11"/>
      <c r="BM4" s="11"/>
      <c r="BN4" s="11">
        <f t="shared" si="16"/>
        <v>0</v>
      </c>
      <c r="BO4" s="11"/>
      <c r="BP4" s="11"/>
      <c r="BQ4" s="11"/>
      <c r="BR4" s="12">
        <f t="shared" si="17"/>
        <v>0</v>
      </c>
      <c r="BS4" s="26"/>
    </row>
    <row r="5" spans="1:71" ht="43.2" x14ac:dyDescent="0.3">
      <c r="A5" s="26">
        <v>3</v>
      </c>
      <c r="B5" s="25" t="s">
        <v>28</v>
      </c>
      <c r="C5" s="26">
        <v>4</v>
      </c>
      <c r="D5" s="65">
        <v>35</v>
      </c>
      <c r="E5" s="362">
        <f t="shared" si="0"/>
        <v>675</v>
      </c>
      <c r="F5" s="233">
        <f t="shared" si="1"/>
        <v>1910</v>
      </c>
      <c r="G5" s="233">
        <f t="shared" si="2"/>
        <v>-1235</v>
      </c>
      <c r="H5" s="233">
        <f t="shared" si="3"/>
        <v>1235</v>
      </c>
      <c r="I5" s="206">
        <f t="shared" si="18"/>
        <v>1910</v>
      </c>
      <c r="J5" s="407">
        <f t="shared" si="19"/>
        <v>0</v>
      </c>
      <c r="K5" s="333">
        <v>675</v>
      </c>
      <c r="L5" s="50">
        <v>1910</v>
      </c>
      <c r="M5" s="50">
        <f t="shared" si="20"/>
        <v>-1235</v>
      </c>
      <c r="N5" s="158">
        <v>1235</v>
      </c>
      <c r="O5" s="206">
        <f t="shared" si="21"/>
        <v>1910</v>
      </c>
      <c r="P5" s="13"/>
      <c r="Q5" s="15"/>
      <c r="R5" s="11">
        <f t="shared" si="4"/>
        <v>0</v>
      </c>
      <c r="S5" s="11"/>
      <c r="T5" s="11"/>
      <c r="U5" s="11"/>
      <c r="V5" s="11">
        <f t="shared" si="5"/>
        <v>0</v>
      </c>
      <c r="W5" s="13"/>
      <c r="X5" s="13"/>
      <c r="Y5" s="13"/>
      <c r="Z5" s="11">
        <f t="shared" si="6"/>
        <v>0</v>
      </c>
      <c r="AA5" s="13"/>
      <c r="AB5" s="13"/>
      <c r="AC5" s="13"/>
      <c r="AD5" s="11">
        <f t="shared" si="7"/>
        <v>0</v>
      </c>
      <c r="AE5" s="13"/>
      <c r="AF5" s="13"/>
      <c r="AG5" s="13"/>
      <c r="AH5" s="11">
        <f t="shared" si="8"/>
        <v>0</v>
      </c>
      <c r="AI5" s="13"/>
      <c r="AJ5" s="13"/>
      <c r="AK5" s="13"/>
      <c r="AL5" s="11">
        <f t="shared" si="9"/>
        <v>0</v>
      </c>
      <c r="AM5" s="116"/>
      <c r="AN5" s="13"/>
      <c r="AO5" s="13"/>
      <c r="AP5" s="11">
        <f t="shared" si="10"/>
        <v>0</v>
      </c>
      <c r="AQ5" s="13"/>
      <c r="AR5" s="13"/>
      <c r="AS5" s="13"/>
      <c r="AT5" s="11">
        <f t="shared" si="11"/>
        <v>0</v>
      </c>
      <c r="AU5" s="13"/>
      <c r="AV5" s="13"/>
      <c r="AW5" s="15"/>
      <c r="AX5" s="11">
        <f t="shared" si="12"/>
        <v>0</v>
      </c>
      <c r="AY5" s="11"/>
      <c r="AZ5" s="11"/>
      <c r="BA5" s="11"/>
      <c r="BB5" s="11">
        <f t="shared" si="13"/>
        <v>0</v>
      </c>
      <c r="BC5" s="11"/>
      <c r="BD5" s="11"/>
      <c r="BE5" s="11"/>
      <c r="BF5" s="11">
        <f t="shared" si="14"/>
        <v>0</v>
      </c>
      <c r="BG5" s="11"/>
      <c r="BH5" s="11"/>
      <c r="BI5" s="11"/>
      <c r="BJ5" s="11">
        <f t="shared" si="15"/>
        <v>0</v>
      </c>
      <c r="BK5" s="11"/>
      <c r="BL5" s="11"/>
      <c r="BM5" s="11"/>
      <c r="BN5" s="11">
        <f t="shared" si="16"/>
        <v>0</v>
      </c>
      <c r="BO5" s="11"/>
      <c r="BP5" s="11"/>
      <c r="BQ5" s="11"/>
      <c r="BR5" s="12">
        <f t="shared" si="17"/>
        <v>0</v>
      </c>
      <c r="BS5" s="26"/>
    </row>
    <row r="6" spans="1:71" ht="36.6" customHeight="1" x14ac:dyDescent="0.3">
      <c r="A6" s="26">
        <v>4</v>
      </c>
      <c r="B6" s="25" t="s">
        <v>29</v>
      </c>
      <c r="C6" s="26">
        <v>8</v>
      </c>
      <c r="D6" s="65">
        <v>25</v>
      </c>
      <c r="E6" s="362">
        <f t="shared" si="0"/>
        <v>669</v>
      </c>
      <c r="F6" s="233">
        <f t="shared" si="1"/>
        <v>1275</v>
      </c>
      <c r="G6" s="233">
        <f t="shared" si="2"/>
        <v>-606</v>
      </c>
      <c r="H6" s="233">
        <f t="shared" si="3"/>
        <v>606</v>
      </c>
      <c r="I6" s="206">
        <f t="shared" si="18"/>
        <v>1275</v>
      </c>
      <c r="J6" s="407">
        <f t="shared" si="19"/>
        <v>0</v>
      </c>
      <c r="K6" s="333">
        <v>669</v>
      </c>
      <c r="L6" s="50">
        <v>1275</v>
      </c>
      <c r="M6" s="50">
        <f t="shared" si="20"/>
        <v>-606</v>
      </c>
      <c r="N6" s="158">
        <v>606</v>
      </c>
      <c r="O6" s="206">
        <f t="shared" si="21"/>
        <v>1275</v>
      </c>
      <c r="P6" s="13"/>
      <c r="Q6" s="15"/>
      <c r="R6" s="11">
        <f t="shared" si="4"/>
        <v>0</v>
      </c>
      <c r="S6" s="11"/>
      <c r="T6" s="11"/>
      <c r="U6" s="11"/>
      <c r="V6" s="11">
        <f t="shared" si="5"/>
        <v>0</v>
      </c>
      <c r="W6" s="13"/>
      <c r="X6" s="13"/>
      <c r="Y6" s="13"/>
      <c r="Z6" s="11">
        <f t="shared" si="6"/>
        <v>0</v>
      </c>
      <c r="AA6" s="13"/>
      <c r="AB6" s="13"/>
      <c r="AC6" s="13"/>
      <c r="AD6" s="11">
        <f t="shared" si="7"/>
        <v>0</v>
      </c>
      <c r="AE6" s="13"/>
      <c r="AF6" s="13"/>
      <c r="AG6" s="13"/>
      <c r="AH6" s="11">
        <f t="shared" si="8"/>
        <v>0</v>
      </c>
      <c r="AI6" s="13"/>
      <c r="AJ6" s="13"/>
      <c r="AK6" s="13"/>
      <c r="AL6" s="11">
        <f t="shared" si="9"/>
        <v>0</v>
      </c>
      <c r="AM6" s="116"/>
      <c r="AN6" s="13"/>
      <c r="AO6" s="13"/>
      <c r="AP6" s="11">
        <f t="shared" si="10"/>
        <v>0</v>
      </c>
      <c r="AQ6" s="13"/>
      <c r="AR6" s="13"/>
      <c r="AS6" s="13"/>
      <c r="AT6" s="11">
        <f t="shared" si="11"/>
        <v>0</v>
      </c>
      <c r="AU6" s="13"/>
      <c r="AV6" s="13"/>
      <c r="AW6" s="15"/>
      <c r="AX6" s="11">
        <f t="shared" si="12"/>
        <v>0</v>
      </c>
      <c r="AY6" s="11"/>
      <c r="AZ6" s="11"/>
      <c r="BA6" s="11"/>
      <c r="BB6" s="11">
        <f t="shared" si="13"/>
        <v>0</v>
      </c>
      <c r="BC6" s="11"/>
      <c r="BD6" s="11"/>
      <c r="BE6" s="11"/>
      <c r="BF6" s="11">
        <f t="shared" si="14"/>
        <v>0</v>
      </c>
      <c r="BG6" s="11"/>
      <c r="BH6" s="11"/>
      <c r="BI6" s="11"/>
      <c r="BJ6" s="11">
        <f t="shared" si="15"/>
        <v>0</v>
      </c>
      <c r="BK6" s="11"/>
      <c r="BL6" s="11"/>
      <c r="BM6" s="11"/>
      <c r="BN6" s="11">
        <f t="shared" si="16"/>
        <v>0</v>
      </c>
      <c r="BO6" s="11"/>
      <c r="BP6" s="11"/>
      <c r="BQ6" s="11"/>
      <c r="BR6" s="12">
        <f t="shared" si="17"/>
        <v>0</v>
      </c>
      <c r="BS6" s="26"/>
    </row>
    <row r="7" spans="1:71" ht="21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957</v>
      </c>
      <c r="F7" s="233">
        <f t="shared" si="1"/>
        <v>2399</v>
      </c>
      <c r="G7" s="233">
        <f t="shared" si="2"/>
        <v>-1442</v>
      </c>
      <c r="H7" s="233">
        <f t="shared" si="3"/>
        <v>1442</v>
      </c>
      <c r="I7" s="206">
        <f t="shared" si="18"/>
        <v>2399</v>
      </c>
      <c r="J7" s="407">
        <f t="shared" si="19"/>
        <v>0</v>
      </c>
      <c r="K7" s="360">
        <v>957</v>
      </c>
      <c r="L7" s="359">
        <v>2399</v>
      </c>
      <c r="M7" s="50">
        <f t="shared" si="20"/>
        <v>-1442</v>
      </c>
      <c r="N7" s="158">
        <v>1442</v>
      </c>
      <c r="O7" s="206">
        <f t="shared" si="21"/>
        <v>2399</v>
      </c>
      <c r="P7" s="278"/>
      <c r="Q7" s="90"/>
      <c r="R7" s="11">
        <f t="shared" si="4"/>
        <v>0</v>
      </c>
      <c r="S7" s="11"/>
      <c r="T7" s="90"/>
      <c r="U7" s="90"/>
      <c r="V7" s="11">
        <f t="shared" si="5"/>
        <v>0</v>
      </c>
      <c r="W7" s="11"/>
      <c r="X7" s="90"/>
      <c r="Y7" s="90"/>
      <c r="Z7" s="11">
        <f t="shared" si="6"/>
        <v>0</v>
      </c>
      <c r="AA7" s="11"/>
      <c r="AB7" s="90"/>
      <c r="AC7" s="90"/>
      <c r="AD7" s="11">
        <f t="shared" si="7"/>
        <v>0</v>
      </c>
      <c r="AE7" s="11"/>
      <c r="AF7" s="90"/>
      <c r="AG7" s="90"/>
      <c r="AH7" s="11">
        <f t="shared" si="8"/>
        <v>0</v>
      </c>
      <c r="AI7" s="11"/>
      <c r="AJ7" s="90"/>
      <c r="AK7" s="90"/>
      <c r="AL7" s="11">
        <f t="shared" si="9"/>
        <v>0</v>
      </c>
      <c r="AM7" s="116"/>
      <c r="AN7" s="90"/>
      <c r="AO7" s="90"/>
      <c r="AP7" s="11">
        <f t="shared" si="10"/>
        <v>0</v>
      </c>
      <c r="AQ7" s="11"/>
      <c r="AR7" s="90"/>
      <c r="AS7" s="90"/>
      <c r="AT7" s="11">
        <f t="shared" si="11"/>
        <v>0</v>
      </c>
      <c r="AU7" s="11"/>
      <c r="AV7" s="90"/>
      <c r="AW7" s="90"/>
      <c r="AX7" s="11">
        <f t="shared" si="12"/>
        <v>0</v>
      </c>
      <c r="AY7" s="11"/>
      <c r="AZ7" s="28"/>
      <c r="BA7" s="28"/>
      <c r="BB7" s="11">
        <f t="shared" si="13"/>
        <v>0</v>
      </c>
      <c r="BC7" s="11"/>
      <c r="BD7" s="28"/>
      <c r="BE7" s="28"/>
      <c r="BF7" s="11">
        <f t="shared" si="14"/>
        <v>0</v>
      </c>
      <c r="BG7" s="11"/>
      <c r="BH7" s="28"/>
      <c r="BI7" s="28"/>
      <c r="BJ7" s="11">
        <f t="shared" si="15"/>
        <v>0</v>
      </c>
      <c r="BK7" s="11"/>
      <c r="BL7" s="28"/>
      <c r="BM7" s="28"/>
      <c r="BN7" s="11">
        <f t="shared" si="16"/>
        <v>0</v>
      </c>
      <c r="BO7" s="11"/>
      <c r="BP7" s="28"/>
      <c r="BQ7" s="28"/>
      <c r="BR7" s="12">
        <f t="shared" si="17"/>
        <v>0</v>
      </c>
      <c r="BS7" s="26"/>
    </row>
    <row r="8" spans="1:71" ht="28.8" x14ac:dyDescent="0.3">
      <c r="A8" s="26">
        <v>6</v>
      </c>
      <c r="B8" s="25" t="s">
        <v>31</v>
      </c>
      <c r="C8" s="26">
        <v>8</v>
      </c>
      <c r="D8" s="65">
        <v>35</v>
      </c>
      <c r="E8" s="362">
        <f t="shared" si="0"/>
        <v>757</v>
      </c>
      <c r="F8" s="233">
        <f t="shared" si="1"/>
        <v>1617</v>
      </c>
      <c r="G8" s="233">
        <f t="shared" si="2"/>
        <v>-860</v>
      </c>
      <c r="H8" s="233">
        <f t="shared" si="3"/>
        <v>860</v>
      </c>
      <c r="I8" s="206">
        <f t="shared" si="18"/>
        <v>1617</v>
      </c>
      <c r="J8" s="407">
        <f t="shared" si="19"/>
        <v>0</v>
      </c>
      <c r="K8" s="360">
        <v>757</v>
      </c>
      <c r="L8" s="359">
        <v>1617</v>
      </c>
      <c r="M8" s="50">
        <f t="shared" si="20"/>
        <v>-860</v>
      </c>
      <c r="N8" s="158">
        <v>860</v>
      </c>
      <c r="O8" s="206">
        <f t="shared" si="21"/>
        <v>1617</v>
      </c>
      <c r="P8" s="278"/>
      <c r="Q8" s="90"/>
      <c r="R8" s="11">
        <f t="shared" si="4"/>
        <v>0</v>
      </c>
      <c r="S8" s="11"/>
      <c r="T8" s="90"/>
      <c r="U8" s="90"/>
      <c r="V8" s="11">
        <f t="shared" si="5"/>
        <v>0</v>
      </c>
      <c r="W8" s="11"/>
      <c r="X8" s="90"/>
      <c r="Y8" s="90"/>
      <c r="Z8" s="11">
        <f t="shared" si="6"/>
        <v>0</v>
      </c>
      <c r="AA8" s="11"/>
      <c r="AB8" s="90"/>
      <c r="AC8" s="90"/>
      <c r="AD8" s="11">
        <f t="shared" si="7"/>
        <v>0</v>
      </c>
      <c r="AE8" s="11"/>
      <c r="AF8" s="90"/>
      <c r="AG8" s="90"/>
      <c r="AH8" s="11">
        <f t="shared" si="8"/>
        <v>0</v>
      </c>
      <c r="AI8" s="11"/>
      <c r="AJ8" s="90"/>
      <c r="AK8" s="90"/>
      <c r="AL8" s="11">
        <f t="shared" si="9"/>
        <v>0</v>
      </c>
      <c r="AM8" s="116"/>
      <c r="AN8" s="90"/>
      <c r="AO8" s="90"/>
      <c r="AP8" s="11">
        <f t="shared" si="10"/>
        <v>0</v>
      </c>
      <c r="AQ8" s="11"/>
      <c r="AR8" s="90"/>
      <c r="AS8" s="90"/>
      <c r="AT8" s="11">
        <f t="shared" si="11"/>
        <v>0</v>
      </c>
      <c r="AU8" s="11"/>
      <c r="AV8" s="90"/>
      <c r="AW8" s="90"/>
      <c r="AX8" s="11">
        <f t="shared" si="12"/>
        <v>0</v>
      </c>
      <c r="AY8" s="11"/>
      <c r="AZ8" s="28"/>
      <c r="BA8" s="28"/>
      <c r="BB8" s="11">
        <f t="shared" si="13"/>
        <v>0</v>
      </c>
      <c r="BC8" s="11"/>
      <c r="BD8" s="28"/>
      <c r="BE8" s="28"/>
      <c r="BF8" s="11">
        <f t="shared" si="14"/>
        <v>0</v>
      </c>
      <c r="BG8" s="11"/>
      <c r="BH8" s="28"/>
      <c r="BI8" s="28"/>
      <c r="BJ8" s="11">
        <f t="shared" si="15"/>
        <v>0</v>
      </c>
      <c r="BK8" s="11"/>
      <c r="BL8" s="28"/>
      <c r="BM8" s="28"/>
      <c r="BN8" s="11">
        <f t="shared" si="16"/>
        <v>0</v>
      </c>
      <c r="BO8" s="11"/>
      <c r="BP8" s="28"/>
      <c r="BQ8" s="28"/>
      <c r="BR8" s="12">
        <f t="shared" si="17"/>
        <v>0</v>
      </c>
      <c r="BS8" s="26"/>
    </row>
    <row r="9" spans="1:71" ht="28.8" x14ac:dyDescent="0.3">
      <c r="A9" s="32">
        <v>7</v>
      </c>
      <c r="B9" s="25" t="s">
        <v>32</v>
      </c>
      <c r="C9" s="26">
        <v>8</v>
      </c>
      <c r="D9" s="65">
        <v>30</v>
      </c>
      <c r="E9" s="362">
        <f t="shared" si="0"/>
        <v>367</v>
      </c>
      <c r="F9" s="233">
        <f t="shared" si="1"/>
        <v>719</v>
      </c>
      <c r="G9" s="233">
        <f t="shared" si="2"/>
        <v>-352</v>
      </c>
      <c r="H9" s="233">
        <f t="shared" si="3"/>
        <v>352</v>
      </c>
      <c r="I9" s="206">
        <f t="shared" si="18"/>
        <v>719</v>
      </c>
      <c r="J9" s="407">
        <f t="shared" si="19"/>
        <v>0</v>
      </c>
      <c r="K9" s="396">
        <v>367</v>
      </c>
      <c r="L9" s="397">
        <v>719</v>
      </c>
      <c r="M9" s="50">
        <f t="shared" si="20"/>
        <v>-352</v>
      </c>
      <c r="N9" s="158">
        <v>352</v>
      </c>
      <c r="O9" s="206">
        <f t="shared" si="21"/>
        <v>719</v>
      </c>
      <c r="P9" s="238"/>
      <c r="Q9" s="32"/>
      <c r="R9" s="11">
        <f t="shared" si="4"/>
        <v>0</v>
      </c>
      <c r="S9" s="11"/>
      <c r="T9" s="32"/>
      <c r="U9" s="32"/>
      <c r="V9" s="11">
        <f t="shared" si="5"/>
        <v>0</v>
      </c>
      <c r="W9" s="11"/>
      <c r="X9" s="32"/>
      <c r="Y9" s="32"/>
      <c r="Z9" s="11">
        <f t="shared" si="6"/>
        <v>0</v>
      </c>
      <c r="AA9" s="11"/>
      <c r="AB9" s="32"/>
      <c r="AC9" s="32"/>
      <c r="AD9" s="11">
        <f t="shared" si="7"/>
        <v>0</v>
      </c>
      <c r="AE9" s="11"/>
      <c r="AF9" s="32"/>
      <c r="AG9" s="32"/>
      <c r="AH9" s="11">
        <f t="shared" si="8"/>
        <v>0</v>
      </c>
      <c r="AI9" s="11"/>
      <c r="AJ9" s="32"/>
      <c r="AK9" s="32"/>
      <c r="AL9" s="11">
        <f t="shared" si="9"/>
        <v>0</v>
      </c>
      <c r="AM9" s="116"/>
      <c r="AN9" s="32"/>
      <c r="AO9" s="32"/>
      <c r="AP9" s="11">
        <f t="shared" si="10"/>
        <v>0</v>
      </c>
      <c r="AQ9" s="11"/>
      <c r="AR9" s="32"/>
      <c r="AS9" s="32"/>
      <c r="AT9" s="11">
        <f t="shared" si="11"/>
        <v>0</v>
      </c>
      <c r="AU9" s="11"/>
      <c r="AV9" s="32"/>
      <c r="AW9" s="32"/>
      <c r="AX9" s="11">
        <f t="shared" si="12"/>
        <v>0</v>
      </c>
      <c r="AY9" s="11"/>
      <c r="AZ9" s="32"/>
      <c r="BA9" s="32"/>
      <c r="BB9" s="11">
        <f t="shared" si="13"/>
        <v>0</v>
      </c>
      <c r="BC9" s="11"/>
      <c r="BD9" s="32"/>
      <c r="BE9" s="32"/>
      <c r="BF9" s="11">
        <f t="shared" si="14"/>
        <v>0</v>
      </c>
      <c r="BG9" s="11"/>
      <c r="BH9" s="32"/>
      <c r="BI9" s="32"/>
      <c r="BJ9" s="11">
        <f t="shared" si="15"/>
        <v>0</v>
      </c>
      <c r="BK9" s="11"/>
      <c r="BL9" s="32"/>
      <c r="BM9" s="32"/>
      <c r="BN9" s="11">
        <f t="shared" si="16"/>
        <v>0</v>
      </c>
      <c r="BO9" s="11"/>
      <c r="BP9" s="32"/>
      <c r="BQ9" s="32"/>
      <c r="BR9" s="12">
        <f t="shared" si="17"/>
        <v>0</v>
      </c>
      <c r="BS9" s="26"/>
    </row>
    <row r="10" spans="1:71" ht="36.6" customHeight="1" x14ac:dyDescent="0.3">
      <c r="A10" s="386">
        <v>8</v>
      </c>
      <c r="B10" s="25" t="s">
        <v>33</v>
      </c>
      <c r="C10" s="26">
        <v>20</v>
      </c>
      <c r="D10" s="65">
        <v>30</v>
      </c>
      <c r="E10" s="362">
        <f t="shared" si="0"/>
        <v>430</v>
      </c>
      <c r="F10" s="233">
        <f t="shared" si="1"/>
        <v>821</v>
      </c>
      <c r="G10" s="233">
        <f t="shared" si="2"/>
        <v>-391</v>
      </c>
      <c r="H10" s="233">
        <f t="shared" si="3"/>
        <v>391</v>
      </c>
      <c r="I10" s="206">
        <f t="shared" si="18"/>
        <v>821</v>
      </c>
      <c r="J10" s="407">
        <f t="shared" si="19"/>
        <v>0</v>
      </c>
      <c r="K10" s="398">
        <v>430</v>
      </c>
      <c r="L10" s="399">
        <v>821</v>
      </c>
      <c r="M10" s="50">
        <f t="shared" si="20"/>
        <v>-391</v>
      </c>
      <c r="N10" s="158">
        <v>391</v>
      </c>
      <c r="O10" s="206">
        <f t="shared" si="21"/>
        <v>821</v>
      </c>
      <c r="P10" s="385"/>
      <c r="Q10" s="386"/>
      <c r="R10" s="11">
        <f t="shared" si="4"/>
        <v>0</v>
      </c>
      <c r="S10" s="11"/>
      <c r="T10" s="386"/>
      <c r="U10" s="386"/>
      <c r="V10" s="11">
        <f t="shared" si="5"/>
        <v>0</v>
      </c>
      <c r="W10" s="11"/>
      <c r="X10" s="386"/>
      <c r="Y10" s="386"/>
      <c r="Z10" s="11">
        <f t="shared" si="6"/>
        <v>0</v>
      </c>
      <c r="AA10" s="11"/>
      <c r="AB10" s="386"/>
      <c r="AC10" s="386"/>
      <c r="AD10" s="11">
        <f t="shared" si="7"/>
        <v>0</v>
      </c>
      <c r="AE10" s="11"/>
      <c r="AF10" s="386"/>
      <c r="AG10" s="386"/>
      <c r="AH10" s="11">
        <f t="shared" si="8"/>
        <v>0</v>
      </c>
      <c r="AI10" s="11"/>
      <c r="AJ10" s="386"/>
      <c r="AK10" s="386"/>
      <c r="AL10" s="11">
        <f t="shared" si="9"/>
        <v>0</v>
      </c>
      <c r="AM10" s="116"/>
      <c r="AN10" s="386"/>
      <c r="AO10" s="386"/>
      <c r="AP10" s="11">
        <f t="shared" si="10"/>
        <v>0</v>
      </c>
      <c r="AQ10" s="11"/>
      <c r="AR10" s="386"/>
      <c r="AS10" s="386"/>
      <c r="AT10" s="11">
        <f t="shared" si="11"/>
        <v>0</v>
      </c>
      <c r="AU10" s="11"/>
      <c r="AV10" s="386"/>
      <c r="AW10" s="386"/>
      <c r="AX10" s="11">
        <f t="shared" si="12"/>
        <v>0</v>
      </c>
      <c r="AY10" s="11"/>
      <c r="AZ10" s="386"/>
      <c r="BA10" s="386"/>
      <c r="BB10" s="11">
        <f t="shared" si="13"/>
        <v>0</v>
      </c>
      <c r="BC10" s="11"/>
      <c r="BD10" s="386"/>
      <c r="BE10" s="386"/>
      <c r="BF10" s="11">
        <f t="shared" si="14"/>
        <v>0</v>
      </c>
      <c r="BG10" s="11"/>
      <c r="BH10" s="386"/>
      <c r="BI10" s="386"/>
      <c r="BJ10" s="11">
        <f t="shared" si="15"/>
        <v>0</v>
      </c>
      <c r="BK10" s="11"/>
      <c r="BL10" s="386"/>
      <c r="BM10" s="386"/>
      <c r="BN10" s="11">
        <f t="shared" si="16"/>
        <v>0</v>
      </c>
      <c r="BO10" s="11"/>
      <c r="BP10" s="386"/>
      <c r="BQ10" s="386"/>
      <c r="BR10" s="12">
        <f t="shared" si="17"/>
        <v>0</v>
      </c>
      <c r="BS10" s="26"/>
    </row>
    <row r="11" spans="1:71" ht="43.2" x14ac:dyDescent="0.3">
      <c r="A11" s="32">
        <v>9</v>
      </c>
      <c r="B11" s="25" t="s">
        <v>34</v>
      </c>
      <c r="C11" s="26">
        <v>20</v>
      </c>
      <c r="D11" s="65">
        <v>30</v>
      </c>
      <c r="E11" s="362">
        <f t="shared" si="0"/>
        <v>288</v>
      </c>
      <c r="F11" s="233">
        <f t="shared" si="1"/>
        <v>2254</v>
      </c>
      <c r="G11" s="233">
        <f t="shared" si="2"/>
        <v>-1966</v>
      </c>
      <c r="H11" s="233">
        <f t="shared" si="3"/>
        <v>1966</v>
      </c>
      <c r="I11" s="206">
        <f t="shared" si="18"/>
        <v>2254</v>
      </c>
      <c r="J11" s="407">
        <f t="shared" si="19"/>
        <v>0</v>
      </c>
      <c r="K11" s="396">
        <v>288</v>
      </c>
      <c r="L11" s="397">
        <v>2254</v>
      </c>
      <c r="M11" s="50">
        <f t="shared" si="20"/>
        <v>-1966</v>
      </c>
      <c r="N11" s="158">
        <v>1966</v>
      </c>
      <c r="O11" s="206">
        <f t="shared" si="21"/>
        <v>2254</v>
      </c>
      <c r="P11" s="238"/>
      <c r="Q11" s="32"/>
      <c r="R11" s="11">
        <f t="shared" si="4"/>
        <v>0</v>
      </c>
      <c r="S11" s="11"/>
      <c r="T11" s="32"/>
      <c r="U11" s="32"/>
      <c r="V11" s="11">
        <f t="shared" si="5"/>
        <v>0</v>
      </c>
      <c r="W11" s="11"/>
      <c r="X11" s="32"/>
      <c r="Y11" s="32"/>
      <c r="Z11" s="11">
        <f t="shared" si="6"/>
        <v>0</v>
      </c>
      <c r="AA11" s="11"/>
      <c r="AB11" s="32"/>
      <c r="AC11" s="32"/>
      <c r="AD11" s="11">
        <f t="shared" si="7"/>
        <v>0</v>
      </c>
      <c r="AE11" s="11"/>
      <c r="AF11" s="32"/>
      <c r="AG11" s="32"/>
      <c r="AH11" s="11">
        <f t="shared" si="8"/>
        <v>0</v>
      </c>
      <c r="AI11" s="11"/>
      <c r="AJ11" s="32"/>
      <c r="AK11" s="32"/>
      <c r="AL11" s="11">
        <f t="shared" si="9"/>
        <v>0</v>
      </c>
      <c r="AM11" s="116"/>
      <c r="AN11" s="32"/>
      <c r="AO11" s="32"/>
      <c r="AP11" s="11">
        <f t="shared" si="10"/>
        <v>0</v>
      </c>
      <c r="AQ11" s="11"/>
      <c r="AR11" s="32"/>
      <c r="AS11" s="32"/>
      <c r="AT11" s="11">
        <f t="shared" si="11"/>
        <v>0</v>
      </c>
      <c r="AU11" s="11"/>
      <c r="AV11" s="32"/>
      <c r="AW11" s="32"/>
      <c r="AX11" s="11">
        <f t="shared" si="12"/>
        <v>0</v>
      </c>
      <c r="AY11" s="11"/>
      <c r="AZ11" s="32"/>
      <c r="BA11" s="32"/>
      <c r="BB11" s="11">
        <f t="shared" si="13"/>
        <v>0</v>
      </c>
      <c r="BC11" s="11"/>
      <c r="BD11" s="32"/>
      <c r="BE11" s="32"/>
      <c r="BF11" s="11">
        <f t="shared" si="14"/>
        <v>0</v>
      </c>
      <c r="BG11" s="11"/>
      <c r="BH11" s="32"/>
      <c r="BI11" s="32"/>
      <c r="BJ11" s="11">
        <f t="shared" si="15"/>
        <v>0</v>
      </c>
      <c r="BK11" s="11"/>
      <c r="BL11" s="32"/>
      <c r="BM11" s="32"/>
      <c r="BN11" s="11">
        <f t="shared" si="16"/>
        <v>0</v>
      </c>
      <c r="BO11" s="11"/>
      <c r="BP11" s="32"/>
      <c r="BQ11" s="32"/>
      <c r="BR11" s="12">
        <f t="shared" si="17"/>
        <v>0</v>
      </c>
      <c r="BS11" s="26"/>
    </row>
    <row r="12" spans="1:71" ht="28.8" x14ac:dyDescent="0.3">
      <c r="A12" s="26">
        <v>10</v>
      </c>
      <c r="B12" s="25" t="s">
        <v>35</v>
      </c>
      <c r="C12" s="26">
        <v>10</v>
      </c>
      <c r="D12" s="65">
        <v>50</v>
      </c>
      <c r="E12" s="362">
        <f t="shared" si="0"/>
        <v>510</v>
      </c>
      <c r="F12" s="233">
        <f t="shared" si="1"/>
        <v>65</v>
      </c>
      <c r="G12" s="233">
        <f t="shared" si="2"/>
        <v>445</v>
      </c>
      <c r="H12" s="233">
        <f t="shared" si="3"/>
        <v>0</v>
      </c>
      <c r="I12" s="206">
        <f t="shared" si="18"/>
        <v>510</v>
      </c>
      <c r="J12" s="407">
        <f t="shared" si="19"/>
        <v>445</v>
      </c>
      <c r="K12" s="333">
        <v>510</v>
      </c>
      <c r="L12" s="50">
        <v>65</v>
      </c>
      <c r="M12" s="50">
        <f>K12-L12</f>
        <v>445</v>
      </c>
      <c r="N12" s="26">
        <v>0</v>
      </c>
      <c r="O12" s="206">
        <f t="shared" si="21"/>
        <v>510</v>
      </c>
      <c r="P12" s="13"/>
      <c r="Q12" s="15"/>
      <c r="R12" s="11">
        <f t="shared" si="4"/>
        <v>0</v>
      </c>
      <c r="S12" s="11"/>
      <c r="T12" s="11"/>
      <c r="U12" s="11"/>
      <c r="V12" s="11">
        <f t="shared" si="5"/>
        <v>0</v>
      </c>
      <c r="W12" s="11"/>
      <c r="X12" s="13"/>
      <c r="Y12" s="13"/>
      <c r="Z12" s="11">
        <f t="shared" si="6"/>
        <v>0</v>
      </c>
      <c r="AA12" s="11"/>
      <c r="AB12" s="13"/>
      <c r="AC12" s="13"/>
      <c r="AD12" s="11">
        <f t="shared" si="7"/>
        <v>0</v>
      </c>
      <c r="AE12" s="11"/>
      <c r="AF12" s="13"/>
      <c r="AG12" s="13"/>
      <c r="AH12" s="11">
        <f t="shared" si="8"/>
        <v>0</v>
      </c>
      <c r="AI12" s="11"/>
      <c r="AJ12" s="13"/>
      <c r="AK12" s="13"/>
      <c r="AL12" s="11">
        <f t="shared" si="9"/>
        <v>0</v>
      </c>
      <c r="AM12" s="11"/>
      <c r="AN12" s="13"/>
      <c r="AO12" s="13"/>
      <c r="AP12" s="11">
        <f t="shared" si="10"/>
        <v>0</v>
      </c>
      <c r="AQ12" s="11"/>
      <c r="AR12" s="13"/>
      <c r="AS12" s="13"/>
      <c r="AT12" s="11">
        <f t="shared" si="11"/>
        <v>0</v>
      </c>
      <c r="AU12" s="13"/>
      <c r="AV12" s="13"/>
      <c r="AW12" s="15"/>
      <c r="AX12" s="11">
        <f t="shared" si="12"/>
        <v>0</v>
      </c>
      <c r="AY12" s="11"/>
      <c r="AZ12" s="11"/>
      <c r="BA12" s="11"/>
      <c r="BB12" s="11">
        <f t="shared" si="13"/>
        <v>0</v>
      </c>
      <c r="BC12" s="11"/>
      <c r="BD12" s="11"/>
      <c r="BE12" s="11"/>
      <c r="BF12" s="11">
        <f t="shared" si="14"/>
        <v>0</v>
      </c>
      <c r="BG12" s="11"/>
      <c r="BH12" s="11"/>
      <c r="BI12" s="11"/>
      <c r="BJ12" s="11">
        <f t="shared" si="15"/>
        <v>0</v>
      </c>
      <c r="BK12" s="11"/>
      <c r="BL12" s="11"/>
      <c r="BM12" s="11"/>
      <c r="BN12" s="11">
        <f t="shared" si="16"/>
        <v>0</v>
      </c>
      <c r="BO12" s="11"/>
      <c r="BP12" s="11"/>
      <c r="BQ12" s="11"/>
      <c r="BR12" s="11">
        <f t="shared" si="17"/>
        <v>0</v>
      </c>
      <c r="BS12" s="26"/>
    </row>
    <row r="13" spans="1:71" ht="22.8" customHeight="1" x14ac:dyDescent="0.3">
      <c r="A13" s="39">
        <v>11</v>
      </c>
      <c r="B13" s="25" t="s">
        <v>36</v>
      </c>
      <c r="C13" s="99" t="s">
        <v>27</v>
      </c>
      <c r="D13" s="100" t="s">
        <v>27</v>
      </c>
      <c r="E13" s="362">
        <f t="shared" si="0"/>
        <v>3040</v>
      </c>
      <c r="F13" s="233">
        <f t="shared" si="1"/>
        <v>0</v>
      </c>
      <c r="G13" s="233">
        <f t="shared" si="2"/>
        <v>3040</v>
      </c>
      <c r="H13" s="233">
        <f t="shared" si="3"/>
        <v>0</v>
      </c>
      <c r="I13" s="206">
        <f t="shared" si="18"/>
        <v>3040</v>
      </c>
      <c r="J13" s="407">
        <f t="shared" si="19"/>
        <v>3040</v>
      </c>
      <c r="K13" s="400">
        <v>3040</v>
      </c>
      <c r="L13" s="401">
        <v>0</v>
      </c>
      <c r="M13" s="50">
        <f>K13-L13</f>
        <v>3040</v>
      </c>
      <c r="N13" s="26">
        <v>0</v>
      </c>
      <c r="O13" s="206">
        <f t="shared" si="21"/>
        <v>3040</v>
      </c>
      <c r="P13" s="240"/>
      <c r="Q13" s="39"/>
      <c r="R13" s="11">
        <f t="shared" si="4"/>
        <v>0</v>
      </c>
      <c r="S13" s="11"/>
      <c r="T13" s="39"/>
      <c r="U13" s="39"/>
      <c r="V13" s="11">
        <f t="shared" si="5"/>
        <v>0</v>
      </c>
      <c r="W13" s="11"/>
      <c r="X13" s="39"/>
      <c r="Y13" s="39"/>
      <c r="Z13" s="11">
        <f t="shared" si="6"/>
        <v>0</v>
      </c>
      <c r="AA13" s="11"/>
      <c r="AB13" s="39"/>
      <c r="AC13" s="39"/>
      <c r="AD13" s="11">
        <f t="shared" si="7"/>
        <v>0</v>
      </c>
      <c r="AE13" s="11"/>
      <c r="AF13" s="39"/>
      <c r="AG13" s="39"/>
      <c r="AH13" s="11">
        <f t="shared" si="8"/>
        <v>0</v>
      </c>
      <c r="AI13" s="11"/>
      <c r="AJ13" s="39"/>
      <c r="AK13" s="39"/>
      <c r="AL13" s="11">
        <f t="shared" si="9"/>
        <v>0</v>
      </c>
      <c r="AM13" s="11"/>
      <c r="AN13" s="39"/>
      <c r="AO13" s="39"/>
      <c r="AP13" s="11">
        <f t="shared" si="10"/>
        <v>0</v>
      </c>
      <c r="AQ13" s="11"/>
      <c r="AR13" s="39"/>
      <c r="AS13" s="39"/>
      <c r="AT13" s="11">
        <f t="shared" si="11"/>
        <v>0</v>
      </c>
      <c r="AU13" s="13"/>
      <c r="AV13" s="39"/>
      <c r="AW13" s="39"/>
      <c r="AX13" s="11">
        <f t="shared" si="12"/>
        <v>0</v>
      </c>
      <c r="AY13" s="11"/>
      <c r="AZ13" s="39"/>
      <c r="BA13" s="39"/>
      <c r="BB13" s="11">
        <f t="shared" si="13"/>
        <v>0</v>
      </c>
      <c r="BC13" s="11"/>
      <c r="BD13" s="39"/>
      <c r="BE13" s="39"/>
      <c r="BF13" s="11">
        <f t="shared" si="14"/>
        <v>0</v>
      </c>
      <c r="BG13" s="11"/>
      <c r="BH13" s="39"/>
      <c r="BI13" s="39"/>
      <c r="BJ13" s="11">
        <f t="shared" si="15"/>
        <v>0</v>
      </c>
      <c r="BK13" s="11"/>
      <c r="BL13" s="39"/>
      <c r="BM13" s="39"/>
      <c r="BN13" s="11">
        <f t="shared" si="16"/>
        <v>0</v>
      </c>
      <c r="BO13" s="11"/>
      <c r="BP13" s="39"/>
      <c r="BQ13" s="39"/>
      <c r="BR13" s="11">
        <f t="shared" si="17"/>
        <v>0</v>
      </c>
      <c r="BS13" s="26"/>
    </row>
    <row r="14" spans="1:71" ht="33.6" customHeight="1" x14ac:dyDescent="0.3">
      <c r="A14" s="26">
        <v>12</v>
      </c>
      <c r="B14" s="40" t="s">
        <v>37</v>
      </c>
      <c r="C14" s="26">
        <v>8</v>
      </c>
      <c r="D14" s="65">
        <v>12</v>
      </c>
      <c r="E14" s="362">
        <f t="shared" si="0"/>
        <v>134</v>
      </c>
      <c r="F14" s="233">
        <f t="shared" si="1"/>
        <v>194</v>
      </c>
      <c r="G14" s="233">
        <f t="shared" si="2"/>
        <v>-60</v>
      </c>
      <c r="H14" s="233">
        <f t="shared" si="3"/>
        <v>60</v>
      </c>
      <c r="I14" s="206">
        <f t="shared" si="18"/>
        <v>194</v>
      </c>
      <c r="J14" s="407">
        <f t="shared" si="19"/>
        <v>0</v>
      </c>
      <c r="K14" s="333">
        <v>134</v>
      </c>
      <c r="L14" s="50">
        <v>194</v>
      </c>
      <c r="M14" s="50">
        <f>K14-L14</f>
        <v>-60</v>
      </c>
      <c r="N14" s="50">
        <v>60</v>
      </c>
      <c r="O14" s="206">
        <f t="shared" si="21"/>
        <v>194</v>
      </c>
      <c r="P14" s="13"/>
      <c r="Q14" s="15"/>
      <c r="R14" s="11">
        <f t="shared" si="4"/>
        <v>0</v>
      </c>
      <c r="S14" s="11"/>
      <c r="T14" s="11"/>
      <c r="U14" s="11"/>
      <c r="V14" s="11">
        <f t="shared" si="5"/>
        <v>0</v>
      </c>
      <c r="W14" s="13"/>
      <c r="X14" s="13"/>
      <c r="Y14" s="13"/>
      <c r="Z14" s="11">
        <f t="shared" si="6"/>
        <v>0</v>
      </c>
      <c r="AA14" s="13"/>
      <c r="AB14" s="13"/>
      <c r="AC14" s="13"/>
      <c r="AD14" s="11">
        <f t="shared" si="7"/>
        <v>0</v>
      </c>
      <c r="AE14" s="13"/>
      <c r="AF14" s="13"/>
      <c r="AG14" s="13"/>
      <c r="AH14" s="11">
        <f t="shared" si="8"/>
        <v>0</v>
      </c>
      <c r="AI14" s="13"/>
      <c r="AJ14" s="13"/>
      <c r="AK14" s="13"/>
      <c r="AL14" s="11">
        <f t="shared" si="9"/>
        <v>0</v>
      </c>
      <c r="AM14" s="13"/>
      <c r="AN14" s="13"/>
      <c r="AO14" s="13"/>
      <c r="AP14" s="11">
        <f t="shared" si="10"/>
        <v>0</v>
      </c>
      <c r="AQ14" s="13"/>
      <c r="AR14" s="13"/>
      <c r="AS14" s="13"/>
      <c r="AT14" s="11">
        <f t="shared" si="11"/>
        <v>0</v>
      </c>
      <c r="AU14" s="13"/>
      <c r="AV14" s="13"/>
      <c r="AW14" s="15"/>
      <c r="AX14" s="11">
        <f t="shared" si="12"/>
        <v>0</v>
      </c>
      <c r="AY14" s="11"/>
      <c r="AZ14" s="11"/>
      <c r="BA14" s="11"/>
      <c r="BB14" s="11">
        <f t="shared" si="13"/>
        <v>0</v>
      </c>
      <c r="BC14" s="11"/>
      <c r="BD14" s="11"/>
      <c r="BE14" s="11"/>
      <c r="BF14" s="11">
        <f t="shared" si="14"/>
        <v>0</v>
      </c>
      <c r="BG14" s="11"/>
      <c r="BH14" s="11"/>
      <c r="BI14" s="11"/>
      <c r="BJ14" s="11">
        <f t="shared" si="15"/>
        <v>0</v>
      </c>
      <c r="BK14" s="11"/>
      <c r="BL14" s="11"/>
      <c r="BM14" s="11"/>
      <c r="BN14" s="11">
        <f t="shared" si="16"/>
        <v>0</v>
      </c>
      <c r="BO14" s="11"/>
      <c r="BP14" s="11"/>
      <c r="BQ14" s="11"/>
      <c r="BR14" s="12">
        <f t="shared" si="17"/>
        <v>0</v>
      </c>
      <c r="BS14" s="11"/>
    </row>
    <row r="15" spans="1:71" ht="42" customHeight="1" x14ac:dyDescent="0.3">
      <c r="A15" s="39">
        <v>13</v>
      </c>
      <c r="B15" s="40" t="s">
        <v>372</v>
      </c>
      <c r="C15" s="99" t="s">
        <v>39</v>
      </c>
      <c r="D15" s="100" t="s">
        <v>40</v>
      </c>
      <c r="E15" s="362">
        <f t="shared" si="0"/>
        <v>6</v>
      </c>
      <c r="F15" s="233">
        <f t="shared" si="1"/>
        <v>0</v>
      </c>
      <c r="G15" s="233">
        <f t="shared" si="2"/>
        <v>6</v>
      </c>
      <c r="H15" s="233">
        <f t="shared" si="3"/>
        <v>0</v>
      </c>
      <c r="I15" s="206">
        <f t="shared" si="18"/>
        <v>6</v>
      </c>
      <c r="J15" s="407">
        <f t="shared" si="19"/>
        <v>6</v>
      </c>
      <c r="K15" s="95">
        <v>6</v>
      </c>
      <c r="L15" s="50"/>
      <c r="M15" s="50">
        <f t="shared" ref="M15:M30" si="22">K15-L15</f>
        <v>6</v>
      </c>
      <c r="N15" s="50">
        <v>0</v>
      </c>
      <c r="O15" s="206">
        <f t="shared" si="21"/>
        <v>6</v>
      </c>
      <c r="P15" s="13"/>
      <c r="Q15" s="15"/>
      <c r="R15" s="11">
        <f t="shared" si="4"/>
        <v>0</v>
      </c>
      <c r="S15" s="11"/>
      <c r="T15" s="11"/>
      <c r="U15" s="11"/>
      <c r="V15" s="11">
        <f t="shared" si="5"/>
        <v>0</v>
      </c>
      <c r="W15" s="13"/>
      <c r="X15" s="13"/>
      <c r="Y15" s="13"/>
      <c r="Z15" s="11">
        <f t="shared" si="6"/>
        <v>0</v>
      </c>
      <c r="AA15" s="13"/>
      <c r="AB15" s="13"/>
      <c r="AC15" s="13"/>
      <c r="AD15" s="11">
        <f t="shared" si="7"/>
        <v>0</v>
      </c>
      <c r="AE15" s="13"/>
      <c r="AF15" s="13"/>
      <c r="AG15" s="13"/>
      <c r="AH15" s="11">
        <f t="shared" si="8"/>
        <v>0</v>
      </c>
      <c r="AI15" s="13"/>
      <c r="AJ15" s="13"/>
      <c r="AK15" s="13"/>
      <c r="AL15" s="11">
        <f t="shared" si="9"/>
        <v>0</v>
      </c>
      <c r="AM15" s="13"/>
      <c r="AN15" s="13"/>
      <c r="AO15" s="13"/>
      <c r="AP15" s="11">
        <f t="shared" si="10"/>
        <v>0</v>
      </c>
      <c r="AQ15" s="13"/>
      <c r="AR15" s="13"/>
      <c r="AS15" s="13"/>
      <c r="AT15" s="11">
        <f t="shared" si="11"/>
        <v>0</v>
      </c>
      <c r="AU15" s="13"/>
      <c r="AV15" s="13"/>
      <c r="AW15" s="15"/>
      <c r="AX15" s="11">
        <f t="shared" si="12"/>
        <v>0</v>
      </c>
      <c r="AY15" s="11"/>
      <c r="AZ15" s="11"/>
      <c r="BA15" s="11"/>
      <c r="BB15" s="11">
        <f t="shared" si="13"/>
        <v>0</v>
      </c>
      <c r="BC15" s="11"/>
      <c r="BD15" s="11"/>
      <c r="BE15" s="11"/>
      <c r="BF15" s="11">
        <f t="shared" si="14"/>
        <v>0</v>
      </c>
      <c r="BG15" s="11"/>
      <c r="BH15" s="11"/>
      <c r="BI15" s="11"/>
      <c r="BJ15" s="11">
        <f t="shared" si="15"/>
        <v>0</v>
      </c>
      <c r="BK15" s="11"/>
      <c r="BL15" s="11"/>
      <c r="BM15" s="11"/>
      <c r="BN15" s="11">
        <f t="shared" si="16"/>
        <v>0</v>
      </c>
      <c r="BO15" s="11"/>
      <c r="BP15" s="11"/>
      <c r="BQ15" s="11"/>
      <c r="BR15" s="12">
        <f t="shared" si="17"/>
        <v>0</v>
      </c>
      <c r="BS15" s="26"/>
    </row>
    <row r="16" spans="1:71" ht="28.8" x14ac:dyDescent="0.3">
      <c r="A16" s="26">
        <v>14</v>
      </c>
      <c r="B16" s="40" t="s">
        <v>41</v>
      </c>
      <c r="C16" s="26">
        <v>8</v>
      </c>
      <c r="D16" s="65">
        <v>12</v>
      </c>
      <c r="E16" s="362">
        <f t="shared" si="0"/>
        <v>140</v>
      </c>
      <c r="F16" s="233">
        <f t="shared" si="1"/>
        <v>220</v>
      </c>
      <c r="G16" s="233">
        <f t="shared" si="2"/>
        <v>-80</v>
      </c>
      <c r="H16" s="233">
        <f t="shared" si="3"/>
        <v>80</v>
      </c>
      <c r="I16" s="206">
        <f t="shared" si="18"/>
        <v>220</v>
      </c>
      <c r="J16" s="407">
        <f t="shared" si="19"/>
        <v>0</v>
      </c>
      <c r="K16" s="95">
        <v>140</v>
      </c>
      <c r="L16" s="50">
        <v>220</v>
      </c>
      <c r="M16" s="50">
        <f t="shared" si="22"/>
        <v>-80</v>
      </c>
      <c r="N16" s="50">
        <v>80</v>
      </c>
      <c r="O16" s="206">
        <f t="shared" si="21"/>
        <v>220</v>
      </c>
      <c r="P16" s="13"/>
      <c r="Q16" s="15"/>
      <c r="R16" s="11">
        <f t="shared" si="4"/>
        <v>0</v>
      </c>
      <c r="S16" s="11"/>
      <c r="T16" s="11"/>
      <c r="U16" s="11"/>
      <c r="V16" s="11">
        <f t="shared" si="5"/>
        <v>0</v>
      </c>
      <c r="W16" s="13"/>
      <c r="X16" s="13"/>
      <c r="Y16" s="13"/>
      <c r="Z16" s="11">
        <f t="shared" si="6"/>
        <v>0</v>
      </c>
      <c r="AA16" s="13"/>
      <c r="AB16" s="13"/>
      <c r="AC16" s="13"/>
      <c r="AD16" s="11">
        <f t="shared" si="7"/>
        <v>0</v>
      </c>
      <c r="AE16" s="13"/>
      <c r="AF16" s="13"/>
      <c r="AG16" s="13"/>
      <c r="AH16" s="11">
        <f t="shared" si="8"/>
        <v>0</v>
      </c>
      <c r="AI16" s="13"/>
      <c r="AJ16" s="13"/>
      <c r="AK16" s="13"/>
      <c r="AL16" s="11">
        <f t="shared" si="9"/>
        <v>0</v>
      </c>
      <c r="AM16" s="13"/>
      <c r="AN16" s="13"/>
      <c r="AO16" s="13"/>
      <c r="AP16" s="11">
        <f t="shared" si="10"/>
        <v>0</v>
      </c>
      <c r="AQ16" s="13"/>
      <c r="AR16" s="13"/>
      <c r="AS16" s="13"/>
      <c r="AT16" s="11">
        <f t="shared" si="11"/>
        <v>0</v>
      </c>
      <c r="AU16" s="13"/>
      <c r="AV16" s="13"/>
      <c r="AW16" s="15"/>
      <c r="AX16" s="11">
        <f t="shared" si="12"/>
        <v>0</v>
      </c>
      <c r="AY16" s="11"/>
      <c r="AZ16" s="11"/>
      <c r="BA16" s="11"/>
      <c r="BB16" s="11">
        <f t="shared" si="13"/>
        <v>0</v>
      </c>
      <c r="BC16" s="11"/>
      <c r="BD16" s="11"/>
      <c r="BE16" s="11"/>
      <c r="BF16" s="11">
        <f t="shared" si="14"/>
        <v>0</v>
      </c>
      <c r="BG16" s="11"/>
      <c r="BH16" s="11"/>
      <c r="BI16" s="11"/>
      <c r="BJ16" s="11">
        <f t="shared" si="15"/>
        <v>0</v>
      </c>
      <c r="BK16" s="11"/>
      <c r="BL16" s="11"/>
      <c r="BM16" s="11"/>
      <c r="BN16" s="11">
        <f t="shared" si="16"/>
        <v>0</v>
      </c>
      <c r="BO16" s="11"/>
      <c r="BP16" s="11"/>
      <c r="BQ16" s="11"/>
      <c r="BR16" s="12">
        <f t="shared" si="17"/>
        <v>0</v>
      </c>
      <c r="BS16" s="26"/>
    </row>
    <row r="17" spans="1:71" ht="43.2" x14ac:dyDescent="0.3">
      <c r="A17" s="39">
        <v>15</v>
      </c>
      <c r="B17" s="40" t="s">
        <v>42</v>
      </c>
      <c r="C17" s="26">
        <v>8</v>
      </c>
      <c r="D17" s="65">
        <v>20</v>
      </c>
      <c r="E17" s="362">
        <f t="shared" si="0"/>
        <v>24</v>
      </c>
      <c r="F17" s="233">
        <f t="shared" si="1"/>
        <v>1140</v>
      </c>
      <c r="G17" s="233">
        <f t="shared" si="2"/>
        <v>-1116</v>
      </c>
      <c r="H17" s="233">
        <f t="shared" si="3"/>
        <v>1116</v>
      </c>
      <c r="I17" s="206">
        <f t="shared" si="18"/>
        <v>1140</v>
      </c>
      <c r="J17" s="407">
        <f t="shared" si="19"/>
        <v>0</v>
      </c>
      <c r="K17" s="95">
        <v>24</v>
      </c>
      <c r="L17" s="50">
        <v>1140</v>
      </c>
      <c r="M17" s="50">
        <f t="shared" si="22"/>
        <v>-1116</v>
      </c>
      <c r="N17" s="158">
        <v>1116</v>
      </c>
      <c r="O17" s="206">
        <f t="shared" si="21"/>
        <v>1140</v>
      </c>
      <c r="P17" s="13"/>
      <c r="Q17" s="15"/>
      <c r="R17" s="11">
        <f t="shared" si="4"/>
        <v>0</v>
      </c>
      <c r="S17" s="11"/>
      <c r="T17" s="11"/>
      <c r="U17" s="11"/>
      <c r="V17" s="11">
        <f t="shared" si="5"/>
        <v>0</v>
      </c>
      <c r="W17" s="13"/>
      <c r="X17" s="13"/>
      <c r="Y17" s="13"/>
      <c r="Z17" s="11">
        <f t="shared" si="6"/>
        <v>0</v>
      </c>
      <c r="AA17" s="13"/>
      <c r="AB17" s="13"/>
      <c r="AC17" s="13"/>
      <c r="AD17" s="11">
        <f t="shared" si="7"/>
        <v>0</v>
      </c>
      <c r="AE17" s="13"/>
      <c r="AF17" s="13"/>
      <c r="AG17" s="13"/>
      <c r="AH17" s="11">
        <f t="shared" si="8"/>
        <v>0</v>
      </c>
      <c r="AI17" s="13"/>
      <c r="AJ17" s="13"/>
      <c r="AK17" s="13"/>
      <c r="AL17" s="11">
        <f t="shared" si="9"/>
        <v>0</v>
      </c>
      <c r="AM17" s="13"/>
      <c r="AN17" s="13"/>
      <c r="AO17" s="13"/>
      <c r="AP17" s="11">
        <f t="shared" si="10"/>
        <v>0</v>
      </c>
      <c r="AQ17" s="13"/>
      <c r="AR17" s="13"/>
      <c r="AS17" s="13"/>
      <c r="AT17" s="11">
        <f t="shared" si="11"/>
        <v>0</v>
      </c>
      <c r="AU17" s="13"/>
      <c r="AV17" s="13"/>
      <c r="AW17" s="15"/>
      <c r="AX17" s="11">
        <f t="shared" si="12"/>
        <v>0</v>
      </c>
      <c r="AY17" s="11"/>
      <c r="AZ17" s="11"/>
      <c r="BA17" s="11"/>
      <c r="BB17" s="11">
        <f t="shared" si="13"/>
        <v>0</v>
      </c>
      <c r="BC17" s="11"/>
      <c r="BD17" s="11"/>
      <c r="BE17" s="11"/>
      <c r="BF17" s="11">
        <f t="shared" si="14"/>
        <v>0</v>
      </c>
      <c r="BG17" s="11"/>
      <c r="BH17" s="11"/>
      <c r="BI17" s="11"/>
      <c r="BJ17" s="11">
        <f t="shared" si="15"/>
        <v>0</v>
      </c>
      <c r="BK17" s="11"/>
      <c r="BL17" s="11"/>
      <c r="BM17" s="11"/>
      <c r="BN17" s="11">
        <f t="shared" si="16"/>
        <v>0</v>
      </c>
      <c r="BO17" s="11"/>
      <c r="BP17" s="11"/>
      <c r="BQ17" s="11"/>
      <c r="BR17" s="12">
        <f t="shared" si="17"/>
        <v>0</v>
      </c>
      <c r="BS17" s="26"/>
    </row>
    <row r="18" spans="1:71" ht="43.2" x14ac:dyDescent="0.3">
      <c r="A18" s="26">
        <v>16</v>
      </c>
      <c r="B18" s="40" t="s">
        <v>43</v>
      </c>
      <c r="C18" s="26">
        <v>8</v>
      </c>
      <c r="D18" s="65">
        <v>30</v>
      </c>
      <c r="E18" s="362">
        <f t="shared" si="0"/>
        <v>32</v>
      </c>
      <c r="F18" s="233">
        <f t="shared" si="1"/>
        <v>656</v>
      </c>
      <c r="G18" s="233">
        <f t="shared" si="2"/>
        <v>-624</v>
      </c>
      <c r="H18" s="233">
        <f t="shared" si="3"/>
        <v>624</v>
      </c>
      <c r="I18" s="206">
        <f t="shared" si="18"/>
        <v>656</v>
      </c>
      <c r="J18" s="407">
        <f t="shared" si="19"/>
        <v>0</v>
      </c>
      <c r="K18" s="355">
        <v>32</v>
      </c>
      <c r="L18" s="359">
        <v>656</v>
      </c>
      <c r="M18" s="50">
        <f t="shared" si="22"/>
        <v>-624</v>
      </c>
      <c r="N18" s="158">
        <v>624</v>
      </c>
      <c r="O18" s="206">
        <f t="shared" si="21"/>
        <v>656</v>
      </c>
      <c r="P18" s="278"/>
      <c r="Q18" s="90"/>
      <c r="R18" s="11">
        <f t="shared" si="4"/>
        <v>0</v>
      </c>
      <c r="S18" s="11"/>
      <c r="T18" s="90"/>
      <c r="U18" s="90"/>
      <c r="V18" s="11">
        <f t="shared" si="5"/>
        <v>0</v>
      </c>
      <c r="W18" s="11"/>
      <c r="X18" s="90"/>
      <c r="Y18" s="90"/>
      <c r="Z18" s="11">
        <f t="shared" si="6"/>
        <v>0</v>
      </c>
      <c r="AA18" s="11"/>
      <c r="AB18" s="90"/>
      <c r="AC18" s="90"/>
      <c r="AD18" s="11">
        <f t="shared" si="7"/>
        <v>0</v>
      </c>
      <c r="AE18" s="11"/>
      <c r="AF18" s="90"/>
      <c r="AG18" s="90"/>
      <c r="AH18" s="11">
        <f t="shared" si="8"/>
        <v>0</v>
      </c>
      <c r="AI18" s="11"/>
      <c r="AJ18" s="90"/>
      <c r="AK18" s="90"/>
      <c r="AL18" s="11">
        <f t="shared" si="9"/>
        <v>0</v>
      </c>
      <c r="AM18" s="11"/>
      <c r="AN18" s="90"/>
      <c r="AO18" s="90"/>
      <c r="AP18" s="11">
        <f t="shared" si="10"/>
        <v>0</v>
      </c>
      <c r="AQ18" s="11"/>
      <c r="AR18" s="90"/>
      <c r="AS18" s="90"/>
      <c r="AT18" s="11">
        <f t="shared" si="11"/>
        <v>0</v>
      </c>
      <c r="AU18" s="11"/>
      <c r="AV18" s="90"/>
      <c r="AW18" s="90"/>
      <c r="AX18" s="11">
        <f t="shared" si="12"/>
        <v>0</v>
      </c>
      <c r="AY18" s="11"/>
      <c r="AZ18" s="28"/>
      <c r="BA18" s="28"/>
      <c r="BB18" s="11">
        <f t="shared" si="13"/>
        <v>0</v>
      </c>
      <c r="BC18" s="11"/>
      <c r="BD18" s="28"/>
      <c r="BE18" s="28"/>
      <c r="BF18" s="11">
        <f t="shared" si="14"/>
        <v>0</v>
      </c>
      <c r="BG18" s="11"/>
      <c r="BH18" s="28"/>
      <c r="BI18" s="28"/>
      <c r="BJ18" s="11">
        <f t="shared" si="15"/>
        <v>0</v>
      </c>
      <c r="BK18" s="11"/>
      <c r="BL18" s="28"/>
      <c r="BM18" s="28"/>
      <c r="BN18" s="11">
        <f t="shared" si="16"/>
        <v>0</v>
      </c>
      <c r="BO18" s="11"/>
      <c r="BP18" s="28"/>
      <c r="BQ18" s="28"/>
      <c r="BR18" s="65">
        <f t="shared" si="17"/>
        <v>0</v>
      </c>
      <c r="BS18" s="26"/>
    </row>
    <row r="19" spans="1:71" ht="43.2" x14ac:dyDescent="0.3">
      <c r="A19" s="39">
        <v>17</v>
      </c>
      <c r="B19" s="40" t="s">
        <v>44</v>
      </c>
      <c r="C19" s="26">
        <v>8</v>
      </c>
      <c r="D19" s="65">
        <v>30</v>
      </c>
      <c r="E19" s="362">
        <f t="shared" si="0"/>
        <v>8</v>
      </c>
      <c r="F19" s="233">
        <f t="shared" si="1"/>
        <v>568</v>
      </c>
      <c r="G19" s="233">
        <f t="shared" si="2"/>
        <v>-560</v>
      </c>
      <c r="H19" s="233">
        <f t="shared" si="3"/>
        <v>560</v>
      </c>
      <c r="I19" s="206">
        <f t="shared" si="18"/>
        <v>568</v>
      </c>
      <c r="J19" s="407">
        <f t="shared" si="19"/>
        <v>0</v>
      </c>
      <c r="K19" s="355">
        <v>8</v>
      </c>
      <c r="L19" s="359">
        <v>568</v>
      </c>
      <c r="M19" s="50">
        <f t="shared" si="22"/>
        <v>-560</v>
      </c>
      <c r="N19" s="158">
        <v>560</v>
      </c>
      <c r="O19" s="206">
        <f t="shared" si="21"/>
        <v>568</v>
      </c>
      <c r="P19" s="278"/>
      <c r="Q19" s="90"/>
      <c r="R19" s="11">
        <f t="shared" si="4"/>
        <v>0</v>
      </c>
      <c r="S19" s="11"/>
      <c r="T19" s="90"/>
      <c r="U19" s="90"/>
      <c r="V19" s="11">
        <f t="shared" si="5"/>
        <v>0</v>
      </c>
      <c r="W19" s="11"/>
      <c r="X19" s="90"/>
      <c r="Y19" s="90"/>
      <c r="Z19" s="11">
        <f t="shared" si="6"/>
        <v>0</v>
      </c>
      <c r="AA19" s="11"/>
      <c r="AB19" s="90"/>
      <c r="AC19" s="90"/>
      <c r="AD19" s="11">
        <f t="shared" si="7"/>
        <v>0</v>
      </c>
      <c r="AE19" s="11"/>
      <c r="AF19" s="90"/>
      <c r="AG19" s="90"/>
      <c r="AH19" s="11">
        <f t="shared" si="8"/>
        <v>0</v>
      </c>
      <c r="AI19" s="11"/>
      <c r="AJ19" s="90"/>
      <c r="AK19" s="90"/>
      <c r="AL19" s="11">
        <f t="shared" si="9"/>
        <v>0</v>
      </c>
      <c r="AM19" s="11"/>
      <c r="AN19" s="90"/>
      <c r="AO19" s="90"/>
      <c r="AP19" s="11">
        <f t="shared" si="10"/>
        <v>0</v>
      </c>
      <c r="AQ19" s="11"/>
      <c r="AR19" s="90"/>
      <c r="AS19" s="90"/>
      <c r="AT19" s="11">
        <f t="shared" si="11"/>
        <v>0</v>
      </c>
      <c r="AU19" s="11"/>
      <c r="AV19" s="90"/>
      <c r="AW19" s="90"/>
      <c r="AX19" s="11">
        <f t="shared" si="12"/>
        <v>0</v>
      </c>
      <c r="AY19" s="11"/>
      <c r="AZ19" s="28"/>
      <c r="BA19" s="28"/>
      <c r="BB19" s="11">
        <f t="shared" si="13"/>
        <v>0</v>
      </c>
      <c r="BC19" s="11"/>
      <c r="BD19" s="28"/>
      <c r="BE19" s="28"/>
      <c r="BF19" s="11">
        <f t="shared" si="14"/>
        <v>0</v>
      </c>
      <c r="BG19" s="11"/>
      <c r="BH19" s="28"/>
      <c r="BI19" s="28"/>
      <c r="BJ19" s="11">
        <f t="shared" si="15"/>
        <v>0</v>
      </c>
      <c r="BK19" s="11"/>
      <c r="BL19" s="28"/>
      <c r="BM19" s="28"/>
      <c r="BN19" s="11">
        <f t="shared" si="16"/>
        <v>0</v>
      </c>
      <c r="BO19" s="11"/>
      <c r="BP19" s="28"/>
      <c r="BQ19" s="28"/>
      <c r="BR19" s="12">
        <f t="shared" si="17"/>
        <v>0</v>
      </c>
      <c r="BS19" s="26"/>
    </row>
    <row r="20" spans="1:71" ht="43.2" x14ac:dyDescent="0.3">
      <c r="A20" s="26">
        <v>18</v>
      </c>
      <c r="B20" s="40" t="s">
        <v>45</v>
      </c>
      <c r="C20" s="26">
        <v>8</v>
      </c>
      <c r="D20" s="65">
        <v>20</v>
      </c>
      <c r="E20" s="362">
        <f t="shared" si="0"/>
        <v>0</v>
      </c>
      <c r="F20" s="233">
        <f t="shared" si="1"/>
        <v>305</v>
      </c>
      <c r="G20" s="233">
        <f t="shared" si="2"/>
        <v>-305</v>
      </c>
      <c r="H20" s="233">
        <f t="shared" si="3"/>
        <v>305</v>
      </c>
      <c r="I20" s="206">
        <f t="shared" si="18"/>
        <v>305</v>
      </c>
      <c r="J20" s="407">
        <f t="shared" si="19"/>
        <v>0</v>
      </c>
      <c r="K20" s="402">
        <v>0</v>
      </c>
      <c r="L20" s="399">
        <v>305</v>
      </c>
      <c r="M20" s="50">
        <f t="shared" si="22"/>
        <v>-305</v>
      </c>
      <c r="N20" s="158">
        <v>305</v>
      </c>
      <c r="O20" s="206">
        <f t="shared" si="21"/>
        <v>305</v>
      </c>
      <c r="P20" s="385"/>
      <c r="Q20" s="386"/>
      <c r="R20" s="11">
        <f t="shared" si="4"/>
        <v>0</v>
      </c>
      <c r="S20" s="11"/>
      <c r="T20" s="386"/>
      <c r="U20" s="386"/>
      <c r="V20" s="11">
        <f t="shared" si="5"/>
        <v>0</v>
      </c>
      <c r="W20" s="11"/>
      <c r="X20" s="386"/>
      <c r="Y20" s="386"/>
      <c r="Z20" s="11">
        <f t="shared" si="6"/>
        <v>0</v>
      </c>
      <c r="AA20" s="11"/>
      <c r="AB20" s="386"/>
      <c r="AC20" s="386"/>
      <c r="AD20" s="11">
        <f t="shared" si="7"/>
        <v>0</v>
      </c>
      <c r="AE20" s="11"/>
      <c r="AF20" s="386"/>
      <c r="AG20" s="386"/>
      <c r="AH20" s="11">
        <f t="shared" si="8"/>
        <v>0</v>
      </c>
      <c r="AI20" s="11"/>
      <c r="AJ20" s="386"/>
      <c r="AK20" s="386"/>
      <c r="AL20" s="11">
        <f t="shared" si="9"/>
        <v>0</v>
      </c>
      <c r="AM20" s="11"/>
      <c r="AN20" s="386"/>
      <c r="AO20" s="386"/>
      <c r="AP20" s="11">
        <f t="shared" si="10"/>
        <v>0</v>
      </c>
      <c r="AQ20" s="11"/>
      <c r="AR20" s="386"/>
      <c r="AS20" s="386"/>
      <c r="AT20" s="11">
        <f t="shared" si="11"/>
        <v>0</v>
      </c>
      <c r="AU20" s="11"/>
      <c r="AV20" s="386"/>
      <c r="AW20" s="386"/>
      <c r="AX20" s="11">
        <f t="shared" si="12"/>
        <v>0</v>
      </c>
      <c r="AY20" s="11"/>
      <c r="AZ20" s="386"/>
      <c r="BA20" s="386"/>
      <c r="BB20" s="11">
        <f t="shared" si="13"/>
        <v>0</v>
      </c>
      <c r="BC20" s="11"/>
      <c r="BD20" s="386"/>
      <c r="BE20" s="386"/>
      <c r="BF20" s="11">
        <f t="shared" si="14"/>
        <v>0</v>
      </c>
      <c r="BG20" s="11"/>
      <c r="BH20" s="386"/>
      <c r="BI20" s="386"/>
      <c r="BJ20" s="11">
        <f t="shared" si="15"/>
        <v>0</v>
      </c>
      <c r="BK20" s="11"/>
      <c r="BL20" s="386"/>
      <c r="BM20" s="386"/>
      <c r="BN20" s="11">
        <f t="shared" si="16"/>
        <v>0</v>
      </c>
      <c r="BO20" s="11"/>
      <c r="BP20" s="386"/>
      <c r="BQ20" s="386"/>
      <c r="BR20" s="12">
        <f t="shared" si="17"/>
        <v>0</v>
      </c>
      <c r="BS20" s="26"/>
    </row>
    <row r="21" spans="1:71" ht="43.2" x14ac:dyDescent="0.3">
      <c r="A21" s="39">
        <v>19</v>
      </c>
      <c r="B21" s="40" t="s">
        <v>46</v>
      </c>
      <c r="C21" s="26">
        <v>8</v>
      </c>
      <c r="D21" s="65">
        <v>30</v>
      </c>
      <c r="E21" s="362">
        <f t="shared" si="0"/>
        <v>0</v>
      </c>
      <c r="F21" s="233">
        <f t="shared" si="1"/>
        <v>80</v>
      </c>
      <c r="G21" s="233">
        <f t="shared" si="2"/>
        <v>-80</v>
      </c>
      <c r="H21" s="233">
        <f t="shared" si="3"/>
        <v>80</v>
      </c>
      <c r="I21" s="206">
        <f t="shared" si="18"/>
        <v>80</v>
      </c>
      <c r="J21" s="407">
        <f t="shared" si="19"/>
        <v>0</v>
      </c>
      <c r="K21" s="402">
        <v>0</v>
      </c>
      <c r="L21" s="399">
        <v>80</v>
      </c>
      <c r="M21" s="50">
        <f t="shared" si="22"/>
        <v>-80</v>
      </c>
      <c r="N21" s="158">
        <v>80</v>
      </c>
      <c r="O21" s="206">
        <f t="shared" si="21"/>
        <v>80</v>
      </c>
      <c r="P21" s="385"/>
      <c r="Q21" s="386"/>
      <c r="R21" s="26">
        <f t="shared" si="4"/>
        <v>0</v>
      </c>
      <c r="S21" s="26"/>
      <c r="T21" s="386"/>
      <c r="U21" s="386"/>
      <c r="V21" s="26">
        <f t="shared" si="5"/>
        <v>0</v>
      </c>
      <c r="W21" s="26"/>
      <c r="X21" s="386"/>
      <c r="Y21" s="386"/>
      <c r="Z21" s="26">
        <f t="shared" si="6"/>
        <v>0</v>
      </c>
      <c r="AA21" s="26"/>
      <c r="AB21" s="386"/>
      <c r="AC21" s="386"/>
      <c r="AD21" s="26">
        <f t="shared" si="7"/>
        <v>0</v>
      </c>
      <c r="AE21" s="26"/>
      <c r="AF21" s="386"/>
      <c r="AG21" s="386"/>
      <c r="AH21" s="26">
        <f t="shared" si="8"/>
        <v>0</v>
      </c>
      <c r="AI21" s="26"/>
      <c r="AJ21" s="386"/>
      <c r="AK21" s="386"/>
      <c r="AL21" s="26">
        <f t="shared" si="9"/>
        <v>0</v>
      </c>
      <c r="AM21" s="26"/>
      <c r="AN21" s="386"/>
      <c r="AO21" s="386"/>
      <c r="AP21" s="26">
        <f t="shared" si="10"/>
        <v>0</v>
      </c>
      <c r="AQ21" s="26"/>
      <c r="AR21" s="386"/>
      <c r="AS21" s="386"/>
      <c r="AT21" s="26">
        <f t="shared" si="11"/>
        <v>0</v>
      </c>
      <c r="AU21" s="26"/>
      <c r="AV21" s="386"/>
      <c r="AW21" s="386"/>
      <c r="AX21" s="26">
        <f t="shared" si="12"/>
        <v>0</v>
      </c>
      <c r="AY21" s="26"/>
      <c r="AZ21" s="386"/>
      <c r="BA21" s="386"/>
      <c r="BB21" s="26">
        <f t="shared" si="13"/>
        <v>0</v>
      </c>
      <c r="BC21" s="26"/>
      <c r="BD21" s="386"/>
      <c r="BE21" s="386"/>
      <c r="BF21" s="26">
        <f t="shared" si="14"/>
        <v>0</v>
      </c>
      <c r="BG21" s="26"/>
      <c r="BH21" s="386"/>
      <c r="BI21" s="386"/>
      <c r="BJ21" s="26">
        <f t="shared" si="15"/>
        <v>0</v>
      </c>
      <c r="BK21" s="26"/>
      <c r="BL21" s="386"/>
      <c r="BM21" s="386"/>
      <c r="BN21" s="26">
        <f t="shared" si="16"/>
        <v>0</v>
      </c>
      <c r="BO21" s="26"/>
      <c r="BP21" s="386"/>
      <c r="BQ21" s="386"/>
      <c r="BR21" s="65">
        <f t="shared" si="17"/>
        <v>0</v>
      </c>
      <c r="BS21" s="26"/>
    </row>
    <row r="22" spans="1:71" ht="43.2" x14ac:dyDescent="0.3">
      <c r="A22" s="26">
        <v>20</v>
      </c>
      <c r="B22" s="40" t="s">
        <v>47</v>
      </c>
      <c r="C22" s="55">
        <v>15</v>
      </c>
      <c r="D22" s="403">
        <v>120</v>
      </c>
      <c r="E22" s="362">
        <f t="shared" si="0"/>
        <v>760</v>
      </c>
      <c r="F22" s="233">
        <f t="shared" si="1"/>
        <v>1293</v>
      </c>
      <c r="G22" s="233">
        <f t="shared" si="2"/>
        <v>-533</v>
      </c>
      <c r="H22" s="233">
        <f t="shared" si="3"/>
        <v>533</v>
      </c>
      <c r="I22" s="206">
        <f t="shared" si="18"/>
        <v>1293</v>
      </c>
      <c r="J22" s="407">
        <f t="shared" si="19"/>
        <v>0</v>
      </c>
      <c r="K22" s="400">
        <v>760</v>
      </c>
      <c r="L22" s="401">
        <v>1293</v>
      </c>
      <c r="M22" s="50">
        <f t="shared" si="22"/>
        <v>-533</v>
      </c>
      <c r="N22" s="158">
        <v>533</v>
      </c>
      <c r="O22" s="206">
        <f t="shared" si="21"/>
        <v>1293</v>
      </c>
      <c r="P22" s="240"/>
      <c r="Q22" s="39"/>
      <c r="R22" s="26">
        <f t="shared" si="4"/>
        <v>0</v>
      </c>
      <c r="S22" s="26"/>
      <c r="T22" s="39"/>
      <c r="U22" s="39"/>
      <c r="V22" s="26">
        <f t="shared" si="5"/>
        <v>0</v>
      </c>
      <c r="W22" s="26"/>
      <c r="X22" s="39"/>
      <c r="Y22" s="39"/>
      <c r="Z22" s="26">
        <f t="shared" si="6"/>
        <v>0</v>
      </c>
      <c r="AA22" s="26"/>
      <c r="AB22" s="39"/>
      <c r="AC22" s="39"/>
      <c r="AD22" s="26">
        <f t="shared" si="7"/>
        <v>0</v>
      </c>
      <c r="AE22" s="26"/>
      <c r="AF22" s="39"/>
      <c r="AG22" s="39"/>
      <c r="AH22" s="26">
        <f t="shared" si="8"/>
        <v>0</v>
      </c>
      <c r="AI22" s="26"/>
      <c r="AJ22" s="39"/>
      <c r="AK22" s="39"/>
      <c r="AL22" s="26">
        <f t="shared" si="9"/>
        <v>0</v>
      </c>
      <c r="AM22" s="26"/>
      <c r="AN22" s="39"/>
      <c r="AO22" s="39"/>
      <c r="AP22" s="26">
        <f t="shared" si="10"/>
        <v>0</v>
      </c>
      <c r="AQ22" s="26"/>
      <c r="AR22" s="39"/>
      <c r="AS22" s="39"/>
      <c r="AT22" s="26">
        <f t="shared" si="11"/>
        <v>0</v>
      </c>
      <c r="AU22" s="26"/>
      <c r="AV22" s="39"/>
      <c r="AW22" s="39"/>
      <c r="AX22" s="26">
        <f t="shared" si="12"/>
        <v>0</v>
      </c>
      <c r="AY22" s="26"/>
      <c r="AZ22" s="39"/>
      <c r="BA22" s="39"/>
      <c r="BB22" s="26">
        <f t="shared" si="13"/>
        <v>0</v>
      </c>
      <c r="BC22" s="26"/>
      <c r="BD22" s="39"/>
      <c r="BE22" s="39"/>
      <c r="BF22" s="26">
        <f t="shared" si="14"/>
        <v>0</v>
      </c>
      <c r="BG22" s="26"/>
      <c r="BH22" s="39"/>
      <c r="BI22" s="39"/>
      <c r="BJ22" s="26">
        <f t="shared" si="15"/>
        <v>0</v>
      </c>
      <c r="BK22" s="26"/>
      <c r="BL22" s="39"/>
      <c r="BM22" s="39"/>
      <c r="BN22" s="26">
        <f t="shared" si="16"/>
        <v>0</v>
      </c>
      <c r="BO22" s="26"/>
      <c r="BP22" s="39"/>
      <c r="BQ22" s="39"/>
      <c r="BR22" s="65">
        <f t="shared" si="17"/>
        <v>0</v>
      </c>
      <c r="BS22" s="26"/>
    </row>
    <row r="23" spans="1:71" ht="124.95" customHeight="1" x14ac:dyDescent="0.3">
      <c r="A23" s="39">
        <v>21</v>
      </c>
      <c r="B23" s="40" t="s">
        <v>48</v>
      </c>
      <c r="C23" s="382">
        <v>6</v>
      </c>
      <c r="D23" s="390">
        <v>9</v>
      </c>
      <c r="E23" s="362">
        <f t="shared" si="0"/>
        <v>8</v>
      </c>
      <c r="F23" s="233">
        <f t="shared" si="1"/>
        <v>57</v>
      </c>
      <c r="G23" s="233">
        <f t="shared" si="2"/>
        <v>-49</v>
      </c>
      <c r="H23" s="233">
        <f t="shared" si="3"/>
        <v>49</v>
      </c>
      <c r="I23" s="206">
        <f t="shared" si="18"/>
        <v>57</v>
      </c>
      <c r="J23" s="407">
        <f t="shared" si="19"/>
        <v>0</v>
      </c>
      <c r="K23" s="404">
        <v>8</v>
      </c>
      <c r="L23" s="405">
        <v>57</v>
      </c>
      <c r="M23" s="50">
        <f t="shared" si="22"/>
        <v>-49</v>
      </c>
      <c r="N23" s="158">
        <v>49</v>
      </c>
      <c r="O23" s="206">
        <f t="shared" si="21"/>
        <v>57</v>
      </c>
      <c r="P23" s="387"/>
      <c r="Q23" s="388"/>
      <c r="R23" s="26">
        <f t="shared" si="4"/>
        <v>0</v>
      </c>
      <c r="S23" s="26"/>
      <c r="T23" s="388"/>
      <c r="U23" s="388"/>
      <c r="V23" s="26">
        <f t="shared" si="5"/>
        <v>0</v>
      </c>
      <c r="W23" s="26"/>
      <c r="X23" s="388"/>
      <c r="Y23" s="388"/>
      <c r="Z23" s="26">
        <f t="shared" si="6"/>
        <v>0</v>
      </c>
      <c r="AA23" s="26"/>
      <c r="AB23" s="388"/>
      <c r="AC23" s="388"/>
      <c r="AD23" s="26">
        <f t="shared" si="7"/>
        <v>0</v>
      </c>
      <c r="AE23" s="26"/>
      <c r="AF23" s="388"/>
      <c r="AG23" s="388"/>
      <c r="AH23" s="26">
        <f t="shared" si="8"/>
        <v>0</v>
      </c>
      <c r="AI23" s="26"/>
      <c r="AJ23" s="388"/>
      <c r="AK23" s="388"/>
      <c r="AL23" s="26">
        <f t="shared" si="9"/>
        <v>0</v>
      </c>
      <c r="AM23" s="26"/>
      <c r="AN23" s="388"/>
      <c r="AO23" s="388"/>
      <c r="AP23" s="26">
        <f t="shared" si="10"/>
        <v>0</v>
      </c>
      <c r="AQ23" s="26"/>
      <c r="AR23" s="388"/>
      <c r="AS23" s="388"/>
      <c r="AT23" s="26">
        <f t="shared" si="11"/>
        <v>0</v>
      </c>
      <c r="AU23" s="26"/>
      <c r="AV23" s="388"/>
      <c r="AW23" s="388"/>
      <c r="AX23" s="26">
        <f t="shared" si="12"/>
        <v>0</v>
      </c>
      <c r="AY23" s="26"/>
      <c r="AZ23" s="388"/>
      <c r="BA23" s="388"/>
      <c r="BB23" s="26">
        <f t="shared" si="13"/>
        <v>0</v>
      </c>
      <c r="BC23" s="26"/>
      <c r="BD23" s="388"/>
      <c r="BE23" s="388"/>
      <c r="BF23" s="26">
        <f t="shared" si="14"/>
        <v>0</v>
      </c>
      <c r="BG23" s="26"/>
      <c r="BH23" s="388"/>
      <c r="BI23" s="388"/>
      <c r="BJ23" s="26">
        <f t="shared" si="15"/>
        <v>0</v>
      </c>
      <c r="BK23" s="26"/>
      <c r="BL23" s="388"/>
      <c r="BM23" s="388"/>
      <c r="BN23" s="26">
        <f t="shared" si="16"/>
        <v>0</v>
      </c>
      <c r="BO23" s="26"/>
      <c r="BP23" s="388"/>
      <c r="BQ23" s="388"/>
      <c r="BR23" s="65">
        <f t="shared" si="17"/>
        <v>0</v>
      </c>
      <c r="BS23" s="26"/>
    </row>
    <row r="24" spans="1:71" ht="124.95" customHeight="1" x14ac:dyDescent="0.3">
      <c r="A24" s="26">
        <v>22</v>
      </c>
      <c r="B24" s="40" t="s">
        <v>49</v>
      </c>
      <c r="C24" s="55">
        <v>8</v>
      </c>
      <c r="D24" s="403">
        <v>15</v>
      </c>
      <c r="E24" s="362">
        <f t="shared" si="0"/>
        <v>0</v>
      </c>
      <c r="F24" s="233">
        <f t="shared" si="1"/>
        <v>309</v>
      </c>
      <c r="G24" s="233">
        <f t="shared" si="2"/>
        <v>-309</v>
      </c>
      <c r="H24" s="233">
        <f t="shared" si="3"/>
        <v>309</v>
      </c>
      <c r="I24" s="206">
        <f t="shared" si="18"/>
        <v>309</v>
      </c>
      <c r="J24" s="407">
        <f t="shared" si="19"/>
        <v>0</v>
      </c>
      <c r="K24" s="400">
        <v>0</v>
      </c>
      <c r="L24" s="401">
        <v>309</v>
      </c>
      <c r="M24" s="50">
        <f t="shared" si="22"/>
        <v>-309</v>
      </c>
      <c r="N24" s="158">
        <v>309</v>
      </c>
      <c r="O24" s="206">
        <f t="shared" si="21"/>
        <v>309</v>
      </c>
      <c r="P24" s="240"/>
      <c r="Q24" s="39"/>
      <c r="R24" s="26">
        <f t="shared" si="4"/>
        <v>0</v>
      </c>
      <c r="S24" s="26"/>
      <c r="T24" s="39"/>
      <c r="U24" s="39"/>
      <c r="V24" s="26">
        <f t="shared" si="5"/>
        <v>0</v>
      </c>
      <c r="W24" s="26"/>
      <c r="X24" s="39"/>
      <c r="Y24" s="39"/>
      <c r="Z24" s="26">
        <f t="shared" si="6"/>
        <v>0</v>
      </c>
      <c r="AA24" s="26"/>
      <c r="AB24" s="39"/>
      <c r="AC24" s="39"/>
      <c r="AD24" s="26">
        <f t="shared" si="7"/>
        <v>0</v>
      </c>
      <c r="AE24" s="26"/>
      <c r="AF24" s="39"/>
      <c r="AG24" s="39"/>
      <c r="AH24" s="26">
        <f t="shared" si="8"/>
        <v>0</v>
      </c>
      <c r="AI24" s="26"/>
      <c r="AJ24" s="39"/>
      <c r="AK24" s="39"/>
      <c r="AL24" s="26">
        <f t="shared" si="9"/>
        <v>0</v>
      </c>
      <c r="AM24" s="26"/>
      <c r="AN24" s="39"/>
      <c r="AO24" s="39"/>
      <c r="AP24" s="26">
        <f t="shared" si="10"/>
        <v>0</v>
      </c>
      <c r="AQ24" s="26"/>
      <c r="AR24" s="39"/>
      <c r="AS24" s="39"/>
      <c r="AT24" s="26">
        <f t="shared" si="11"/>
        <v>0</v>
      </c>
      <c r="AU24" s="26"/>
      <c r="AV24" s="39"/>
      <c r="AW24" s="39"/>
      <c r="AX24" s="26">
        <f t="shared" si="12"/>
        <v>0</v>
      </c>
      <c r="AY24" s="26"/>
      <c r="AZ24" s="39"/>
      <c r="BA24" s="39"/>
      <c r="BB24" s="26">
        <f t="shared" si="13"/>
        <v>0</v>
      </c>
      <c r="BC24" s="26"/>
      <c r="BD24" s="39"/>
      <c r="BE24" s="39"/>
      <c r="BF24" s="26">
        <f t="shared" si="14"/>
        <v>0</v>
      </c>
      <c r="BG24" s="26"/>
      <c r="BH24" s="39"/>
      <c r="BI24" s="39"/>
      <c r="BJ24" s="26">
        <f t="shared" si="15"/>
        <v>0</v>
      </c>
      <c r="BK24" s="26"/>
      <c r="BL24" s="39"/>
      <c r="BM24" s="39"/>
      <c r="BN24" s="26">
        <f t="shared" si="16"/>
        <v>0</v>
      </c>
      <c r="BO24" s="26"/>
      <c r="BP24" s="39"/>
      <c r="BQ24" s="39"/>
      <c r="BR24" s="65">
        <f t="shared" si="17"/>
        <v>0</v>
      </c>
      <c r="BS24" s="26"/>
    </row>
    <row r="25" spans="1:71" ht="124.95" customHeight="1" x14ac:dyDescent="0.3">
      <c r="A25" s="39">
        <v>23</v>
      </c>
      <c r="B25" s="40" t="s">
        <v>50</v>
      </c>
      <c r="C25" s="382">
        <v>8</v>
      </c>
      <c r="D25" s="390">
        <v>15</v>
      </c>
      <c r="E25" s="362">
        <f t="shared" si="0"/>
        <v>0</v>
      </c>
      <c r="F25" s="233">
        <f t="shared" si="1"/>
        <v>72</v>
      </c>
      <c r="G25" s="233">
        <f t="shared" si="2"/>
        <v>-72</v>
      </c>
      <c r="H25" s="233">
        <f t="shared" si="3"/>
        <v>72</v>
      </c>
      <c r="I25" s="206">
        <f t="shared" si="18"/>
        <v>72</v>
      </c>
      <c r="J25" s="407">
        <f t="shared" si="19"/>
        <v>0</v>
      </c>
      <c r="K25" s="404">
        <v>0</v>
      </c>
      <c r="L25" s="405">
        <v>72</v>
      </c>
      <c r="M25" s="50">
        <f t="shared" si="22"/>
        <v>-72</v>
      </c>
      <c r="N25" s="158">
        <v>72</v>
      </c>
      <c r="O25" s="206">
        <f t="shared" si="21"/>
        <v>72</v>
      </c>
      <c r="P25" s="387"/>
      <c r="Q25" s="388"/>
      <c r="R25" s="26">
        <f t="shared" si="4"/>
        <v>0</v>
      </c>
      <c r="S25" s="26"/>
      <c r="T25" s="388"/>
      <c r="U25" s="388"/>
      <c r="V25" s="26">
        <f t="shared" si="5"/>
        <v>0</v>
      </c>
      <c r="W25" s="26"/>
      <c r="X25" s="388"/>
      <c r="Y25" s="388"/>
      <c r="Z25" s="26">
        <f t="shared" si="6"/>
        <v>0</v>
      </c>
      <c r="AA25" s="26"/>
      <c r="AB25" s="388"/>
      <c r="AC25" s="388"/>
      <c r="AD25" s="26">
        <f t="shared" si="7"/>
        <v>0</v>
      </c>
      <c r="AE25" s="26"/>
      <c r="AF25" s="388"/>
      <c r="AG25" s="388"/>
      <c r="AH25" s="26">
        <f t="shared" si="8"/>
        <v>0</v>
      </c>
      <c r="AI25" s="26"/>
      <c r="AJ25" s="388"/>
      <c r="AK25" s="388"/>
      <c r="AL25" s="26">
        <f t="shared" si="9"/>
        <v>0</v>
      </c>
      <c r="AM25" s="26"/>
      <c r="AN25" s="388"/>
      <c r="AO25" s="388"/>
      <c r="AP25" s="26">
        <f t="shared" si="10"/>
        <v>0</v>
      </c>
      <c r="AQ25" s="26"/>
      <c r="AR25" s="388"/>
      <c r="AS25" s="388"/>
      <c r="AT25" s="26">
        <f t="shared" si="11"/>
        <v>0</v>
      </c>
      <c r="AU25" s="26"/>
      <c r="AV25" s="388"/>
      <c r="AW25" s="388"/>
      <c r="AX25" s="26">
        <f t="shared" si="12"/>
        <v>0</v>
      </c>
      <c r="AY25" s="26"/>
      <c r="AZ25" s="388"/>
      <c r="BA25" s="388"/>
      <c r="BB25" s="26">
        <f t="shared" si="13"/>
        <v>0</v>
      </c>
      <c r="BC25" s="26"/>
      <c r="BD25" s="388"/>
      <c r="BE25" s="388"/>
      <c r="BF25" s="26">
        <f t="shared" si="14"/>
        <v>0</v>
      </c>
      <c r="BG25" s="26"/>
      <c r="BH25" s="388"/>
      <c r="BI25" s="388"/>
      <c r="BJ25" s="26">
        <f t="shared" si="15"/>
        <v>0</v>
      </c>
      <c r="BK25" s="26"/>
      <c r="BL25" s="388"/>
      <c r="BM25" s="388"/>
      <c r="BN25" s="26">
        <f t="shared" si="16"/>
        <v>0</v>
      </c>
      <c r="BO25" s="26"/>
      <c r="BP25" s="388"/>
      <c r="BQ25" s="388"/>
      <c r="BR25" s="65">
        <f t="shared" si="17"/>
        <v>0</v>
      </c>
      <c r="BS25" s="26"/>
    </row>
    <row r="26" spans="1:71" ht="51.6" customHeight="1" x14ac:dyDescent="0.3">
      <c r="A26" s="26">
        <v>24</v>
      </c>
      <c r="B26" s="116" t="s">
        <v>322</v>
      </c>
      <c r="C26" s="99" t="s">
        <v>52</v>
      </c>
      <c r="D26" s="100" t="s">
        <v>53</v>
      </c>
      <c r="E26" s="362">
        <f t="shared" ref="E26:E30" si="23">K26+P26+T26+X26+AB26+AF26+AJ26+AN26+AR26+AV26+AZ26+BD26+BH26+BL26+BP26</f>
        <v>118</v>
      </c>
      <c r="F26" s="233">
        <f t="shared" ref="F26:F30" si="24">L26+Q26+U26+Y26+AC26+AG26+AK26+AO26+AS26+AW26+BA26+BE26+BI26+BM26+BQ26</f>
        <v>0</v>
      </c>
      <c r="G26" s="233">
        <f t="shared" ref="G26:G30" si="25">M26+R26+V26+Z26+AD26+AH26+AL26+AP26+AT26+AX26+BB26+BF26+BJ26+BN26+BR26</f>
        <v>118</v>
      </c>
      <c r="H26" s="233">
        <f t="shared" ref="H26:H30" si="26">N26+S26+W26+AA26+AE26+AI26+AM26+AQ26+AU26+AY26+BC26+BG26+BK26+BO26+BS26</f>
        <v>0</v>
      </c>
      <c r="I26" s="206">
        <f t="shared" si="18"/>
        <v>118</v>
      </c>
      <c r="J26" s="407">
        <f t="shared" si="19"/>
        <v>118</v>
      </c>
      <c r="K26" s="95">
        <v>118</v>
      </c>
      <c r="L26" s="50"/>
      <c r="M26" s="50">
        <f t="shared" si="22"/>
        <v>118</v>
      </c>
      <c r="N26" s="50">
        <v>0</v>
      </c>
      <c r="O26" s="206">
        <f t="shared" si="21"/>
        <v>118</v>
      </c>
      <c r="P26" s="13"/>
      <c r="Q26" s="15"/>
      <c r="R26" s="11">
        <f t="shared" si="4"/>
        <v>0</v>
      </c>
      <c r="S26" s="11"/>
      <c r="T26" s="11"/>
      <c r="U26" s="11"/>
      <c r="V26" s="11">
        <f t="shared" si="5"/>
        <v>0</v>
      </c>
      <c r="W26" s="11"/>
      <c r="X26" s="13"/>
      <c r="Y26" s="13"/>
      <c r="Z26" s="11">
        <f t="shared" si="6"/>
        <v>0</v>
      </c>
      <c r="AA26" s="11"/>
      <c r="AB26" s="13"/>
      <c r="AC26" s="13"/>
      <c r="AD26" s="11">
        <f t="shared" si="7"/>
        <v>0</v>
      </c>
      <c r="AE26" s="11"/>
      <c r="AF26" s="13"/>
      <c r="AG26" s="13"/>
      <c r="AH26" s="11">
        <f t="shared" si="8"/>
        <v>0</v>
      </c>
      <c r="AI26" s="11"/>
      <c r="AJ26" s="13"/>
      <c r="AK26" s="13"/>
      <c r="AL26" s="11">
        <f t="shared" si="9"/>
        <v>0</v>
      </c>
      <c r="AM26" s="11"/>
      <c r="AN26" s="13"/>
      <c r="AO26" s="13"/>
      <c r="AP26" s="11">
        <f t="shared" si="10"/>
        <v>0</v>
      </c>
      <c r="AQ26" s="11"/>
      <c r="AR26" s="13"/>
      <c r="AS26" s="13"/>
      <c r="AT26" s="11">
        <f t="shared" si="11"/>
        <v>0</v>
      </c>
      <c r="AU26" s="13"/>
      <c r="AV26" s="13"/>
      <c r="AW26" s="15"/>
      <c r="AX26" s="11">
        <f t="shared" si="12"/>
        <v>0</v>
      </c>
      <c r="AY26" s="11"/>
      <c r="AZ26" s="11"/>
      <c r="BA26" s="11"/>
      <c r="BB26" s="11">
        <f t="shared" si="13"/>
        <v>0</v>
      </c>
      <c r="BC26" s="11"/>
      <c r="BD26" s="11"/>
      <c r="BE26" s="11"/>
      <c r="BF26" s="11">
        <f t="shared" si="14"/>
        <v>0</v>
      </c>
      <c r="BG26" s="11"/>
      <c r="BH26" s="11"/>
      <c r="BI26" s="11"/>
      <c r="BJ26" s="11">
        <f t="shared" si="15"/>
        <v>0</v>
      </c>
      <c r="BK26" s="11"/>
      <c r="BL26" s="11"/>
      <c r="BM26" s="11"/>
      <c r="BN26" s="11">
        <f t="shared" si="16"/>
        <v>0</v>
      </c>
      <c r="BO26" s="11"/>
      <c r="BP26" s="11"/>
      <c r="BQ26" s="11"/>
      <c r="BR26" s="11">
        <f t="shared" si="17"/>
        <v>0</v>
      </c>
      <c r="BS26" s="65"/>
    </row>
    <row r="27" spans="1:71" ht="42" customHeight="1" x14ac:dyDescent="0.3">
      <c r="A27" s="39">
        <v>25</v>
      </c>
      <c r="B27" s="25" t="s">
        <v>54</v>
      </c>
      <c r="C27" s="26">
        <v>10</v>
      </c>
      <c r="D27" s="65">
        <v>15</v>
      </c>
      <c r="E27" s="362">
        <f t="shared" si="23"/>
        <v>10</v>
      </c>
      <c r="F27" s="233">
        <f t="shared" si="24"/>
        <v>104</v>
      </c>
      <c r="G27" s="233">
        <f t="shared" si="25"/>
        <v>-94</v>
      </c>
      <c r="H27" s="233">
        <f t="shared" si="26"/>
        <v>94</v>
      </c>
      <c r="I27" s="206">
        <f t="shared" si="18"/>
        <v>104</v>
      </c>
      <c r="J27" s="407">
        <f t="shared" si="19"/>
        <v>0</v>
      </c>
      <c r="K27" s="95">
        <v>10</v>
      </c>
      <c r="L27" s="50">
        <v>104</v>
      </c>
      <c r="M27" s="50">
        <f t="shared" si="22"/>
        <v>-94</v>
      </c>
      <c r="N27" s="158">
        <v>94</v>
      </c>
      <c r="O27" s="206">
        <f t="shared" si="21"/>
        <v>104</v>
      </c>
      <c r="P27" s="13"/>
      <c r="Q27" s="15"/>
      <c r="R27" s="11">
        <f t="shared" si="4"/>
        <v>0</v>
      </c>
      <c r="S27" s="11"/>
      <c r="T27" s="11"/>
      <c r="U27" s="11"/>
      <c r="V27" s="11">
        <f t="shared" si="5"/>
        <v>0</v>
      </c>
      <c r="W27" s="11"/>
      <c r="X27" s="13"/>
      <c r="Y27" s="13"/>
      <c r="Z27" s="11">
        <f t="shared" si="6"/>
        <v>0</v>
      </c>
      <c r="AA27" s="11"/>
      <c r="AB27" s="13"/>
      <c r="AC27" s="13"/>
      <c r="AD27" s="11">
        <f t="shared" si="7"/>
        <v>0</v>
      </c>
      <c r="AE27" s="11"/>
      <c r="AF27" s="13"/>
      <c r="AG27" s="13"/>
      <c r="AH27" s="11">
        <f t="shared" si="8"/>
        <v>0</v>
      </c>
      <c r="AI27" s="11"/>
      <c r="AJ27" s="13"/>
      <c r="AK27" s="13"/>
      <c r="AL27" s="11">
        <f t="shared" si="9"/>
        <v>0</v>
      </c>
      <c r="AM27" s="11"/>
      <c r="AN27" s="13"/>
      <c r="AO27" s="13"/>
      <c r="AP27" s="11">
        <f t="shared" si="10"/>
        <v>0</v>
      </c>
      <c r="AQ27" s="11"/>
      <c r="AR27" s="13"/>
      <c r="AS27" s="13"/>
      <c r="AT27" s="11">
        <f t="shared" si="11"/>
        <v>0</v>
      </c>
      <c r="AU27" s="13"/>
      <c r="AV27" s="13"/>
      <c r="AW27" s="15"/>
      <c r="AX27" s="11">
        <f t="shared" si="12"/>
        <v>0</v>
      </c>
      <c r="AY27" s="11"/>
      <c r="AZ27" s="11"/>
      <c r="BA27" s="11"/>
      <c r="BB27" s="11">
        <f t="shared" si="13"/>
        <v>0</v>
      </c>
      <c r="BC27" s="11"/>
      <c r="BD27" s="11"/>
      <c r="BE27" s="11"/>
      <c r="BF27" s="11">
        <f t="shared" si="14"/>
        <v>0</v>
      </c>
      <c r="BG27" s="11"/>
      <c r="BH27" s="11"/>
      <c r="BI27" s="11"/>
      <c r="BJ27" s="11">
        <f t="shared" si="15"/>
        <v>0</v>
      </c>
      <c r="BK27" s="11"/>
      <c r="BL27" s="11"/>
      <c r="BM27" s="11"/>
      <c r="BN27" s="11">
        <f t="shared" si="16"/>
        <v>0</v>
      </c>
      <c r="BO27" s="11"/>
      <c r="BP27" s="11"/>
      <c r="BQ27" s="11"/>
      <c r="BR27" s="11">
        <f t="shared" si="17"/>
        <v>0</v>
      </c>
      <c r="BS27" s="65"/>
    </row>
    <row r="28" spans="1:71" ht="70.2" customHeight="1" x14ac:dyDescent="0.3">
      <c r="A28" s="26">
        <v>26</v>
      </c>
      <c r="B28" s="25" t="s">
        <v>321</v>
      </c>
      <c r="C28" s="26">
        <v>4</v>
      </c>
      <c r="D28" s="65">
        <v>6</v>
      </c>
      <c r="E28" s="362">
        <f t="shared" si="23"/>
        <v>10</v>
      </c>
      <c r="F28" s="233">
        <f t="shared" si="24"/>
        <v>0</v>
      </c>
      <c r="G28" s="233">
        <f t="shared" si="25"/>
        <v>10</v>
      </c>
      <c r="H28" s="233">
        <f t="shared" si="26"/>
        <v>0</v>
      </c>
      <c r="I28" s="206">
        <f t="shared" si="18"/>
        <v>10</v>
      </c>
      <c r="J28" s="407">
        <f t="shared" si="19"/>
        <v>10</v>
      </c>
      <c r="K28" s="95">
        <v>10</v>
      </c>
      <c r="L28" s="50">
        <v>0</v>
      </c>
      <c r="M28" s="50">
        <f t="shared" si="22"/>
        <v>10</v>
      </c>
      <c r="N28" s="50">
        <v>0</v>
      </c>
      <c r="O28" s="206">
        <f t="shared" si="21"/>
        <v>10</v>
      </c>
      <c r="P28" s="13"/>
      <c r="Q28" s="15"/>
      <c r="R28" s="11">
        <f t="shared" si="4"/>
        <v>0</v>
      </c>
      <c r="S28" s="11"/>
      <c r="T28" s="11"/>
      <c r="U28" s="11"/>
      <c r="V28" s="11">
        <f t="shared" si="5"/>
        <v>0</v>
      </c>
      <c r="W28" s="11"/>
      <c r="X28" s="13"/>
      <c r="Y28" s="13"/>
      <c r="Z28" s="11">
        <f t="shared" si="6"/>
        <v>0</v>
      </c>
      <c r="AA28" s="11"/>
      <c r="AB28" s="13"/>
      <c r="AC28" s="13"/>
      <c r="AD28" s="11">
        <f t="shared" si="7"/>
        <v>0</v>
      </c>
      <c r="AE28" s="11"/>
      <c r="AF28" s="13"/>
      <c r="AG28" s="13"/>
      <c r="AH28" s="11">
        <f t="shared" si="8"/>
        <v>0</v>
      </c>
      <c r="AI28" s="11"/>
      <c r="AJ28" s="13"/>
      <c r="AK28" s="13"/>
      <c r="AL28" s="11">
        <f t="shared" si="9"/>
        <v>0</v>
      </c>
      <c r="AM28" s="11"/>
      <c r="AN28" s="13"/>
      <c r="AO28" s="13"/>
      <c r="AP28" s="11">
        <f t="shared" si="10"/>
        <v>0</v>
      </c>
      <c r="AQ28" s="11"/>
      <c r="AR28" s="13"/>
      <c r="AS28" s="13"/>
      <c r="AT28" s="11">
        <f t="shared" si="11"/>
        <v>0</v>
      </c>
      <c r="AU28" s="13"/>
      <c r="AV28" s="13"/>
      <c r="AW28" s="15"/>
      <c r="AX28" s="11">
        <f t="shared" si="12"/>
        <v>0</v>
      </c>
      <c r="AY28" s="11"/>
      <c r="AZ28" s="11"/>
      <c r="BA28" s="11"/>
      <c r="BB28" s="11">
        <f t="shared" si="13"/>
        <v>0</v>
      </c>
      <c r="BC28" s="11"/>
      <c r="BD28" s="11"/>
      <c r="BE28" s="11"/>
      <c r="BF28" s="11">
        <f t="shared" si="14"/>
        <v>0</v>
      </c>
      <c r="BG28" s="11"/>
      <c r="BH28" s="11"/>
      <c r="BI28" s="11"/>
      <c r="BJ28" s="11">
        <f t="shared" si="15"/>
        <v>0</v>
      </c>
      <c r="BK28" s="11"/>
      <c r="BL28" s="11"/>
      <c r="BM28" s="11"/>
      <c r="BN28" s="11">
        <f t="shared" si="16"/>
        <v>0</v>
      </c>
      <c r="BO28" s="11"/>
      <c r="BP28" s="11"/>
      <c r="BQ28" s="11"/>
      <c r="BR28" s="11">
        <f t="shared" si="17"/>
        <v>0</v>
      </c>
      <c r="BS28" s="65"/>
    </row>
    <row r="29" spans="1:71" ht="66" customHeight="1" x14ac:dyDescent="0.3">
      <c r="A29" s="39">
        <v>27</v>
      </c>
      <c r="B29" s="25" t="s">
        <v>55</v>
      </c>
      <c r="C29" s="26">
        <v>6</v>
      </c>
      <c r="D29" s="65">
        <v>10</v>
      </c>
      <c r="E29" s="362">
        <f t="shared" si="23"/>
        <v>34</v>
      </c>
      <c r="F29" s="233">
        <f t="shared" si="24"/>
        <v>88</v>
      </c>
      <c r="G29" s="233">
        <f t="shared" si="25"/>
        <v>-54</v>
      </c>
      <c r="H29" s="233">
        <f t="shared" si="26"/>
        <v>54</v>
      </c>
      <c r="I29" s="206">
        <f t="shared" si="18"/>
        <v>88</v>
      </c>
      <c r="J29" s="407">
        <f t="shared" si="19"/>
        <v>0</v>
      </c>
      <c r="K29" s="294">
        <v>34</v>
      </c>
      <c r="L29" s="406">
        <v>88</v>
      </c>
      <c r="M29" s="50">
        <f t="shared" si="22"/>
        <v>-54</v>
      </c>
      <c r="N29" s="158">
        <v>54</v>
      </c>
      <c r="O29" s="206">
        <f t="shared" si="21"/>
        <v>88</v>
      </c>
      <c r="P29" s="278"/>
      <c r="Q29" s="90"/>
      <c r="R29" s="11">
        <f t="shared" si="4"/>
        <v>0</v>
      </c>
      <c r="S29" s="11"/>
      <c r="T29" s="90"/>
      <c r="U29" s="90"/>
      <c r="V29" s="11">
        <f t="shared" si="5"/>
        <v>0</v>
      </c>
      <c r="W29" s="11"/>
      <c r="X29" s="90"/>
      <c r="Y29" s="90"/>
      <c r="Z29" s="11">
        <f t="shared" si="6"/>
        <v>0</v>
      </c>
      <c r="AA29" s="11"/>
      <c r="AB29" s="90"/>
      <c r="AC29" s="90"/>
      <c r="AD29" s="11">
        <f t="shared" si="7"/>
        <v>0</v>
      </c>
      <c r="AE29" s="11"/>
      <c r="AF29" s="90"/>
      <c r="AG29" s="90"/>
      <c r="AH29" s="11">
        <f t="shared" si="8"/>
        <v>0</v>
      </c>
      <c r="AI29" s="11"/>
      <c r="AJ29" s="90"/>
      <c r="AK29" s="90"/>
      <c r="AL29" s="11">
        <f t="shared" si="9"/>
        <v>0</v>
      </c>
      <c r="AM29" s="11"/>
      <c r="AN29" s="90"/>
      <c r="AO29" s="90"/>
      <c r="AP29" s="11">
        <f t="shared" si="10"/>
        <v>0</v>
      </c>
      <c r="AQ29" s="11"/>
      <c r="AR29" s="90"/>
      <c r="AS29" s="90"/>
      <c r="AT29" s="11">
        <f t="shared" si="11"/>
        <v>0</v>
      </c>
      <c r="AU29" s="11"/>
      <c r="AV29" s="90"/>
      <c r="AW29" s="90"/>
      <c r="AX29" s="11">
        <f t="shared" si="12"/>
        <v>0</v>
      </c>
      <c r="AY29" s="11"/>
      <c r="AZ29" s="28"/>
      <c r="BA29" s="28"/>
      <c r="BB29" s="11">
        <f t="shared" si="13"/>
        <v>0</v>
      </c>
      <c r="BC29" s="11"/>
      <c r="BD29" s="28"/>
      <c r="BE29" s="28"/>
      <c r="BF29" s="11">
        <f t="shared" si="14"/>
        <v>0</v>
      </c>
      <c r="BG29" s="11"/>
      <c r="BH29" s="28"/>
      <c r="BI29" s="28"/>
      <c r="BJ29" s="11">
        <f t="shared" si="15"/>
        <v>0</v>
      </c>
      <c r="BK29" s="11"/>
      <c r="BL29" s="28"/>
      <c r="BM29" s="28"/>
      <c r="BN29" s="11">
        <f t="shared" si="16"/>
        <v>0</v>
      </c>
      <c r="BO29" s="11"/>
      <c r="BP29" s="28"/>
      <c r="BQ29" s="28"/>
      <c r="BR29" s="11">
        <f t="shared" si="17"/>
        <v>0</v>
      </c>
      <c r="BS29" s="65"/>
    </row>
    <row r="30" spans="1:71" ht="78.599999999999994" customHeight="1" thickBot="1" x14ac:dyDescent="0.35">
      <c r="A30" s="26">
        <v>28</v>
      </c>
      <c r="B30" s="25" t="s">
        <v>56</v>
      </c>
      <c r="C30" s="26">
        <v>6</v>
      </c>
      <c r="D30" s="65">
        <v>10</v>
      </c>
      <c r="E30" s="363">
        <f t="shared" si="23"/>
        <v>8</v>
      </c>
      <c r="F30" s="287">
        <f t="shared" si="24"/>
        <v>120</v>
      </c>
      <c r="G30" s="287">
        <f t="shared" si="25"/>
        <v>-112</v>
      </c>
      <c r="H30" s="287">
        <f t="shared" si="26"/>
        <v>112</v>
      </c>
      <c r="I30" s="206">
        <f t="shared" si="18"/>
        <v>120</v>
      </c>
      <c r="J30" s="407">
        <f t="shared" si="19"/>
        <v>0</v>
      </c>
      <c r="K30" s="145">
        <v>8</v>
      </c>
      <c r="L30" s="361">
        <v>120</v>
      </c>
      <c r="M30" s="248">
        <f t="shared" si="22"/>
        <v>-112</v>
      </c>
      <c r="N30" s="212">
        <v>112</v>
      </c>
      <c r="O30" s="213">
        <f t="shared" si="21"/>
        <v>120</v>
      </c>
      <c r="P30" s="244"/>
      <c r="Q30" s="66"/>
      <c r="R30" s="11">
        <f t="shared" si="4"/>
        <v>0</v>
      </c>
      <c r="S30" s="11"/>
      <c r="T30" s="66"/>
      <c r="U30" s="66"/>
      <c r="V30" s="11">
        <f t="shared" si="5"/>
        <v>0</v>
      </c>
      <c r="W30" s="11"/>
      <c r="X30" s="66"/>
      <c r="Y30" s="66"/>
      <c r="Z30" s="11">
        <f t="shared" si="6"/>
        <v>0</v>
      </c>
      <c r="AA30" s="11"/>
      <c r="AB30" s="66"/>
      <c r="AC30" s="66"/>
      <c r="AD30" s="11">
        <f t="shared" si="7"/>
        <v>0</v>
      </c>
      <c r="AE30" s="11"/>
      <c r="AF30" s="66"/>
      <c r="AG30" s="66"/>
      <c r="AH30" s="11">
        <f t="shared" si="8"/>
        <v>0</v>
      </c>
      <c r="AI30" s="11"/>
      <c r="AJ30" s="66"/>
      <c r="AK30" s="66"/>
      <c r="AL30" s="11">
        <f t="shared" si="9"/>
        <v>0</v>
      </c>
      <c r="AM30" s="11"/>
      <c r="AN30" s="66"/>
      <c r="AO30" s="66"/>
      <c r="AP30" s="11">
        <f t="shared" si="10"/>
        <v>0</v>
      </c>
      <c r="AQ30" s="11"/>
      <c r="AR30" s="66"/>
      <c r="AS30" s="66"/>
      <c r="AT30" s="11">
        <f t="shared" si="11"/>
        <v>0</v>
      </c>
      <c r="AU30" s="11"/>
      <c r="AV30" s="66"/>
      <c r="AW30" s="66"/>
      <c r="AX30" s="11">
        <f t="shared" si="12"/>
        <v>0</v>
      </c>
      <c r="AY30" s="11"/>
      <c r="AZ30" s="66"/>
      <c r="BA30" s="66"/>
      <c r="BB30" s="11">
        <f t="shared" si="13"/>
        <v>0</v>
      </c>
      <c r="BC30" s="11"/>
      <c r="BD30" s="66"/>
      <c r="BE30" s="66"/>
      <c r="BF30" s="11">
        <f t="shared" si="14"/>
        <v>0</v>
      </c>
      <c r="BG30" s="11"/>
      <c r="BH30" s="66"/>
      <c r="BI30" s="66"/>
      <c r="BJ30" s="11">
        <f t="shared" si="15"/>
        <v>0</v>
      </c>
      <c r="BK30" s="11"/>
      <c r="BL30" s="66"/>
      <c r="BM30" s="66"/>
      <c r="BN30" s="11">
        <f t="shared" si="16"/>
        <v>0</v>
      </c>
      <c r="BO30" s="11"/>
      <c r="BP30" s="66"/>
      <c r="BQ30" s="66"/>
      <c r="BR30" s="11">
        <f t="shared" si="17"/>
        <v>0</v>
      </c>
      <c r="BS30" s="65"/>
    </row>
  </sheetData>
  <sheetProtection password="C611" sheet="1" objects="1" scenarios="1" selectLockedCells="1" selectUnlockedCells="1"/>
  <customSheetViews>
    <customSheetView guid="{F2E46030-49F3-46E6-9036-40A255D924CC}" scale="80" topLeftCell="A4">
      <selection activeCell="O16" sqref="O16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9CEE0026-06FE-43C5-B7E2-4C27C1B1B851}" scale="80">
      <pane xSplit="9" ySplit="2" topLeftCell="J18" activePane="bottomRight" state="frozen"/>
      <selection pane="bottomRight" activeCell="J22" sqref="J22"/>
      <pageMargins left="0.7" right="0.7" top="0.75" bottom="0.75" header="0.3" footer="0.3"/>
    </customSheetView>
  </customSheetViews>
  <mergeCells count="18">
    <mergeCell ref="AV1:AY1"/>
    <mergeCell ref="A1:D1"/>
    <mergeCell ref="P1:S1"/>
    <mergeCell ref="T1:W1"/>
    <mergeCell ref="X1:AA1"/>
    <mergeCell ref="AB1:AE1"/>
    <mergeCell ref="AF1:AI1"/>
    <mergeCell ref="AJ1:AM1"/>
    <mergeCell ref="AN1:AQ1"/>
    <mergeCell ref="AR1:AU1"/>
    <mergeCell ref="J1:J2"/>
    <mergeCell ref="K1:O1"/>
    <mergeCell ref="E1:I1"/>
    <mergeCell ref="AZ1:BC1"/>
    <mergeCell ref="BD1:BG1"/>
    <mergeCell ref="BH1:BK1"/>
    <mergeCell ref="BL1:BO1"/>
    <mergeCell ref="BP1:BS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CC30"/>
  <sheetViews>
    <sheetView zoomScale="80" zoomScaleNormal="80" workbookViewId="0">
      <pane xSplit="10" ySplit="2" topLeftCell="K3" activePane="bottomRight" state="frozen"/>
      <selection pane="topRight" activeCell="J1" sqref="J1"/>
      <selection pane="bottomLeft" activeCell="A3" sqref="A3"/>
      <selection pane="bottomRight" activeCell="C4" sqref="C4"/>
    </sheetView>
  </sheetViews>
  <sheetFormatPr defaultRowHeight="14.4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4.109375" bestFit="1" customWidth="1"/>
    <col min="11" max="12" width="5" customWidth="1"/>
    <col min="13" max="13" width="5.6640625" customWidth="1"/>
    <col min="14" max="15" width="5.6640625" style="69" customWidth="1"/>
    <col min="16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0" width="5.44140625" customWidth="1"/>
    <col min="71" max="71" width="6.6640625" customWidth="1"/>
    <col min="72" max="73" width="5.88671875" customWidth="1"/>
    <col min="74" max="75" width="5.44140625" customWidth="1"/>
    <col min="76" max="77" width="6.109375" customWidth="1"/>
    <col min="78" max="79" width="5.44140625" customWidth="1"/>
    <col min="80" max="81" width="5.88671875" customWidth="1"/>
  </cols>
  <sheetData>
    <row r="1" spans="1:81" ht="45" customHeight="1" thickBot="1" x14ac:dyDescent="0.35">
      <c r="A1" s="623" t="s">
        <v>0</v>
      </c>
      <c r="B1" s="623"/>
      <c r="C1" s="623"/>
      <c r="D1" s="553"/>
      <c r="E1" s="611" t="s">
        <v>95</v>
      </c>
      <c r="F1" s="611"/>
      <c r="G1" s="611"/>
      <c r="H1" s="611"/>
      <c r="I1" s="611"/>
      <c r="J1" s="629" t="s">
        <v>359</v>
      </c>
      <c r="K1" s="622" t="s">
        <v>96</v>
      </c>
      <c r="L1" s="622"/>
      <c r="M1" s="622"/>
      <c r="N1" s="622"/>
      <c r="O1" s="622"/>
      <c r="P1" s="622" t="s">
        <v>97</v>
      </c>
      <c r="Q1" s="622"/>
      <c r="R1" s="622"/>
      <c r="S1" s="622"/>
      <c r="T1" s="622"/>
      <c r="U1" s="625" t="s">
        <v>98</v>
      </c>
      <c r="V1" s="625"/>
      <c r="W1" s="625"/>
      <c r="X1" s="625"/>
      <c r="Y1" s="625"/>
      <c r="Z1" s="625" t="s">
        <v>99</v>
      </c>
      <c r="AA1" s="625"/>
      <c r="AB1" s="625"/>
      <c r="AC1" s="625"/>
      <c r="AD1" s="625"/>
      <c r="AE1" s="625" t="s">
        <v>100</v>
      </c>
      <c r="AF1" s="625"/>
      <c r="AG1" s="625"/>
      <c r="AH1" s="625"/>
      <c r="AI1" s="625"/>
      <c r="AJ1" s="625" t="s">
        <v>101</v>
      </c>
      <c r="AK1" s="625"/>
      <c r="AL1" s="625"/>
      <c r="AM1" s="625"/>
      <c r="AN1" s="625"/>
      <c r="AO1" s="622" t="s">
        <v>102</v>
      </c>
      <c r="AP1" s="622"/>
      <c r="AQ1" s="622"/>
      <c r="AR1" s="622"/>
      <c r="AS1" s="622"/>
      <c r="AT1" s="622" t="s">
        <v>103</v>
      </c>
      <c r="AU1" s="622"/>
      <c r="AV1" s="622"/>
      <c r="AW1" s="622"/>
      <c r="AX1" s="622"/>
      <c r="AY1" s="622" t="s">
        <v>104</v>
      </c>
      <c r="AZ1" s="622"/>
      <c r="BA1" s="622"/>
      <c r="BB1" s="622"/>
      <c r="BC1" s="622"/>
      <c r="BD1" s="625" t="s">
        <v>105</v>
      </c>
      <c r="BE1" s="625"/>
      <c r="BF1" s="625"/>
      <c r="BG1" s="625"/>
      <c r="BH1" s="625"/>
      <c r="BI1" s="622" t="s">
        <v>106</v>
      </c>
      <c r="BJ1" s="622"/>
      <c r="BK1" s="622"/>
      <c r="BL1" s="622"/>
      <c r="BM1" s="622"/>
      <c r="BN1" s="552" t="s">
        <v>70</v>
      </c>
      <c r="BO1" s="625"/>
      <c r="BP1" s="625"/>
      <c r="BQ1" s="625"/>
      <c r="BR1" s="625" t="s">
        <v>71</v>
      </c>
      <c r="BS1" s="625"/>
      <c r="BT1" s="625"/>
      <c r="BU1" s="625"/>
      <c r="BV1" s="622" t="s">
        <v>15</v>
      </c>
      <c r="BW1" s="622"/>
      <c r="BX1" s="622"/>
      <c r="BY1" s="622"/>
      <c r="BZ1" s="534" t="s">
        <v>16</v>
      </c>
      <c r="CA1" s="535"/>
      <c r="CB1" s="535"/>
      <c r="CC1" s="536"/>
    </row>
    <row r="2" spans="1:81" ht="15" thickBot="1" x14ac:dyDescent="0.35">
      <c r="A2" s="229" t="s">
        <v>17</v>
      </c>
      <c r="B2" s="229" t="s">
        <v>18</v>
      </c>
      <c r="C2" s="391" t="s">
        <v>19</v>
      </c>
      <c r="D2" s="392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229" t="s">
        <v>365</v>
      </c>
      <c r="J2" s="630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229" t="s">
        <v>21</v>
      </c>
      <c r="Q2" s="229" t="s">
        <v>22</v>
      </c>
      <c r="R2" s="229" t="s">
        <v>23</v>
      </c>
      <c r="S2" s="229" t="s">
        <v>24</v>
      </c>
      <c r="T2" s="229" t="s">
        <v>365</v>
      </c>
      <c r="U2" s="229" t="s">
        <v>21</v>
      </c>
      <c r="V2" s="229" t="s">
        <v>22</v>
      </c>
      <c r="W2" s="229" t="s">
        <v>23</v>
      </c>
      <c r="X2" s="229" t="s">
        <v>24</v>
      </c>
      <c r="Y2" s="229" t="s">
        <v>365</v>
      </c>
      <c r="Z2" s="229" t="s">
        <v>21</v>
      </c>
      <c r="AA2" s="229" t="s">
        <v>22</v>
      </c>
      <c r="AB2" s="229" t="s">
        <v>23</v>
      </c>
      <c r="AC2" s="229" t="s">
        <v>24</v>
      </c>
      <c r="AD2" s="229" t="s">
        <v>365</v>
      </c>
      <c r="AE2" s="229" t="s">
        <v>21</v>
      </c>
      <c r="AF2" s="229" t="s">
        <v>22</v>
      </c>
      <c r="AG2" s="229" t="s">
        <v>23</v>
      </c>
      <c r="AH2" s="229" t="s">
        <v>24</v>
      </c>
      <c r="AI2" s="229" t="s">
        <v>365</v>
      </c>
      <c r="AJ2" s="229" t="s">
        <v>21</v>
      </c>
      <c r="AK2" s="229" t="s">
        <v>22</v>
      </c>
      <c r="AL2" s="229" t="s">
        <v>23</v>
      </c>
      <c r="AM2" s="229" t="s">
        <v>24</v>
      </c>
      <c r="AN2" s="229" t="s">
        <v>365</v>
      </c>
      <c r="AO2" s="229" t="s">
        <v>21</v>
      </c>
      <c r="AP2" s="229" t="s">
        <v>22</v>
      </c>
      <c r="AQ2" s="229" t="s">
        <v>23</v>
      </c>
      <c r="AR2" s="229" t="s">
        <v>24</v>
      </c>
      <c r="AS2" s="229" t="s">
        <v>365</v>
      </c>
      <c r="AT2" s="229" t="s">
        <v>21</v>
      </c>
      <c r="AU2" s="229" t="s">
        <v>22</v>
      </c>
      <c r="AV2" s="229" t="s">
        <v>23</v>
      </c>
      <c r="AW2" s="229" t="s">
        <v>24</v>
      </c>
      <c r="AX2" s="229" t="s">
        <v>365</v>
      </c>
      <c r="AY2" s="229" t="s">
        <v>21</v>
      </c>
      <c r="AZ2" s="229" t="s">
        <v>22</v>
      </c>
      <c r="BA2" s="229" t="s">
        <v>23</v>
      </c>
      <c r="BB2" s="229" t="s">
        <v>24</v>
      </c>
      <c r="BC2" s="229" t="s">
        <v>365</v>
      </c>
      <c r="BD2" s="229" t="s">
        <v>21</v>
      </c>
      <c r="BE2" s="229" t="s">
        <v>22</v>
      </c>
      <c r="BF2" s="229" t="s">
        <v>23</v>
      </c>
      <c r="BG2" s="229" t="s">
        <v>24</v>
      </c>
      <c r="BH2" s="229" t="s">
        <v>365</v>
      </c>
      <c r="BI2" s="229" t="s">
        <v>21</v>
      </c>
      <c r="BJ2" s="229" t="s">
        <v>22</v>
      </c>
      <c r="BK2" s="229" t="s">
        <v>23</v>
      </c>
      <c r="BL2" s="229" t="s">
        <v>24</v>
      </c>
      <c r="BM2" s="229" t="s">
        <v>365</v>
      </c>
      <c r="BN2" s="320" t="s">
        <v>21</v>
      </c>
      <c r="BO2" s="229" t="s">
        <v>22</v>
      </c>
      <c r="BP2" s="5" t="s">
        <v>23</v>
      </c>
      <c r="BQ2" s="5" t="s">
        <v>24</v>
      </c>
      <c r="BR2" s="5" t="s">
        <v>21</v>
      </c>
      <c r="BS2" s="5" t="s">
        <v>22</v>
      </c>
      <c r="BT2" s="5" t="s">
        <v>23</v>
      </c>
      <c r="BU2" s="5" t="s">
        <v>24</v>
      </c>
      <c r="BV2" s="5" t="s">
        <v>21</v>
      </c>
      <c r="BW2" s="5" t="s">
        <v>22</v>
      </c>
      <c r="BX2" s="5" t="s">
        <v>23</v>
      </c>
      <c r="BY2" s="5" t="s">
        <v>24</v>
      </c>
      <c r="BZ2" s="5" t="s">
        <v>21</v>
      </c>
      <c r="CA2" s="5" t="s">
        <v>22</v>
      </c>
      <c r="CB2" s="4" t="s">
        <v>23</v>
      </c>
      <c r="CC2" s="5" t="s">
        <v>24</v>
      </c>
    </row>
    <row r="3" spans="1:81" ht="86.4" x14ac:dyDescent="0.3">
      <c r="A3" s="26">
        <v>1</v>
      </c>
      <c r="B3" s="25" t="s">
        <v>25</v>
      </c>
      <c r="C3" s="26">
        <v>10</v>
      </c>
      <c r="D3" s="65">
        <v>40</v>
      </c>
      <c r="E3" s="362">
        <f t="shared" ref="E3:E25" si="0">K3+P3+U3+Z3+AE3+AJ3+AO3+AT3+AY3+BD3+BI3+BN3+BR3+BV3+BZ3</f>
        <v>0</v>
      </c>
      <c r="F3" s="233">
        <f t="shared" ref="F3:F25" si="1">L3+Q3+V3+AA3+AF3+AK3+AP3+AU3+AZ3+BE3+BJ3+BO3+BS3+BW3+CA3</f>
        <v>110</v>
      </c>
      <c r="G3" s="233">
        <f t="shared" ref="G3:G25" si="2">M3+R3+W3+AB3+AG3+AL3+AQ3+AV3+BA3+BF3+BK3+BP3+BT3+BX3+CB3</f>
        <v>-110</v>
      </c>
      <c r="H3" s="233">
        <f t="shared" ref="H3:H25" si="3">N3+S3+X3+AC3+AH3+AM3+AR3+AW3+BB3+BG3+BL3+BQ3+BU3+BY3+CC3</f>
        <v>110</v>
      </c>
      <c r="I3" s="206">
        <f>SUM(O3+T3+Y3+AD3+AI3+AN3+AS3+AX3+BC3+BH3+BM3)</f>
        <v>110</v>
      </c>
      <c r="J3" s="368">
        <f>E3+H3-F3</f>
        <v>0</v>
      </c>
      <c r="K3" s="95">
        <v>0</v>
      </c>
      <c r="L3" s="26">
        <v>4</v>
      </c>
      <c r="M3" s="26">
        <f>K3-L3</f>
        <v>-4</v>
      </c>
      <c r="N3" s="158">
        <v>4</v>
      </c>
      <c r="O3" s="206">
        <f>SUM(K3+N3)</f>
        <v>4</v>
      </c>
      <c r="P3" s="95">
        <v>0</v>
      </c>
      <c r="Q3" s="26">
        <v>2</v>
      </c>
      <c r="R3" s="26">
        <f t="shared" ref="R3:R30" si="4">P3-Q3</f>
        <v>-2</v>
      </c>
      <c r="S3" s="158">
        <v>2</v>
      </c>
      <c r="T3" s="206">
        <f t="shared" ref="T3:T30" si="5">SUM(P3+S3)</f>
        <v>2</v>
      </c>
      <c r="U3" s="95">
        <v>0</v>
      </c>
      <c r="V3" s="26">
        <v>4</v>
      </c>
      <c r="W3" s="26">
        <f t="shared" ref="W3:W30" si="6">U3-V3</f>
        <v>-4</v>
      </c>
      <c r="X3" s="158">
        <v>4</v>
      </c>
      <c r="Y3" s="206">
        <f t="shared" ref="Y3:Y30" si="7">SUM(U3+X3)</f>
        <v>4</v>
      </c>
      <c r="Z3" s="95">
        <v>0</v>
      </c>
      <c r="AA3" s="26">
        <v>23</v>
      </c>
      <c r="AB3" s="26">
        <f t="shared" ref="AB3:AB30" si="8">Z3-AA3</f>
        <v>-23</v>
      </c>
      <c r="AC3" s="26">
        <v>23</v>
      </c>
      <c r="AD3" s="206">
        <f t="shared" ref="AD3:AD30" si="9">SUM(Z3+AC3)</f>
        <v>23</v>
      </c>
      <c r="AE3" s="95">
        <v>0</v>
      </c>
      <c r="AF3" s="26">
        <v>4</v>
      </c>
      <c r="AG3" s="26">
        <f t="shared" ref="AG3:AG30" si="10">AE3-AF3</f>
        <v>-4</v>
      </c>
      <c r="AH3" s="158">
        <v>4</v>
      </c>
      <c r="AI3" s="206">
        <f t="shared" ref="AI3:AI30" si="11">SUM(AE3+AH3)</f>
        <v>4</v>
      </c>
      <c r="AJ3" s="95">
        <v>0</v>
      </c>
      <c r="AK3" s="26">
        <v>2</v>
      </c>
      <c r="AL3" s="26">
        <f t="shared" ref="AL3:AL30" si="12">AJ3-AK3</f>
        <v>-2</v>
      </c>
      <c r="AM3" s="158">
        <v>2</v>
      </c>
      <c r="AN3" s="206">
        <f t="shared" ref="AN3:AN30" si="13">SUM(AJ3+AM3)</f>
        <v>2</v>
      </c>
      <c r="AO3" s="95">
        <v>0</v>
      </c>
      <c r="AP3" s="26">
        <v>2</v>
      </c>
      <c r="AQ3" s="26">
        <f t="shared" ref="AQ3:AQ30" si="14">AO3-AP3</f>
        <v>-2</v>
      </c>
      <c r="AR3" s="158">
        <v>2</v>
      </c>
      <c r="AS3" s="206">
        <f t="shared" ref="AS3:AS30" si="15">SUM(AO3+AR3)</f>
        <v>2</v>
      </c>
      <c r="AT3" s="95">
        <v>0</v>
      </c>
      <c r="AU3" s="26">
        <v>5</v>
      </c>
      <c r="AV3" s="26">
        <f t="shared" ref="AV3:AV30" si="16">AT3-AU3</f>
        <v>-5</v>
      </c>
      <c r="AW3" s="158">
        <v>5</v>
      </c>
      <c r="AX3" s="206">
        <f t="shared" ref="AX3:AX30" si="17">SUM(AT3+AW3)</f>
        <v>5</v>
      </c>
      <c r="AY3" s="95">
        <v>0</v>
      </c>
      <c r="AZ3" s="26">
        <v>6</v>
      </c>
      <c r="BA3" s="26">
        <v>-6</v>
      </c>
      <c r="BB3" s="158">
        <v>6</v>
      </c>
      <c r="BC3" s="206">
        <f t="shared" ref="BC3:BC30" si="18">SUM(AY3+BB3)</f>
        <v>6</v>
      </c>
      <c r="BD3" s="95">
        <v>0</v>
      </c>
      <c r="BE3" s="26">
        <v>50</v>
      </c>
      <c r="BF3" s="26">
        <f t="shared" ref="BF3:BF30" si="19">BD3-BE3</f>
        <v>-50</v>
      </c>
      <c r="BG3" s="158">
        <v>50</v>
      </c>
      <c r="BH3" s="206">
        <f t="shared" ref="BH3:BH30" si="20">SUM(BD3+BG3)</f>
        <v>50</v>
      </c>
      <c r="BI3" s="95">
        <v>0</v>
      </c>
      <c r="BJ3" s="26">
        <v>8</v>
      </c>
      <c r="BK3" s="26">
        <f t="shared" ref="BK3:BK30" si="21">BI3-BJ3</f>
        <v>-8</v>
      </c>
      <c r="BL3" s="158">
        <v>8</v>
      </c>
      <c r="BM3" s="206">
        <f t="shared" ref="BM3:BM30" si="22">SUM(BI3+BL3)</f>
        <v>8</v>
      </c>
      <c r="BN3" s="331"/>
      <c r="BO3" s="26"/>
      <c r="BP3" s="11">
        <f t="shared" ref="BP3:BP30" si="23">BN3-BO3</f>
        <v>0</v>
      </c>
      <c r="BQ3" s="11"/>
      <c r="BR3" s="11"/>
      <c r="BS3" s="11"/>
      <c r="BT3" s="11">
        <f t="shared" ref="BT3:BT30" si="24">BR3-BS3</f>
        <v>0</v>
      </c>
      <c r="BU3" s="11"/>
      <c r="BV3" s="11"/>
      <c r="BW3" s="11"/>
      <c r="BX3" s="11">
        <f t="shared" ref="BX3:BX30" si="25">BV3-BW3</f>
        <v>0</v>
      </c>
      <c r="BY3" s="11"/>
      <c r="BZ3" s="11"/>
      <c r="CA3" s="11"/>
      <c r="CB3" s="12">
        <f t="shared" ref="CB3:CB30" si="26">BZ3-CA3</f>
        <v>0</v>
      </c>
      <c r="CC3" s="11"/>
    </row>
    <row r="4" spans="1:81" ht="43.2" x14ac:dyDescent="0.3">
      <c r="A4" s="26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152</v>
      </c>
      <c r="G4" s="233">
        <f t="shared" si="2"/>
        <v>-152</v>
      </c>
      <c r="H4" s="233">
        <f t="shared" si="3"/>
        <v>152</v>
      </c>
      <c r="I4" s="206">
        <f t="shared" ref="I4:I30" si="27">SUM(O4+T4+Y4+AD4+AI4+AN4+AS4+AX4+BC4+BH4+BM4)</f>
        <v>152</v>
      </c>
      <c r="J4" s="368">
        <f t="shared" ref="J4:J30" si="28">E4+H4-F4</f>
        <v>0</v>
      </c>
      <c r="K4" s="95">
        <v>0</v>
      </c>
      <c r="L4" s="26">
        <v>5</v>
      </c>
      <c r="M4" s="26">
        <f t="shared" ref="M4:M11" si="29">K4-L4</f>
        <v>-5</v>
      </c>
      <c r="N4" s="26">
        <v>5</v>
      </c>
      <c r="O4" s="206">
        <f t="shared" ref="O4:O30" si="30">SUM(K4+N4)</f>
        <v>5</v>
      </c>
      <c r="P4" s="95">
        <v>0</v>
      </c>
      <c r="Q4" s="26">
        <v>3</v>
      </c>
      <c r="R4" s="26">
        <f t="shared" si="4"/>
        <v>-3</v>
      </c>
      <c r="S4" s="26">
        <v>3</v>
      </c>
      <c r="T4" s="206">
        <f t="shared" si="5"/>
        <v>3</v>
      </c>
      <c r="U4" s="95">
        <v>0</v>
      </c>
      <c r="V4" s="26">
        <v>5</v>
      </c>
      <c r="W4" s="26">
        <f t="shared" si="6"/>
        <v>-5</v>
      </c>
      <c r="X4" s="26">
        <v>5</v>
      </c>
      <c r="Y4" s="206">
        <f t="shared" si="7"/>
        <v>5</v>
      </c>
      <c r="Z4" s="95">
        <v>0</v>
      </c>
      <c r="AA4" s="26">
        <v>32</v>
      </c>
      <c r="AB4" s="26">
        <f t="shared" si="8"/>
        <v>-32</v>
      </c>
      <c r="AC4" s="26">
        <v>32</v>
      </c>
      <c r="AD4" s="206">
        <f t="shared" si="9"/>
        <v>32</v>
      </c>
      <c r="AE4" s="95">
        <v>0</v>
      </c>
      <c r="AF4" s="26">
        <v>6</v>
      </c>
      <c r="AG4" s="26">
        <f t="shared" si="10"/>
        <v>-6</v>
      </c>
      <c r="AH4" s="26">
        <v>6</v>
      </c>
      <c r="AI4" s="206">
        <f t="shared" si="11"/>
        <v>6</v>
      </c>
      <c r="AJ4" s="95">
        <v>0</v>
      </c>
      <c r="AK4" s="26">
        <v>3</v>
      </c>
      <c r="AL4" s="26">
        <f t="shared" si="12"/>
        <v>-3</v>
      </c>
      <c r="AM4" s="158">
        <v>3</v>
      </c>
      <c r="AN4" s="206">
        <f t="shared" si="13"/>
        <v>3</v>
      </c>
      <c r="AO4" s="95">
        <v>0</v>
      </c>
      <c r="AP4" s="26">
        <v>2</v>
      </c>
      <c r="AQ4" s="26">
        <f t="shared" si="14"/>
        <v>-2</v>
      </c>
      <c r="AR4" s="158">
        <v>2</v>
      </c>
      <c r="AS4" s="206">
        <f t="shared" si="15"/>
        <v>2</v>
      </c>
      <c r="AT4" s="95">
        <v>0</v>
      </c>
      <c r="AU4" s="26">
        <v>7</v>
      </c>
      <c r="AV4" s="26">
        <f t="shared" si="16"/>
        <v>-7</v>
      </c>
      <c r="AW4" s="26">
        <v>7</v>
      </c>
      <c r="AX4" s="206">
        <f t="shared" si="17"/>
        <v>7</v>
      </c>
      <c r="AY4" s="95">
        <v>0</v>
      </c>
      <c r="AZ4" s="26">
        <v>9</v>
      </c>
      <c r="BA4" s="26">
        <f t="shared" ref="BA4:BA30" si="31">AY4-AZ4</f>
        <v>-9</v>
      </c>
      <c r="BB4" s="26">
        <v>9</v>
      </c>
      <c r="BC4" s="206">
        <f t="shared" si="18"/>
        <v>9</v>
      </c>
      <c r="BD4" s="95">
        <v>0</v>
      </c>
      <c r="BE4" s="26">
        <v>69</v>
      </c>
      <c r="BF4" s="26">
        <f t="shared" si="19"/>
        <v>-69</v>
      </c>
      <c r="BG4" s="158">
        <v>69</v>
      </c>
      <c r="BH4" s="206">
        <f t="shared" si="20"/>
        <v>69</v>
      </c>
      <c r="BI4" s="95">
        <v>0</v>
      </c>
      <c r="BJ4" s="26">
        <v>11</v>
      </c>
      <c r="BK4" s="26">
        <f t="shared" si="21"/>
        <v>-11</v>
      </c>
      <c r="BL4" s="26">
        <v>11</v>
      </c>
      <c r="BM4" s="206">
        <f t="shared" si="22"/>
        <v>11</v>
      </c>
      <c r="BN4" s="331"/>
      <c r="BO4" s="26"/>
      <c r="BP4" s="11">
        <f t="shared" si="23"/>
        <v>0</v>
      </c>
      <c r="BQ4" s="11"/>
      <c r="BR4" s="11"/>
      <c r="BS4" s="11"/>
      <c r="BT4" s="11">
        <f t="shared" si="24"/>
        <v>0</v>
      </c>
      <c r="BU4" s="11"/>
      <c r="BV4" s="11"/>
      <c r="BW4" s="11"/>
      <c r="BX4" s="11">
        <f t="shared" si="25"/>
        <v>0</v>
      </c>
      <c r="BY4" s="11"/>
      <c r="BZ4" s="11"/>
      <c r="CA4" s="11"/>
      <c r="CB4" s="12">
        <f t="shared" si="26"/>
        <v>0</v>
      </c>
      <c r="CC4" s="26"/>
    </row>
    <row r="5" spans="1:81" ht="43.2" x14ac:dyDescent="0.3">
      <c r="A5" s="26">
        <v>3</v>
      </c>
      <c r="B5" s="25" t="s">
        <v>28</v>
      </c>
      <c r="C5" s="26">
        <v>4</v>
      </c>
      <c r="D5" s="65">
        <v>35</v>
      </c>
      <c r="E5" s="362">
        <f t="shared" si="0"/>
        <v>315</v>
      </c>
      <c r="F5" s="233">
        <f t="shared" si="1"/>
        <v>468</v>
      </c>
      <c r="G5" s="233">
        <f t="shared" si="2"/>
        <v>-153</v>
      </c>
      <c r="H5" s="233">
        <f t="shared" si="3"/>
        <v>153</v>
      </c>
      <c r="I5" s="206">
        <f t="shared" si="27"/>
        <v>468</v>
      </c>
      <c r="J5" s="368">
        <f t="shared" si="28"/>
        <v>0</v>
      </c>
      <c r="K5" s="95">
        <v>6</v>
      </c>
      <c r="L5" s="26">
        <v>12</v>
      </c>
      <c r="M5" s="26">
        <f t="shared" si="29"/>
        <v>-6</v>
      </c>
      <c r="N5" s="26">
        <v>6</v>
      </c>
      <c r="O5" s="206">
        <f t="shared" si="30"/>
        <v>12</v>
      </c>
      <c r="P5" s="95">
        <v>0</v>
      </c>
      <c r="Q5" s="26">
        <v>9</v>
      </c>
      <c r="R5" s="26">
        <f t="shared" si="4"/>
        <v>-9</v>
      </c>
      <c r="S5" s="26">
        <v>9</v>
      </c>
      <c r="T5" s="206">
        <f t="shared" si="5"/>
        <v>9</v>
      </c>
      <c r="U5" s="95">
        <v>10</v>
      </c>
      <c r="V5" s="26">
        <v>15</v>
      </c>
      <c r="W5" s="26">
        <f t="shared" si="6"/>
        <v>-5</v>
      </c>
      <c r="X5" s="26">
        <v>5</v>
      </c>
      <c r="Y5" s="206">
        <f t="shared" si="7"/>
        <v>15</v>
      </c>
      <c r="Z5" s="333">
        <v>73</v>
      </c>
      <c r="AA5" s="26">
        <v>101</v>
      </c>
      <c r="AB5" s="26">
        <f t="shared" si="8"/>
        <v>-28</v>
      </c>
      <c r="AC5" s="158">
        <v>28</v>
      </c>
      <c r="AD5" s="206">
        <f t="shared" si="9"/>
        <v>101</v>
      </c>
      <c r="AE5" s="95">
        <v>6</v>
      </c>
      <c r="AF5" s="26">
        <v>17</v>
      </c>
      <c r="AG5" s="26">
        <f t="shared" si="10"/>
        <v>-11</v>
      </c>
      <c r="AH5" s="26">
        <v>11</v>
      </c>
      <c r="AI5" s="206">
        <f t="shared" si="11"/>
        <v>17</v>
      </c>
      <c r="AJ5" s="95">
        <v>4</v>
      </c>
      <c r="AK5" s="26">
        <v>9</v>
      </c>
      <c r="AL5" s="26">
        <f t="shared" si="12"/>
        <v>-5</v>
      </c>
      <c r="AM5" s="26">
        <v>5</v>
      </c>
      <c r="AN5" s="206">
        <f t="shared" si="13"/>
        <v>9</v>
      </c>
      <c r="AO5" s="95">
        <v>0</v>
      </c>
      <c r="AP5" s="26">
        <v>4</v>
      </c>
      <c r="AQ5" s="26">
        <f t="shared" si="14"/>
        <v>-4</v>
      </c>
      <c r="AR5" s="158">
        <v>4</v>
      </c>
      <c r="AS5" s="206">
        <f t="shared" si="15"/>
        <v>4</v>
      </c>
      <c r="AT5" s="95">
        <v>11</v>
      </c>
      <c r="AU5" s="26">
        <v>20</v>
      </c>
      <c r="AV5" s="26">
        <f t="shared" si="16"/>
        <v>-9</v>
      </c>
      <c r="AW5" s="26">
        <v>9</v>
      </c>
      <c r="AX5" s="206">
        <f t="shared" si="17"/>
        <v>20</v>
      </c>
      <c r="AY5" s="95">
        <v>22</v>
      </c>
      <c r="AZ5" s="26">
        <v>25</v>
      </c>
      <c r="BA5" s="26">
        <f t="shared" si="31"/>
        <v>-3</v>
      </c>
      <c r="BB5" s="26">
        <v>3</v>
      </c>
      <c r="BC5" s="206">
        <f t="shared" si="18"/>
        <v>25</v>
      </c>
      <c r="BD5" s="95">
        <v>164</v>
      </c>
      <c r="BE5" s="26">
        <v>226</v>
      </c>
      <c r="BF5" s="26">
        <f t="shared" si="19"/>
        <v>-62</v>
      </c>
      <c r="BG5" s="158">
        <v>62</v>
      </c>
      <c r="BH5" s="206">
        <f t="shared" si="20"/>
        <v>226</v>
      </c>
      <c r="BI5" s="333">
        <v>19</v>
      </c>
      <c r="BJ5" s="26">
        <v>30</v>
      </c>
      <c r="BK5" s="26">
        <f t="shared" si="21"/>
        <v>-11</v>
      </c>
      <c r="BL5" s="158">
        <v>11</v>
      </c>
      <c r="BM5" s="206">
        <f t="shared" si="22"/>
        <v>30</v>
      </c>
      <c r="BN5" s="331"/>
      <c r="BO5" s="26"/>
      <c r="BP5" s="11">
        <f t="shared" si="23"/>
        <v>0</v>
      </c>
      <c r="BQ5" s="11"/>
      <c r="BR5" s="11"/>
      <c r="BS5" s="11"/>
      <c r="BT5" s="11">
        <f t="shared" si="24"/>
        <v>0</v>
      </c>
      <c r="BU5" s="11"/>
      <c r="BV5" s="11"/>
      <c r="BW5" s="11"/>
      <c r="BX5" s="11">
        <f t="shared" si="25"/>
        <v>0</v>
      </c>
      <c r="BY5" s="11"/>
      <c r="BZ5" s="11"/>
      <c r="CA5" s="11"/>
      <c r="CB5" s="12">
        <f t="shared" si="26"/>
        <v>0</v>
      </c>
      <c r="CC5" s="26"/>
    </row>
    <row r="6" spans="1:81" ht="28.8" x14ac:dyDescent="0.3">
      <c r="A6" s="26">
        <v>4</v>
      </c>
      <c r="B6" s="25" t="s">
        <v>29</v>
      </c>
      <c r="C6" s="26">
        <v>8</v>
      </c>
      <c r="D6" s="65">
        <v>25</v>
      </c>
      <c r="E6" s="362">
        <f t="shared" si="0"/>
        <v>253</v>
      </c>
      <c r="F6" s="233">
        <f t="shared" si="1"/>
        <v>336</v>
      </c>
      <c r="G6" s="233">
        <f t="shared" si="2"/>
        <v>-83</v>
      </c>
      <c r="H6" s="233">
        <f t="shared" si="3"/>
        <v>93</v>
      </c>
      <c r="I6" s="206">
        <f t="shared" si="27"/>
        <v>346</v>
      </c>
      <c r="J6" s="368">
        <f t="shared" si="28"/>
        <v>10</v>
      </c>
      <c r="K6" s="95">
        <v>4</v>
      </c>
      <c r="L6" s="26">
        <v>9</v>
      </c>
      <c r="M6" s="26">
        <f t="shared" si="29"/>
        <v>-5</v>
      </c>
      <c r="N6" s="26">
        <v>5</v>
      </c>
      <c r="O6" s="206">
        <f t="shared" si="30"/>
        <v>9</v>
      </c>
      <c r="P6" s="95">
        <v>0</v>
      </c>
      <c r="Q6" s="26">
        <v>6</v>
      </c>
      <c r="R6" s="26">
        <f t="shared" si="4"/>
        <v>-6</v>
      </c>
      <c r="S6" s="158">
        <v>6</v>
      </c>
      <c r="T6" s="206">
        <f t="shared" si="5"/>
        <v>6</v>
      </c>
      <c r="U6" s="95">
        <v>4</v>
      </c>
      <c r="V6" s="26">
        <v>11</v>
      </c>
      <c r="W6" s="26">
        <f t="shared" si="6"/>
        <v>-7</v>
      </c>
      <c r="X6" s="26">
        <v>7</v>
      </c>
      <c r="Y6" s="206">
        <f t="shared" si="7"/>
        <v>11</v>
      </c>
      <c r="Z6" s="95">
        <v>50</v>
      </c>
      <c r="AA6" s="26">
        <v>71</v>
      </c>
      <c r="AB6" s="26">
        <f t="shared" si="8"/>
        <v>-21</v>
      </c>
      <c r="AC6" s="158">
        <v>21</v>
      </c>
      <c r="AD6" s="206">
        <f t="shared" si="9"/>
        <v>71</v>
      </c>
      <c r="AE6" s="95">
        <v>5</v>
      </c>
      <c r="AF6" s="26">
        <v>12</v>
      </c>
      <c r="AG6" s="26">
        <f t="shared" si="10"/>
        <v>-7</v>
      </c>
      <c r="AH6" s="26">
        <v>7</v>
      </c>
      <c r="AI6" s="206">
        <f t="shared" si="11"/>
        <v>12</v>
      </c>
      <c r="AJ6" s="95">
        <v>3</v>
      </c>
      <c r="AK6" s="26">
        <v>6</v>
      </c>
      <c r="AL6" s="26">
        <f t="shared" si="12"/>
        <v>-3</v>
      </c>
      <c r="AM6" s="158">
        <v>5</v>
      </c>
      <c r="AN6" s="206">
        <f t="shared" si="13"/>
        <v>8</v>
      </c>
      <c r="AO6" s="95">
        <v>0</v>
      </c>
      <c r="AP6" s="26">
        <v>4</v>
      </c>
      <c r="AQ6" s="26">
        <f t="shared" si="14"/>
        <v>-4</v>
      </c>
      <c r="AR6" s="158">
        <v>4</v>
      </c>
      <c r="AS6" s="206">
        <f t="shared" si="15"/>
        <v>4</v>
      </c>
      <c r="AT6" s="95">
        <v>6</v>
      </c>
      <c r="AU6" s="26">
        <v>15</v>
      </c>
      <c r="AV6" s="26">
        <f t="shared" si="16"/>
        <v>-9</v>
      </c>
      <c r="AW6" s="26">
        <v>10</v>
      </c>
      <c r="AX6" s="206">
        <f t="shared" si="17"/>
        <v>16</v>
      </c>
      <c r="AY6" s="95">
        <v>21</v>
      </c>
      <c r="AZ6" s="26">
        <v>19</v>
      </c>
      <c r="BA6" s="26">
        <f t="shared" si="31"/>
        <v>2</v>
      </c>
      <c r="BB6" s="26">
        <v>0</v>
      </c>
      <c r="BC6" s="206">
        <f t="shared" si="18"/>
        <v>21</v>
      </c>
      <c r="BD6" s="95">
        <v>132</v>
      </c>
      <c r="BE6" s="26">
        <v>160</v>
      </c>
      <c r="BF6" s="26">
        <f t="shared" si="19"/>
        <v>-28</v>
      </c>
      <c r="BG6" s="158">
        <v>28</v>
      </c>
      <c r="BH6" s="206">
        <f t="shared" si="20"/>
        <v>160</v>
      </c>
      <c r="BI6" s="333">
        <v>28</v>
      </c>
      <c r="BJ6" s="26">
        <v>23</v>
      </c>
      <c r="BK6" s="26">
        <f t="shared" si="21"/>
        <v>5</v>
      </c>
      <c r="BL6" s="158">
        <v>0</v>
      </c>
      <c r="BM6" s="206">
        <f t="shared" si="22"/>
        <v>28</v>
      </c>
      <c r="BN6" s="331"/>
      <c r="BO6" s="26"/>
      <c r="BP6" s="11">
        <f t="shared" si="23"/>
        <v>0</v>
      </c>
      <c r="BQ6" s="11"/>
      <c r="BR6" s="11"/>
      <c r="BS6" s="11"/>
      <c r="BT6" s="11">
        <f t="shared" si="24"/>
        <v>0</v>
      </c>
      <c r="BU6" s="11"/>
      <c r="BV6" s="11"/>
      <c r="BW6" s="11"/>
      <c r="BX6" s="11">
        <f t="shared" si="25"/>
        <v>0</v>
      </c>
      <c r="BY6" s="11"/>
      <c r="BZ6" s="11"/>
      <c r="CA6" s="11"/>
      <c r="CB6" s="12">
        <f t="shared" si="26"/>
        <v>0</v>
      </c>
      <c r="CC6" s="26"/>
    </row>
    <row r="7" spans="1:8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389</v>
      </c>
      <c r="F7" s="233">
        <f t="shared" si="1"/>
        <v>585</v>
      </c>
      <c r="G7" s="233">
        <f t="shared" si="2"/>
        <v>-196</v>
      </c>
      <c r="H7" s="233">
        <f t="shared" si="3"/>
        <v>240</v>
      </c>
      <c r="I7" s="206">
        <f t="shared" si="27"/>
        <v>629</v>
      </c>
      <c r="J7" s="368">
        <f t="shared" si="28"/>
        <v>44</v>
      </c>
      <c r="K7" s="102">
        <v>0</v>
      </c>
      <c r="L7" s="75">
        <v>15</v>
      </c>
      <c r="M7" s="26">
        <f t="shared" si="29"/>
        <v>-15</v>
      </c>
      <c r="N7" s="158">
        <v>15</v>
      </c>
      <c r="O7" s="206">
        <f t="shared" si="30"/>
        <v>15</v>
      </c>
      <c r="P7" s="102">
        <v>0</v>
      </c>
      <c r="Q7" s="75">
        <v>10</v>
      </c>
      <c r="R7" s="26">
        <f t="shared" si="4"/>
        <v>-10</v>
      </c>
      <c r="S7" s="158">
        <v>10</v>
      </c>
      <c r="T7" s="206">
        <f t="shared" si="5"/>
        <v>10</v>
      </c>
      <c r="U7" s="102">
        <v>11</v>
      </c>
      <c r="V7" s="75">
        <v>19</v>
      </c>
      <c r="W7" s="26">
        <f t="shared" si="6"/>
        <v>-8</v>
      </c>
      <c r="X7" s="26">
        <v>20</v>
      </c>
      <c r="Y7" s="206">
        <f t="shared" si="7"/>
        <v>31</v>
      </c>
      <c r="Z7" s="102">
        <v>80</v>
      </c>
      <c r="AA7" s="75">
        <v>124</v>
      </c>
      <c r="AB7" s="26">
        <f t="shared" si="8"/>
        <v>-44</v>
      </c>
      <c r="AC7" s="158">
        <v>44</v>
      </c>
      <c r="AD7" s="206">
        <f t="shared" si="9"/>
        <v>124</v>
      </c>
      <c r="AE7" s="102">
        <v>15</v>
      </c>
      <c r="AF7" s="75">
        <v>21</v>
      </c>
      <c r="AG7" s="26">
        <f t="shared" si="10"/>
        <v>-6</v>
      </c>
      <c r="AH7" s="26">
        <v>6</v>
      </c>
      <c r="AI7" s="206">
        <f t="shared" si="11"/>
        <v>21</v>
      </c>
      <c r="AJ7" s="102">
        <v>10</v>
      </c>
      <c r="AK7" s="75">
        <v>10</v>
      </c>
      <c r="AL7" s="26">
        <f t="shared" si="12"/>
        <v>0</v>
      </c>
      <c r="AM7" s="158">
        <v>20</v>
      </c>
      <c r="AN7" s="206">
        <f t="shared" si="13"/>
        <v>30</v>
      </c>
      <c r="AO7" s="102">
        <v>0</v>
      </c>
      <c r="AP7" s="75">
        <v>5</v>
      </c>
      <c r="AQ7" s="26">
        <f t="shared" si="14"/>
        <v>-5</v>
      </c>
      <c r="AR7" s="158">
        <v>5</v>
      </c>
      <c r="AS7" s="206">
        <f t="shared" si="15"/>
        <v>5</v>
      </c>
      <c r="AT7" s="102">
        <v>10</v>
      </c>
      <c r="AU7" s="75">
        <v>25</v>
      </c>
      <c r="AV7" s="26">
        <f t="shared" si="16"/>
        <v>-15</v>
      </c>
      <c r="AW7" s="26">
        <v>15</v>
      </c>
      <c r="AX7" s="206">
        <f t="shared" si="17"/>
        <v>25</v>
      </c>
      <c r="AY7" s="102">
        <v>38</v>
      </c>
      <c r="AZ7" s="75">
        <v>32</v>
      </c>
      <c r="BA7" s="26">
        <f t="shared" si="31"/>
        <v>6</v>
      </c>
      <c r="BB7" s="26">
        <v>0</v>
      </c>
      <c r="BC7" s="206">
        <f t="shared" si="18"/>
        <v>38</v>
      </c>
      <c r="BD7" s="102">
        <v>201</v>
      </c>
      <c r="BE7" s="75">
        <v>287</v>
      </c>
      <c r="BF7" s="26">
        <f t="shared" si="19"/>
        <v>-86</v>
      </c>
      <c r="BG7" s="158">
        <v>92</v>
      </c>
      <c r="BH7" s="206">
        <f t="shared" si="20"/>
        <v>293</v>
      </c>
      <c r="BI7" s="163">
        <v>24</v>
      </c>
      <c r="BJ7" s="75">
        <v>37</v>
      </c>
      <c r="BK7" s="26">
        <f t="shared" si="21"/>
        <v>-13</v>
      </c>
      <c r="BL7" s="158">
        <v>13</v>
      </c>
      <c r="BM7" s="206">
        <f t="shared" si="22"/>
        <v>37</v>
      </c>
      <c r="BN7" s="101"/>
      <c r="BO7" s="75"/>
      <c r="BP7" s="11">
        <f t="shared" si="23"/>
        <v>0</v>
      </c>
      <c r="BQ7" s="11"/>
      <c r="BR7" s="28"/>
      <c r="BS7" s="28"/>
      <c r="BT7" s="11">
        <f t="shared" si="24"/>
        <v>0</v>
      </c>
      <c r="BU7" s="11"/>
      <c r="BV7" s="28"/>
      <c r="BW7" s="28"/>
      <c r="BX7" s="11">
        <f t="shared" si="25"/>
        <v>0</v>
      </c>
      <c r="BY7" s="11"/>
      <c r="BZ7" s="28"/>
      <c r="CA7" s="28"/>
      <c r="CB7" s="12">
        <f t="shared" si="26"/>
        <v>0</v>
      </c>
      <c r="CC7" s="26"/>
    </row>
    <row r="8" spans="1:81" ht="28.8" x14ac:dyDescent="0.3">
      <c r="A8" s="26">
        <v>6</v>
      </c>
      <c r="B8" s="25" t="s">
        <v>31</v>
      </c>
      <c r="C8" s="26">
        <v>8</v>
      </c>
      <c r="D8" s="65">
        <v>35</v>
      </c>
      <c r="E8" s="362">
        <f t="shared" si="0"/>
        <v>354</v>
      </c>
      <c r="F8" s="233">
        <f t="shared" si="1"/>
        <v>410</v>
      </c>
      <c r="G8" s="233">
        <f t="shared" si="2"/>
        <v>-56</v>
      </c>
      <c r="H8" s="233">
        <f t="shared" si="3"/>
        <v>67</v>
      </c>
      <c r="I8" s="206">
        <f t="shared" si="27"/>
        <v>421</v>
      </c>
      <c r="J8" s="368">
        <f t="shared" si="28"/>
        <v>11</v>
      </c>
      <c r="K8" s="102">
        <v>8</v>
      </c>
      <c r="L8" s="75">
        <v>11</v>
      </c>
      <c r="M8" s="26">
        <f t="shared" si="29"/>
        <v>-3</v>
      </c>
      <c r="N8" s="26">
        <v>3</v>
      </c>
      <c r="O8" s="206">
        <f t="shared" si="30"/>
        <v>11</v>
      </c>
      <c r="P8" s="102">
        <v>0</v>
      </c>
      <c r="Q8" s="75">
        <v>8</v>
      </c>
      <c r="R8" s="26">
        <f t="shared" si="4"/>
        <v>-8</v>
      </c>
      <c r="S8" s="26">
        <v>8</v>
      </c>
      <c r="T8" s="206">
        <f t="shared" si="5"/>
        <v>8</v>
      </c>
      <c r="U8" s="102">
        <v>8</v>
      </c>
      <c r="V8" s="75">
        <v>13</v>
      </c>
      <c r="W8" s="26">
        <f t="shared" si="6"/>
        <v>-5</v>
      </c>
      <c r="X8" s="26">
        <v>5</v>
      </c>
      <c r="Y8" s="206">
        <f t="shared" si="7"/>
        <v>13</v>
      </c>
      <c r="Z8" s="102">
        <v>74</v>
      </c>
      <c r="AA8" s="75">
        <v>87</v>
      </c>
      <c r="AB8" s="26">
        <f t="shared" si="8"/>
        <v>-13</v>
      </c>
      <c r="AC8" s="158">
        <v>13</v>
      </c>
      <c r="AD8" s="206">
        <f t="shared" si="9"/>
        <v>87</v>
      </c>
      <c r="AE8" s="102">
        <v>9</v>
      </c>
      <c r="AF8" s="75">
        <v>15</v>
      </c>
      <c r="AG8" s="26">
        <f t="shared" si="10"/>
        <v>-6</v>
      </c>
      <c r="AH8" s="26">
        <v>7</v>
      </c>
      <c r="AI8" s="206">
        <f t="shared" si="11"/>
        <v>16</v>
      </c>
      <c r="AJ8" s="102">
        <v>6</v>
      </c>
      <c r="AK8" s="75">
        <v>8</v>
      </c>
      <c r="AL8" s="26">
        <f t="shared" si="12"/>
        <v>-2</v>
      </c>
      <c r="AM8" s="26">
        <v>2</v>
      </c>
      <c r="AN8" s="206">
        <f t="shared" si="13"/>
        <v>8</v>
      </c>
      <c r="AO8" s="102">
        <v>0</v>
      </c>
      <c r="AP8" s="75">
        <v>4</v>
      </c>
      <c r="AQ8" s="26">
        <f t="shared" si="14"/>
        <v>-4</v>
      </c>
      <c r="AR8" s="158">
        <v>4</v>
      </c>
      <c r="AS8" s="206">
        <f t="shared" si="15"/>
        <v>4</v>
      </c>
      <c r="AT8" s="102">
        <v>12</v>
      </c>
      <c r="AU8" s="75">
        <v>18</v>
      </c>
      <c r="AV8" s="26">
        <f t="shared" si="16"/>
        <v>-6</v>
      </c>
      <c r="AW8" s="26">
        <v>6</v>
      </c>
      <c r="AX8" s="206">
        <f t="shared" si="17"/>
        <v>18</v>
      </c>
      <c r="AY8" s="102">
        <v>31</v>
      </c>
      <c r="AZ8" s="75">
        <v>23</v>
      </c>
      <c r="BA8" s="26">
        <f t="shared" si="31"/>
        <v>8</v>
      </c>
      <c r="BB8" s="26">
        <v>0</v>
      </c>
      <c r="BC8" s="206">
        <f t="shared" si="18"/>
        <v>31</v>
      </c>
      <c r="BD8" s="102">
        <v>177</v>
      </c>
      <c r="BE8" s="75">
        <v>196</v>
      </c>
      <c r="BF8" s="26">
        <f t="shared" si="19"/>
        <v>-19</v>
      </c>
      <c r="BG8" s="158">
        <v>19</v>
      </c>
      <c r="BH8" s="206">
        <f t="shared" si="20"/>
        <v>196</v>
      </c>
      <c r="BI8" s="102">
        <v>29</v>
      </c>
      <c r="BJ8" s="75">
        <v>27</v>
      </c>
      <c r="BK8" s="26">
        <f t="shared" si="21"/>
        <v>2</v>
      </c>
      <c r="BL8" s="26">
        <v>0</v>
      </c>
      <c r="BM8" s="206">
        <f t="shared" si="22"/>
        <v>29</v>
      </c>
      <c r="BN8" s="101"/>
      <c r="BO8" s="75"/>
      <c r="BP8" s="11">
        <f t="shared" si="23"/>
        <v>0</v>
      </c>
      <c r="BQ8" s="11"/>
      <c r="BR8" s="28"/>
      <c r="BS8" s="28"/>
      <c r="BT8" s="11">
        <f t="shared" si="24"/>
        <v>0</v>
      </c>
      <c r="BU8" s="11"/>
      <c r="BV8" s="28"/>
      <c r="BW8" s="28"/>
      <c r="BX8" s="11">
        <f t="shared" si="25"/>
        <v>0</v>
      </c>
      <c r="BY8" s="11"/>
      <c r="BZ8" s="28"/>
      <c r="CA8" s="28"/>
      <c r="CB8" s="12">
        <f t="shared" si="26"/>
        <v>0</v>
      </c>
      <c r="CC8" s="26"/>
    </row>
    <row r="9" spans="1:81" ht="28.8" x14ac:dyDescent="0.3">
      <c r="A9" s="32">
        <v>7</v>
      </c>
      <c r="B9" s="25" t="s">
        <v>32</v>
      </c>
      <c r="C9" s="26">
        <v>8</v>
      </c>
      <c r="D9" s="65">
        <v>30</v>
      </c>
      <c r="E9" s="362">
        <f t="shared" si="0"/>
        <v>126</v>
      </c>
      <c r="F9" s="233">
        <f t="shared" si="1"/>
        <v>170</v>
      </c>
      <c r="G9" s="233">
        <f t="shared" si="2"/>
        <v>-44</v>
      </c>
      <c r="H9" s="233">
        <f t="shared" si="3"/>
        <v>56</v>
      </c>
      <c r="I9" s="206">
        <f t="shared" si="27"/>
        <v>182</v>
      </c>
      <c r="J9" s="368">
        <f t="shared" si="28"/>
        <v>12</v>
      </c>
      <c r="K9" s="383">
        <v>0</v>
      </c>
      <c r="L9" s="382">
        <v>4</v>
      </c>
      <c r="M9" s="26">
        <f t="shared" si="29"/>
        <v>-4</v>
      </c>
      <c r="N9" s="158">
        <v>4</v>
      </c>
      <c r="O9" s="206">
        <f t="shared" si="30"/>
        <v>4</v>
      </c>
      <c r="P9" s="383">
        <v>0</v>
      </c>
      <c r="Q9" s="382">
        <v>3</v>
      </c>
      <c r="R9" s="26">
        <f t="shared" si="4"/>
        <v>-3</v>
      </c>
      <c r="S9" s="158">
        <v>3</v>
      </c>
      <c r="T9" s="206">
        <f t="shared" si="5"/>
        <v>3</v>
      </c>
      <c r="U9" s="383">
        <v>6</v>
      </c>
      <c r="V9" s="382">
        <v>6</v>
      </c>
      <c r="W9" s="26">
        <f t="shared" si="6"/>
        <v>0</v>
      </c>
      <c r="X9" s="26">
        <v>0</v>
      </c>
      <c r="Y9" s="206">
        <f t="shared" si="7"/>
        <v>6</v>
      </c>
      <c r="Z9" s="383">
        <v>27</v>
      </c>
      <c r="AA9" s="382">
        <v>38</v>
      </c>
      <c r="AB9" s="26">
        <f t="shared" si="8"/>
        <v>-11</v>
      </c>
      <c r="AC9" s="26">
        <v>11</v>
      </c>
      <c r="AD9" s="206">
        <f t="shared" si="9"/>
        <v>38</v>
      </c>
      <c r="AE9" s="383">
        <v>9</v>
      </c>
      <c r="AF9" s="382">
        <v>7</v>
      </c>
      <c r="AG9" s="26">
        <f t="shared" si="10"/>
        <v>2</v>
      </c>
      <c r="AH9" s="26">
        <v>0</v>
      </c>
      <c r="AI9" s="206">
        <f t="shared" si="11"/>
        <v>9</v>
      </c>
      <c r="AJ9" s="383">
        <v>6</v>
      </c>
      <c r="AK9" s="382">
        <v>3</v>
      </c>
      <c r="AL9" s="26">
        <f t="shared" si="12"/>
        <v>3</v>
      </c>
      <c r="AM9" s="158">
        <v>2</v>
      </c>
      <c r="AN9" s="206">
        <f t="shared" si="13"/>
        <v>8</v>
      </c>
      <c r="AO9" s="383">
        <v>0</v>
      </c>
      <c r="AP9" s="382">
        <v>0</v>
      </c>
      <c r="AQ9" s="26">
        <f t="shared" si="14"/>
        <v>0</v>
      </c>
      <c r="AR9" s="26">
        <v>0</v>
      </c>
      <c r="AS9" s="206">
        <f t="shared" si="15"/>
        <v>0</v>
      </c>
      <c r="AT9" s="383">
        <v>6</v>
      </c>
      <c r="AU9" s="382">
        <v>8</v>
      </c>
      <c r="AV9" s="26">
        <f t="shared" si="16"/>
        <v>-2</v>
      </c>
      <c r="AW9" s="26">
        <v>2</v>
      </c>
      <c r="AX9" s="206">
        <f t="shared" si="17"/>
        <v>8</v>
      </c>
      <c r="AY9" s="383">
        <v>17</v>
      </c>
      <c r="AZ9" s="382">
        <v>12</v>
      </c>
      <c r="BA9" s="26">
        <f t="shared" si="31"/>
        <v>5</v>
      </c>
      <c r="BB9" s="26">
        <v>0</v>
      </c>
      <c r="BC9" s="206">
        <f t="shared" si="18"/>
        <v>17</v>
      </c>
      <c r="BD9" s="383">
        <v>55</v>
      </c>
      <c r="BE9" s="382">
        <v>77</v>
      </c>
      <c r="BF9" s="26">
        <f t="shared" si="19"/>
        <v>-22</v>
      </c>
      <c r="BG9" s="158">
        <v>22</v>
      </c>
      <c r="BH9" s="206">
        <f t="shared" si="20"/>
        <v>77</v>
      </c>
      <c r="BI9" s="383">
        <v>0</v>
      </c>
      <c r="BJ9" s="382">
        <v>12</v>
      </c>
      <c r="BK9" s="26">
        <f t="shared" si="21"/>
        <v>-12</v>
      </c>
      <c r="BL9" s="158">
        <v>12</v>
      </c>
      <c r="BM9" s="206">
        <f t="shared" si="22"/>
        <v>12</v>
      </c>
      <c r="BN9" s="393"/>
      <c r="BO9" s="382"/>
      <c r="BP9" s="11">
        <f t="shared" si="23"/>
        <v>0</v>
      </c>
      <c r="BQ9" s="11"/>
      <c r="BR9" s="32"/>
      <c r="BS9" s="32"/>
      <c r="BT9" s="11">
        <f t="shared" si="24"/>
        <v>0</v>
      </c>
      <c r="BU9" s="11"/>
      <c r="BV9" s="32"/>
      <c r="BW9" s="32"/>
      <c r="BX9" s="11">
        <f t="shared" si="25"/>
        <v>0</v>
      </c>
      <c r="BY9" s="11"/>
      <c r="BZ9" s="32"/>
      <c r="CA9" s="32"/>
      <c r="CB9" s="12">
        <f t="shared" si="26"/>
        <v>0</v>
      </c>
      <c r="CC9" s="26"/>
    </row>
    <row r="10" spans="1:81" ht="28.8" x14ac:dyDescent="0.3">
      <c r="A10" s="386">
        <v>8</v>
      </c>
      <c r="B10" s="25" t="s">
        <v>33</v>
      </c>
      <c r="C10" s="26">
        <v>20</v>
      </c>
      <c r="D10" s="65">
        <v>30</v>
      </c>
      <c r="E10" s="362">
        <f t="shared" si="0"/>
        <v>228</v>
      </c>
      <c r="F10" s="233">
        <f t="shared" si="1"/>
        <v>206</v>
      </c>
      <c r="G10" s="233">
        <f t="shared" si="2"/>
        <v>22</v>
      </c>
      <c r="H10" s="233">
        <f t="shared" si="3"/>
        <v>87</v>
      </c>
      <c r="I10" s="206">
        <f t="shared" si="27"/>
        <v>315</v>
      </c>
      <c r="J10" s="368">
        <f t="shared" si="28"/>
        <v>109</v>
      </c>
      <c r="K10" s="383">
        <v>0</v>
      </c>
      <c r="L10" s="382">
        <v>6</v>
      </c>
      <c r="M10" s="26">
        <f t="shared" si="29"/>
        <v>-6</v>
      </c>
      <c r="N10" s="158">
        <v>6</v>
      </c>
      <c r="O10" s="206">
        <f t="shared" si="30"/>
        <v>6</v>
      </c>
      <c r="P10" s="383">
        <v>0</v>
      </c>
      <c r="Q10" s="382">
        <v>4</v>
      </c>
      <c r="R10" s="26">
        <f t="shared" si="4"/>
        <v>-4</v>
      </c>
      <c r="S10" s="158">
        <v>4</v>
      </c>
      <c r="T10" s="206">
        <f t="shared" si="5"/>
        <v>4</v>
      </c>
      <c r="U10" s="383">
        <v>30</v>
      </c>
      <c r="V10" s="382">
        <v>6</v>
      </c>
      <c r="W10" s="26">
        <f t="shared" si="6"/>
        <v>24</v>
      </c>
      <c r="X10" s="26">
        <v>30</v>
      </c>
      <c r="Y10" s="206">
        <f t="shared" si="7"/>
        <v>60</v>
      </c>
      <c r="Z10" s="383">
        <v>66</v>
      </c>
      <c r="AA10" s="382">
        <v>43</v>
      </c>
      <c r="AB10" s="26">
        <f t="shared" si="8"/>
        <v>23</v>
      </c>
      <c r="AC10" s="26">
        <v>0</v>
      </c>
      <c r="AD10" s="206">
        <f t="shared" si="9"/>
        <v>66</v>
      </c>
      <c r="AE10" s="383">
        <v>0</v>
      </c>
      <c r="AF10" s="382">
        <v>8</v>
      </c>
      <c r="AG10" s="26">
        <f t="shared" si="10"/>
        <v>-8</v>
      </c>
      <c r="AH10" s="158">
        <v>8</v>
      </c>
      <c r="AI10" s="206">
        <f t="shared" si="11"/>
        <v>8</v>
      </c>
      <c r="AJ10" s="383">
        <v>0</v>
      </c>
      <c r="AK10" s="382">
        <v>5</v>
      </c>
      <c r="AL10" s="26">
        <f t="shared" si="12"/>
        <v>-5</v>
      </c>
      <c r="AM10" s="158">
        <v>5</v>
      </c>
      <c r="AN10" s="206">
        <f t="shared" si="13"/>
        <v>5</v>
      </c>
      <c r="AO10" s="383">
        <v>0</v>
      </c>
      <c r="AP10" s="382">
        <v>2</v>
      </c>
      <c r="AQ10" s="26">
        <f t="shared" si="14"/>
        <v>-2</v>
      </c>
      <c r="AR10" s="158">
        <v>2</v>
      </c>
      <c r="AS10" s="206">
        <f t="shared" si="15"/>
        <v>2</v>
      </c>
      <c r="AT10" s="383">
        <v>0</v>
      </c>
      <c r="AU10" s="382">
        <v>9</v>
      </c>
      <c r="AV10" s="26">
        <f t="shared" si="16"/>
        <v>-9</v>
      </c>
      <c r="AW10" s="158">
        <v>9</v>
      </c>
      <c r="AX10" s="206">
        <f t="shared" si="17"/>
        <v>9</v>
      </c>
      <c r="AY10" s="383">
        <v>0</v>
      </c>
      <c r="AZ10" s="382">
        <v>10</v>
      </c>
      <c r="BA10" s="26">
        <f t="shared" si="31"/>
        <v>-10</v>
      </c>
      <c r="BB10" s="158">
        <v>10</v>
      </c>
      <c r="BC10" s="206">
        <f t="shared" si="18"/>
        <v>10</v>
      </c>
      <c r="BD10" s="383">
        <v>132</v>
      </c>
      <c r="BE10" s="382">
        <v>100</v>
      </c>
      <c r="BF10" s="26">
        <f t="shared" si="19"/>
        <v>32</v>
      </c>
      <c r="BG10" s="26">
        <v>0</v>
      </c>
      <c r="BH10" s="206">
        <f t="shared" si="20"/>
        <v>132</v>
      </c>
      <c r="BI10" s="383">
        <v>0</v>
      </c>
      <c r="BJ10" s="382">
        <v>13</v>
      </c>
      <c r="BK10" s="26">
        <f t="shared" si="21"/>
        <v>-13</v>
      </c>
      <c r="BL10" s="158">
        <v>13</v>
      </c>
      <c r="BM10" s="206">
        <f t="shared" si="22"/>
        <v>13</v>
      </c>
      <c r="BN10" s="393"/>
      <c r="BO10" s="382"/>
      <c r="BP10" s="11">
        <f t="shared" si="23"/>
        <v>0</v>
      </c>
      <c r="BQ10" s="11"/>
      <c r="BR10" s="386"/>
      <c r="BS10" s="386"/>
      <c r="BT10" s="11">
        <f t="shared" si="24"/>
        <v>0</v>
      </c>
      <c r="BU10" s="11"/>
      <c r="BV10" s="386"/>
      <c r="BW10" s="386"/>
      <c r="BX10" s="11">
        <f t="shared" si="25"/>
        <v>0</v>
      </c>
      <c r="BY10" s="11"/>
      <c r="BZ10" s="386"/>
      <c r="CA10" s="386"/>
      <c r="CB10" s="12">
        <f t="shared" si="26"/>
        <v>0</v>
      </c>
      <c r="CC10" s="26"/>
    </row>
    <row r="11" spans="1:81" ht="43.2" x14ac:dyDescent="0.3">
      <c r="A11" s="32">
        <v>9</v>
      </c>
      <c r="B11" s="25" t="s">
        <v>34</v>
      </c>
      <c r="C11" s="26">
        <v>20</v>
      </c>
      <c r="D11" s="65">
        <v>30</v>
      </c>
      <c r="E11" s="362">
        <f t="shared" si="0"/>
        <v>155</v>
      </c>
      <c r="F11" s="233">
        <f t="shared" si="1"/>
        <v>790</v>
      </c>
      <c r="G11" s="233">
        <f t="shared" si="2"/>
        <v>-635</v>
      </c>
      <c r="H11" s="233">
        <f t="shared" si="3"/>
        <v>635</v>
      </c>
      <c r="I11" s="206">
        <f t="shared" si="27"/>
        <v>790</v>
      </c>
      <c r="J11" s="368">
        <f t="shared" si="28"/>
        <v>0</v>
      </c>
      <c r="K11" s="383">
        <v>0</v>
      </c>
      <c r="L11" s="382">
        <v>13</v>
      </c>
      <c r="M11" s="26">
        <f t="shared" si="29"/>
        <v>-13</v>
      </c>
      <c r="N11" s="158">
        <v>13</v>
      </c>
      <c r="O11" s="206">
        <f t="shared" si="30"/>
        <v>13</v>
      </c>
      <c r="P11" s="383">
        <v>0</v>
      </c>
      <c r="Q11" s="382">
        <v>9</v>
      </c>
      <c r="R11" s="26">
        <f t="shared" si="4"/>
        <v>-9</v>
      </c>
      <c r="S11" s="158">
        <v>9</v>
      </c>
      <c r="T11" s="206">
        <f t="shared" si="5"/>
        <v>9</v>
      </c>
      <c r="U11" s="383">
        <v>0</v>
      </c>
      <c r="V11" s="382">
        <v>19</v>
      </c>
      <c r="W11" s="26">
        <f t="shared" si="6"/>
        <v>-19</v>
      </c>
      <c r="X11" s="158">
        <v>19</v>
      </c>
      <c r="Y11" s="206">
        <f t="shared" si="7"/>
        <v>19</v>
      </c>
      <c r="Z11" s="383">
        <v>55</v>
      </c>
      <c r="AA11" s="382">
        <v>110</v>
      </c>
      <c r="AB11" s="26">
        <f t="shared" si="8"/>
        <v>-55</v>
      </c>
      <c r="AC11" s="158">
        <v>55</v>
      </c>
      <c r="AD11" s="206">
        <f t="shared" si="9"/>
        <v>110</v>
      </c>
      <c r="AE11" s="383">
        <v>0</v>
      </c>
      <c r="AF11" s="382">
        <v>32</v>
      </c>
      <c r="AG11" s="26">
        <f t="shared" si="10"/>
        <v>-32</v>
      </c>
      <c r="AH11" s="158">
        <v>32</v>
      </c>
      <c r="AI11" s="206">
        <f t="shared" si="11"/>
        <v>32</v>
      </c>
      <c r="AJ11" s="383">
        <v>0</v>
      </c>
      <c r="AK11" s="382">
        <v>8</v>
      </c>
      <c r="AL11" s="26">
        <f t="shared" si="12"/>
        <v>-8</v>
      </c>
      <c r="AM11" s="158">
        <v>8</v>
      </c>
      <c r="AN11" s="206">
        <f t="shared" si="13"/>
        <v>8</v>
      </c>
      <c r="AO11" s="383">
        <v>0</v>
      </c>
      <c r="AP11" s="382">
        <v>11</v>
      </c>
      <c r="AQ11" s="26">
        <f t="shared" si="14"/>
        <v>-11</v>
      </c>
      <c r="AR11" s="158">
        <v>11</v>
      </c>
      <c r="AS11" s="206">
        <f t="shared" si="15"/>
        <v>11</v>
      </c>
      <c r="AT11" s="383">
        <v>0</v>
      </c>
      <c r="AU11" s="382">
        <v>23</v>
      </c>
      <c r="AV11" s="26">
        <f t="shared" si="16"/>
        <v>-23</v>
      </c>
      <c r="AW11" s="158">
        <v>23</v>
      </c>
      <c r="AX11" s="206">
        <f t="shared" si="17"/>
        <v>23</v>
      </c>
      <c r="AY11" s="383">
        <v>0</v>
      </c>
      <c r="AZ11" s="382">
        <v>33</v>
      </c>
      <c r="BA11" s="26">
        <f t="shared" si="31"/>
        <v>-33</v>
      </c>
      <c r="BB11" s="158">
        <v>33</v>
      </c>
      <c r="BC11" s="206">
        <f t="shared" si="18"/>
        <v>33</v>
      </c>
      <c r="BD11" s="383">
        <v>100</v>
      </c>
      <c r="BE11" s="382">
        <v>498</v>
      </c>
      <c r="BF11" s="26">
        <f t="shared" si="19"/>
        <v>-398</v>
      </c>
      <c r="BG11" s="26">
        <v>398</v>
      </c>
      <c r="BH11" s="206">
        <f t="shared" si="20"/>
        <v>498</v>
      </c>
      <c r="BI11" s="383">
        <v>0</v>
      </c>
      <c r="BJ11" s="382">
        <v>34</v>
      </c>
      <c r="BK11" s="26">
        <f t="shared" si="21"/>
        <v>-34</v>
      </c>
      <c r="BL11" s="158">
        <v>34</v>
      </c>
      <c r="BM11" s="206">
        <f t="shared" si="22"/>
        <v>34</v>
      </c>
      <c r="BN11" s="393"/>
      <c r="BO11" s="382"/>
      <c r="BP11" s="11">
        <f t="shared" si="23"/>
        <v>0</v>
      </c>
      <c r="BQ11" s="11"/>
      <c r="BR11" s="32"/>
      <c r="BS11" s="32"/>
      <c r="BT11" s="11">
        <f t="shared" si="24"/>
        <v>0</v>
      </c>
      <c r="BU11" s="11"/>
      <c r="BV11" s="32"/>
      <c r="BW11" s="32"/>
      <c r="BX11" s="11">
        <f t="shared" si="25"/>
        <v>0</v>
      </c>
      <c r="BY11" s="11"/>
      <c r="BZ11" s="32"/>
      <c r="CA11" s="32"/>
      <c r="CB11" s="12">
        <f t="shared" si="26"/>
        <v>0</v>
      </c>
      <c r="CC11" s="26"/>
    </row>
    <row r="12" spans="1:81" ht="28.8" x14ac:dyDescent="0.3">
      <c r="A12" s="26">
        <v>10</v>
      </c>
      <c r="B12" s="25" t="s">
        <v>35</v>
      </c>
      <c r="C12" s="26">
        <v>10</v>
      </c>
      <c r="D12" s="65">
        <v>50</v>
      </c>
      <c r="E12" s="362">
        <f t="shared" si="0"/>
        <v>10</v>
      </c>
      <c r="F12" s="233">
        <f t="shared" si="1"/>
        <v>22</v>
      </c>
      <c r="G12" s="233">
        <f t="shared" si="2"/>
        <v>-12</v>
      </c>
      <c r="H12" s="233">
        <f t="shared" si="3"/>
        <v>18</v>
      </c>
      <c r="I12" s="206">
        <f t="shared" si="27"/>
        <v>28</v>
      </c>
      <c r="J12" s="368">
        <f t="shared" si="28"/>
        <v>6</v>
      </c>
      <c r="K12" s="95">
        <v>0</v>
      </c>
      <c r="L12" s="26">
        <v>1</v>
      </c>
      <c r="M12" s="26">
        <f>K12-L12</f>
        <v>-1</v>
      </c>
      <c r="N12" s="158">
        <v>1</v>
      </c>
      <c r="O12" s="206">
        <f t="shared" si="30"/>
        <v>1</v>
      </c>
      <c r="P12" s="95">
        <v>0</v>
      </c>
      <c r="Q12" s="26">
        <v>1</v>
      </c>
      <c r="R12" s="26">
        <f t="shared" si="4"/>
        <v>-1</v>
      </c>
      <c r="S12" s="158">
        <v>1</v>
      </c>
      <c r="T12" s="206">
        <f t="shared" si="5"/>
        <v>1</v>
      </c>
      <c r="U12" s="95">
        <v>0</v>
      </c>
      <c r="V12" s="26">
        <v>1</v>
      </c>
      <c r="W12" s="26">
        <f t="shared" si="6"/>
        <v>-1</v>
      </c>
      <c r="X12" s="158">
        <v>1</v>
      </c>
      <c r="Y12" s="206">
        <f t="shared" si="7"/>
        <v>1</v>
      </c>
      <c r="Z12" s="95">
        <v>0</v>
      </c>
      <c r="AA12" s="26">
        <v>4</v>
      </c>
      <c r="AB12" s="26">
        <f t="shared" si="8"/>
        <v>-4</v>
      </c>
      <c r="AC12" s="26">
        <v>10</v>
      </c>
      <c r="AD12" s="206">
        <f t="shared" si="9"/>
        <v>10</v>
      </c>
      <c r="AE12" s="95">
        <v>0</v>
      </c>
      <c r="AF12" s="26">
        <v>1</v>
      </c>
      <c r="AG12" s="26">
        <f t="shared" si="10"/>
        <v>-1</v>
      </c>
      <c r="AH12" s="158">
        <v>1</v>
      </c>
      <c r="AI12" s="206">
        <f t="shared" si="11"/>
        <v>1</v>
      </c>
      <c r="AJ12" s="95">
        <v>0</v>
      </c>
      <c r="AK12" s="26">
        <v>1</v>
      </c>
      <c r="AL12" s="26">
        <f t="shared" si="12"/>
        <v>-1</v>
      </c>
      <c r="AM12" s="26">
        <v>0</v>
      </c>
      <c r="AN12" s="206">
        <f t="shared" si="13"/>
        <v>0</v>
      </c>
      <c r="AO12" s="95">
        <v>0</v>
      </c>
      <c r="AP12" s="26">
        <v>1</v>
      </c>
      <c r="AQ12" s="26">
        <f t="shared" si="14"/>
        <v>-1</v>
      </c>
      <c r="AR12" s="158">
        <v>1</v>
      </c>
      <c r="AS12" s="206">
        <f t="shared" si="15"/>
        <v>1</v>
      </c>
      <c r="AT12" s="95">
        <v>0</v>
      </c>
      <c r="AU12" s="26">
        <v>1</v>
      </c>
      <c r="AV12" s="26">
        <f t="shared" si="16"/>
        <v>-1</v>
      </c>
      <c r="AW12" s="26">
        <v>0</v>
      </c>
      <c r="AX12" s="206">
        <f t="shared" si="17"/>
        <v>0</v>
      </c>
      <c r="AY12" s="95">
        <v>0</v>
      </c>
      <c r="AZ12" s="26">
        <v>1</v>
      </c>
      <c r="BA12" s="26">
        <f t="shared" si="31"/>
        <v>-1</v>
      </c>
      <c r="BB12" s="158">
        <v>1</v>
      </c>
      <c r="BC12" s="206">
        <f t="shared" si="18"/>
        <v>1</v>
      </c>
      <c r="BD12" s="95">
        <v>10</v>
      </c>
      <c r="BE12" s="26">
        <v>8</v>
      </c>
      <c r="BF12" s="26">
        <f t="shared" si="19"/>
        <v>2</v>
      </c>
      <c r="BG12" s="26">
        <v>0</v>
      </c>
      <c r="BH12" s="206">
        <f t="shared" si="20"/>
        <v>10</v>
      </c>
      <c r="BI12" s="95">
        <v>0</v>
      </c>
      <c r="BJ12" s="26">
        <v>2</v>
      </c>
      <c r="BK12" s="26">
        <f t="shared" si="21"/>
        <v>-2</v>
      </c>
      <c r="BL12" s="158">
        <v>2</v>
      </c>
      <c r="BM12" s="206">
        <f t="shared" si="22"/>
        <v>2</v>
      </c>
      <c r="BN12" s="331"/>
      <c r="BO12" s="26"/>
      <c r="BP12" s="11">
        <f t="shared" si="23"/>
        <v>0</v>
      </c>
      <c r="BQ12" s="11"/>
      <c r="BR12" s="11"/>
      <c r="BS12" s="11"/>
      <c r="BT12" s="11">
        <f t="shared" si="24"/>
        <v>0</v>
      </c>
      <c r="BU12" s="11"/>
      <c r="BV12" s="11"/>
      <c r="BW12" s="11"/>
      <c r="BX12" s="11">
        <f t="shared" si="25"/>
        <v>0</v>
      </c>
      <c r="BY12" s="11"/>
      <c r="BZ12" s="11"/>
      <c r="CA12" s="11"/>
      <c r="CB12" s="11">
        <f t="shared" si="26"/>
        <v>0</v>
      </c>
      <c r="CC12" s="26"/>
    </row>
    <row r="13" spans="1:81" ht="21" customHeight="1" x14ac:dyDescent="0.3">
      <c r="A13" s="39">
        <v>11</v>
      </c>
      <c r="B13" s="25" t="s">
        <v>36</v>
      </c>
      <c r="C13" s="99" t="s">
        <v>27</v>
      </c>
      <c r="D13" s="100" t="s">
        <v>27</v>
      </c>
      <c r="E13" s="362">
        <f t="shared" si="0"/>
        <v>844</v>
      </c>
      <c r="F13" s="233">
        <f t="shared" si="1"/>
        <v>0</v>
      </c>
      <c r="G13" s="233">
        <f t="shared" si="2"/>
        <v>844</v>
      </c>
      <c r="H13" s="233">
        <f t="shared" si="3"/>
        <v>60</v>
      </c>
      <c r="I13" s="206">
        <f t="shared" si="27"/>
        <v>904</v>
      </c>
      <c r="J13" s="368">
        <f t="shared" si="28"/>
        <v>904</v>
      </c>
      <c r="K13" s="383">
        <v>30</v>
      </c>
      <c r="L13" s="382">
        <v>0</v>
      </c>
      <c r="M13" s="26">
        <f>K13-L13</f>
        <v>30</v>
      </c>
      <c r="N13" s="26">
        <v>0</v>
      </c>
      <c r="O13" s="206">
        <f t="shared" si="30"/>
        <v>30</v>
      </c>
      <c r="P13" s="383">
        <v>16</v>
      </c>
      <c r="Q13" s="382">
        <v>0</v>
      </c>
      <c r="R13" s="26">
        <f t="shared" si="4"/>
        <v>16</v>
      </c>
      <c r="S13" s="26">
        <v>0</v>
      </c>
      <c r="T13" s="206">
        <f t="shared" si="5"/>
        <v>16</v>
      </c>
      <c r="U13" s="383">
        <v>33</v>
      </c>
      <c r="V13" s="382">
        <v>0</v>
      </c>
      <c r="W13" s="26">
        <f t="shared" si="6"/>
        <v>33</v>
      </c>
      <c r="X13" s="26">
        <v>0</v>
      </c>
      <c r="Y13" s="206">
        <f t="shared" si="7"/>
        <v>33</v>
      </c>
      <c r="Z13" s="383">
        <v>167</v>
      </c>
      <c r="AA13" s="382">
        <v>0</v>
      </c>
      <c r="AB13" s="26">
        <f t="shared" si="8"/>
        <v>167</v>
      </c>
      <c r="AC13" s="26">
        <v>33</v>
      </c>
      <c r="AD13" s="206">
        <f t="shared" si="9"/>
        <v>200</v>
      </c>
      <c r="AE13" s="383">
        <v>28</v>
      </c>
      <c r="AF13" s="382">
        <v>0</v>
      </c>
      <c r="AG13" s="26">
        <f t="shared" si="10"/>
        <v>28</v>
      </c>
      <c r="AH13" s="26">
        <v>0</v>
      </c>
      <c r="AI13" s="206">
        <f t="shared" si="11"/>
        <v>28</v>
      </c>
      <c r="AJ13" s="383">
        <v>9</v>
      </c>
      <c r="AK13" s="382">
        <v>0</v>
      </c>
      <c r="AL13" s="26">
        <f t="shared" si="12"/>
        <v>9</v>
      </c>
      <c r="AM13" s="26">
        <v>3</v>
      </c>
      <c r="AN13" s="206">
        <f t="shared" si="13"/>
        <v>12</v>
      </c>
      <c r="AO13" s="383">
        <v>16</v>
      </c>
      <c r="AP13" s="382">
        <v>0</v>
      </c>
      <c r="AQ13" s="26">
        <f t="shared" si="14"/>
        <v>16</v>
      </c>
      <c r="AR13" s="26">
        <v>24</v>
      </c>
      <c r="AS13" s="206">
        <f t="shared" si="15"/>
        <v>40</v>
      </c>
      <c r="AT13" s="383">
        <v>36</v>
      </c>
      <c r="AU13" s="382">
        <v>0</v>
      </c>
      <c r="AV13" s="26">
        <f t="shared" si="16"/>
        <v>36</v>
      </c>
      <c r="AW13" s="26">
        <v>0</v>
      </c>
      <c r="AX13" s="206">
        <f t="shared" si="17"/>
        <v>36</v>
      </c>
      <c r="AY13" s="383">
        <v>63</v>
      </c>
      <c r="AZ13" s="382">
        <v>0</v>
      </c>
      <c r="BA13" s="26">
        <f t="shared" si="31"/>
        <v>63</v>
      </c>
      <c r="BB13" s="26">
        <v>0</v>
      </c>
      <c r="BC13" s="206">
        <f t="shared" si="18"/>
        <v>63</v>
      </c>
      <c r="BD13" s="383">
        <v>386</v>
      </c>
      <c r="BE13" s="382">
        <v>0</v>
      </c>
      <c r="BF13" s="26">
        <f t="shared" si="19"/>
        <v>386</v>
      </c>
      <c r="BG13" s="26">
        <v>0</v>
      </c>
      <c r="BH13" s="206">
        <f t="shared" si="20"/>
        <v>386</v>
      </c>
      <c r="BI13" s="383">
        <v>60</v>
      </c>
      <c r="BJ13" s="382">
        <v>0</v>
      </c>
      <c r="BK13" s="26">
        <f t="shared" si="21"/>
        <v>60</v>
      </c>
      <c r="BL13" s="26">
        <v>0</v>
      </c>
      <c r="BM13" s="206">
        <f t="shared" si="22"/>
        <v>60</v>
      </c>
      <c r="BN13" s="393"/>
      <c r="BO13" s="382"/>
      <c r="BP13" s="11">
        <f t="shared" si="23"/>
        <v>0</v>
      </c>
      <c r="BQ13" s="11"/>
      <c r="BR13" s="39"/>
      <c r="BS13" s="39"/>
      <c r="BT13" s="11">
        <f t="shared" si="24"/>
        <v>0</v>
      </c>
      <c r="BU13" s="11"/>
      <c r="BV13" s="39"/>
      <c r="BW13" s="39"/>
      <c r="BX13" s="11">
        <f t="shared" si="25"/>
        <v>0</v>
      </c>
      <c r="BY13" s="11"/>
      <c r="BZ13" s="39"/>
      <c r="CA13" s="39"/>
      <c r="CB13" s="11">
        <f t="shared" si="26"/>
        <v>0</v>
      </c>
      <c r="CC13" s="26"/>
    </row>
    <row r="14" spans="1:81" ht="28.8" x14ac:dyDescent="0.3">
      <c r="A14" s="26">
        <v>12</v>
      </c>
      <c r="B14" s="40" t="s">
        <v>37</v>
      </c>
      <c r="C14" s="26">
        <v>8</v>
      </c>
      <c r="D14" s="65">
        <v>12</v>
      </c>
      <c r="E14" s="362">
        <f t="shared" si="0"/>
        <v>113</v>
      </c>
      <c r="F14" s="233">
        <f t="shared" si="1"/>
        <v>64</v>
      </c>
      <c r="G14" s="233">
        <f t="shared" si="2"/>
        <v>49</v>
      </c>
      <c r="H14" s="233">
        <f t="shared" si="3"/>
        <v>0</v>
      </c>
      <c r="I14" s="206">
        <f t="shared" si="27"/>
        <v>113</v>
      </c>
      <c r="J14" s="368">
        <f t="shared" si="28"/>
        <v>49</v>
      </c>
      <c r="K14" s="95">
        <v>0</v>
      </c>
      <c r="L14" s="26">
        <v>2</v>
      </c>
      <c r="M14" s="26">
        <f>K14-L14</f>
        <v>-2</v>
      </c>
      <c r="N14" s="26">
        <v>0</v>
      </c>
      <c r="O14" s="206">
        <f t="shared" si="30"/>
        <v>0</v>
      </c>
      <c r="P14" s="95">
        <v>0</v>
      </c>
      <c r="Q14" s="26">
        <v>2</v>
      </c>
      <c r="R14" s="26">
        <f t="shared" si="4"/>
        <v>-2</v>
      </c>
      <c r="S14" s="26">
        <v>0</v>
      </c>
      <c r="T14" s="206">
        <f t="shared" si="5"/>
        <v>0</v>
      </c>
      <c r="U14" s="95">
        <v>0</v>
      </c>
      <c r="V14" s="26">
        <v>2</v>
      </c>
      <c r="W14" s="26">
        <f t="shared" si="6"/>
        <v>-2</v>
      </c>
      <c r="X14" s="26">
        <v>0</v>
      </c>
      <c r="Y14" s="206">
        <f t="shared" si="7"/>
        <v>0</v>
      </c>
      <c r="Z14" s="95">
        <v>14</v>
      </c>
      <c r="AA14" s="26">
        <v>13</v>
      </c>
      <c r="AB14" s="26">
        <f t="shared" si="8"/>
        <v>1</v>
      </c>
      <c r="AC14" s="50">
        <v>0</v>
      </c>
      <c r="AD14" s="206">
        <f t="shared" si="9"/>
        <v>14</v>
      </c>
      <c r="AE14" s="95">
        <v>0</v>
      </c>
      <c r="AF14" s="26">
        <v>3</v>
      </c>
      <c r="AG14" s="26">
        <f t="shared" si="10"/>
        <v>-3</v>
      </c>
      <c r="AH14" s="26">
        <v>0</v>
      </c>
      <c r="AI14" s="206">
        <f t="shared" si="11"/>
        <v>0</v>
      </c>
      <c r="AJ14" s="95">
        <v>0</v>
      </c>
      <c r="AK14" s="26">
        <v>2</v>
      </c>
      <c r="AL14" s="26">
        <f t="shared" si="12"/>
        <v>-2</v>
      </c>
      <c r="AM14" s="26">
        <v>0</v>
      </c>
      <c r="AN14" s="206">
        <f t="shared" si="13"/>
        <v>0</v>
      </c>
      <c r="AO14" s="95">
        <v>0</v>
      </c>
      <c r="AP14" s="26">
        <v>1</v>
      </c>
      <c r="AQ14" s="26">
        <f t="shared" si="14"/>
        <v>-1</v>
      </c>
      <c r="AR14" s="26">
        <v>0</v>
      </c>
      <c r="AS14" s="206">
        <f t="shared" si="15"/>
        <v>0</v>
      </c>
      <c r="AT14" s="95">
        <v>0</v>
      </c>
      <c r="AU14" s="26">
        <v>3</v>
      </c>
      <c r="AV14" s="26">
        <f t="shared" si="16"/>
        <v>-3</v>
      </c>
      <c r="AW14" s="26">
        <v>0</v>
      </c>
      <c r="AX14" s="206">
        <f t="shared" si="17"/>
        <v>0</v>
      </c>
      <c r="AY14" s="95">
        <v>15</v>
      </c>
      <c r="AZ14" s="26">
        <v>3</v>
      </c>
      <c r="BA14" s="26">
        <f t="shared" si="31"/>
        <v>12</v>
      </c>
      <c r="BB14" s="50">
        <v>0</v>
      </c>
      <c r="BC14" s="206">
        <f t="shared" si="18"/>
        <v>15</v>
      </c>
      <c r="BD14" s="95">
        <v>84</v>
      </c>
      <c r="BE14" s="26">
        <v>28</v>
      </c>
      <c r="BF14" s="26">
        <f t="shared" si="19"/>
        <v>56</v>
      </c>
      <c r="BG14" s="50">
        <v>0</v>
      </c>
      <c r="BH14" s="206">
        <f t="shared" si="20"/>
        <v>84</v>
      </c>
      <c r="BI14" s="95">
        <v>0</v>
      </c>
      <c r="BJ14" s="26">
        <v>5</v>
      </c>
      <c r="BK14" s="26">
        <f t="shared" si="21"/>
        <v>-5</v>
      </c>
      <c r="BL14" s="26">
        <v>0</v>
      </c>
      <c r="BM14" s="206">
        <f t="shared" si="22"/>
        <v>0</v>
      </c>
      <c r="BN14" s="331"/>
      <c r="BO14" s="26"/>
      <c r="BP14" s="11">
        <f t="shared" si="23"/>
        <v>0</v>
      </c>
      <c r="BQ14" s="11"/>
      <c r="BR14" s="11"/>
      <c r="BS14" s="11"/>
      <c r="BT14" s="11">
        <f t="shared" si="24"/>
        <v>0</v>
      </c>
      <c r="BU14" s="11"/>
      <c r="BV14" s="11"/>
      <c r="BW14" s="11"/>
      <c r="BX14" s="11">
        <f t="shared" si="25"/>
        <v>0</v>
      </c>
      <c r="BY14" s="11"/>
      <c r="BZ14" s="11"/>
      <c r="CA14" s="11"/>
      <c r="CB14" s="12">
        <f t="shared" si="26"/>
        <v>0</v>
      </c>
      <c r="CC14" s="11"/>
    </row>
    <row r="15" spans="1:81" ht="28.8" x14ac:dyDescent="0.3">
      <c r="A15" s="39">
        <v>13</v>
      </c>
      <c r="B15" s="40" t="s">
        <v>372</v>
      </c>
      <c r="C15" s="373">
        <v>4</v>
      </c>
      <c r="D15" s="374">
        <v>6</v>
      </c>
      <c r="E15" s="362">
        <f t="shared" si="0"/>
        <v>12</v>
      </c>
      <c r="F15" s="233">
        <f t="shared" si="1"/>
        <v>0</v>
      </c>
      <c r="G15" s="233">
        <f t="shared" si="2"/>
        <v>12</v>
      </c>
      <c r="H15" s="233">
        <f t="shared" si="3"/>
        <v>0</v>
      </c>
      <c r="I15" s="206">
        <f t="shared" si="27"/>
        <v>12</v>
      </c>
      <c r="J15" s="368">
        <f t="shared" si="28"/>
        <v>12</v>
      </c>
      <c r="K15" s="95">
        <v>0</v>
      </c>
      <c r="L15" s="26">
        <v>0</v>
      </c>
      <c r="M15" s="26">
        <f t="shared" ref="M15:M30" si="32">K15-L15</f>
        <v>0</v>
      </c>
      <c r="N15" s="50">
        <v>0</v>
      </c>
      <c r="O15" s="206">
        <f t="shared" si="30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206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206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206">
        <f t="shared" si="9"/>
        <v>0</v>
      </c>
      <c r="AE15" s="95">
        <v>0</v>
      </c>
      <c r="AF15" s="26">
        <v>0</v>
      </c>
      <c r="AG15" s="26">
        <f t="shared" si="10"/>
        <v>0</v>
      </c>
      <c r="AH15" s="50">
        <v>0</v>
      </c>
      <c r="AI15" s="206">
        <f t="shared" si="11"/>
        <v>0</v>
      </c>
      <c r="AJ15" s="95">
        <v>0</v>
      </c>
      <c r="AK15" s="26">
        <v>0</v>
      </c>
      <c r="AL15" s="26">
        <f t="shared" si="12"/>
        <v>0</v>
      </c>
      <c r="AM15" s="158">
        <v>0</v>
      </c>
      <c r="AN15" s="206">
        <f t="shared" si="13"/>
        <v>0</v>
      </c>
      <c r="AO15" s="95">
        <v>0</v>
      </c>
      <c r="AP15" s="26">
        <v>0</v>
      </c>
      <c r="AQ15" s="26">
        <f t="shared" si="14"/>
        <v>0</v>
      </c>
      <c r="AR15" s="50">
        <v>0</v>
      </c>
      <c r="AS15" s="206">
        <f t="shared" si="15"/>
        <v>0</v>
      </c>
      <c r="AT15" s="95">
        <v>0</v>
      </c>
      <c r="AU15" s="26">
        <v>0</v>
      </c>
      <c r="AV15" s="26">
        <f t="shared" si="16"/>
        <v>0</v>
      </c>
      <c r="AW15" s="50">
        <v>0</v>
      </c>
      <c r="AX15" s="206">
        <f t="shared" si="17"/>
        <v>0</v>
      </c>
      <c r="AY15" s="95">
        <v>0</v>
      </c>
      <c r="AZ15" s="26">
        <v>0</v>
      </c>
      <c r="BA15" s="26">
        <f t="shared" si="31"/>
        <v>0</v>
      </c>
      <c r="BB15" s="50">
        <v>0</v>
      </c>
      <c r="BC15" s="206">
        <f t="shared" si="18"/>
        <v>0</v>
      </c>
      <c r="BD15" s="95">
        <v>12</v>
      </c>
      <c r="BE15" s="26">
        <v>0</v>
      </c>
      <c r="BF15" s="26">
        <f t="shared" si="19"/>
        <v>12</v>
      </c>
      <c r="BG15" s="50">
        <v>0</v>
      </c>
      <c r="BH15" s="206">
        <f t="shared" si="20"/>
        <v>12</v>
      </c>
      <c r="BI15" s="95">
        <v>0</v>
      </c>
      <c r="BJ15" s="26">
        <v>0</v>
      </c>
      <c r="BK15" s="26">
        <f t="shared" si="21"/>
        <v>0</v>
      </c>
      <c r="BL15" s="50">
        <v>0</v>
      </c>
      <c r="BM15" s="206">
        <f t="shared" si="22"/>
        <v>0</v>
      </c>
      <c r="BN15" s="331"/>
      <c r="BO15" s="26"/>
      <c r="BP15" s="11">
        <f t="shared" si="23"/>
        <v>0</v>
      </c>
      <c r="BQ15" s="11"/>
      <c r="BR15" s="11"/>
      <c r="BS15" s="11"/>
      <c r="BT15" s="11">
        <f t="shared" si="24"/>
        <v>0</v>
      </c>
      <c r="BU15" s="11"/>
      <c r="BV15" s="11"/>
      <c r="BW15" s="11"/>
      <c r="BX15" s="11">
        <f t="shared" si="25"/>
        <v>0</v>
      </c>
      <c r="BY15" s="11"/>
      <c r="BZ15" s="11"/>
      <c r="CA15" s="11"/>
      <c r="CB15" s="12">
        <f t="shared" si="26"/>
        <v>0</v>
      </c>
      <c r="CC15" s="26"/>
    </row>
    <row r="16" spans="1:81" ht="28.8" x14ac:dyDescent="0.3">
      <c r="A16" s="26">
        <v>14</v>
      </c>
      <c r="B16" s="40" t="s">
        <v>41</v>
      </c>
      <c r="C16" s="26">
        <v>8</v>
      </c>
      <c r="D16" s="65">
        <v>12</v>
      </c>
      <c r="E16" s="362">
        <f t="shared" si="0"/>
        <v>127</v>
      </c>
      <c r="F16" s="233">
        <f t="shared" si="1"/>
        <v>60</v>
      </c>
      <c r="G16" s="233">
        <f t="shared" si="2"/>
        <v>67</v>
      </c>
      <c r="H16" s="233">
        <f t="shared" si="3"/>
        <v>0</v>
      </c>
      <c r="I16" s="206">
        <f t="shared" si="27"/>
        <v>127</v>
      </c>
      <c r="J16" s="368">
        <f t="shared" si="28"/>
        <v>67</v>
      </c>
      <c r="K16" s="95">
        <v>0</v>
      </c>
      <c r="L16" s="26">
        <v>2</v>
      </c>
      <c r="M16" s="26">
        <f t="shared" si="32"/>
        <v>-2</v>
      </c>
      <c r="N16" s="26">
        <v>0</v>
      </c>
      <c r="O16" s="206">
        <f t="shared" si="30"/>
        <v>0</v>
      </c>
      <c r="P16" s="95">
        <v>0</v>
      </c>
      <c r="Q16" s="26">
        <v>1</v>
      </c>
      <c r="R16" s="26">
        <f t="shared" si="4"/>
        <v>-1</v>
      </c>
      <c r="S16" s="26">
        <v>0</v>
      </c>
      <c r="T16" s="206">
        <f t="shared" si="5"/>
        <v>0</v>
      </c>
      <c r="U16" s="95">
        <v>0</v>
      </c>
      <c r="V16" s="26">
        <v>2</v>
      </c>
      <c r="W16" s="26">
        <f t="shared" si="6"/>
        <v>-2</v>
      </c>
      <c r="X16" s="26">
        <v>0</v>
      </c>
      <c r="Y16" s="206">
        <f t="shared" si="7"/>
        <v>0</v>
      </c>
      <c r="Z16" s="95">
        <v>43</v>
      </c>
      <c r="AA16" s="26">
        <v>12</v>
      </c>
      <c r="AB16" s="26">
        <f t="shared" si="8"/>
        <v>31</v>
      </c>
      <c r="AC16" s="50">
        <v>0</v>
      </c>
      <c r="AD16" s="206">
        <f t="shared" si="9"/>
        <v>43</v>
      </c>
      <c r="AE16" s="95">
        <v>0</v>
      </c>
      <c r="AF16" s="26">
        <v>3</v>
      </c>
      <c r="AG16" s="26">
        <f t="shared" si="10"/>
        <v>-3</v>
      </c>
      <c r="AH16" s="26"/>
      <c r="AI16" s="206">
        <f t="shared" si="11"/>
        <v>0</v>
      </c>
      <c r="AJ16" s="95">
        <v>0</v>
      </c>
      <c r="AK16" s="26">
        <v>2</v>
      </c>
      <c r="AL16" s="26">
        <f t="shared" si="12"/>
        <v>-2</v>
      </c>
      <c r="AM16" s="26">
        <v>0</v>
      </c>
      <c r="AN16" s="206">
        <f t="shared" si="13"/>
        <v>0</v>
      </c>
      <c r="AO16" s="95">
        <v>0</v>
      </c>
      <c r="AP16" s="26">
        <v>1</v>
      </c>
      <c r="AQ16" s="26">
        <f t="shared" si="14"/>
        <v>-1</v>
      </c>
      <c r="AR16" s="26">
        <v>0</v>
      </c>
      <c r="AS16" s="206">
        <f t="shared" si="15"/>
        <v>0</v>
      </c>
      <c r="AT16" s="95">
        <v>0</v>
      </c>
      <c r="AU16" s="26">
        <v>3</v>
      </c>
      <c r="AV16" s="26">
        <f t="shared" si="16"/>
        <v>-3</v>
      </c>
      <c r="AW16" s="26">
        <v>0</v>
      </c>
      <c r="AX16" s="206">
        <f t="shared" si="17"/>
        <v>0</v>
      </c>
      <c r="AY16" s="95">
        <v>0</v>
      </c>
      <c r="AZ16" s="26">
        <v>3</v>
      </c>
      <c r="BA16" s="26">
        <f t="shared" si="31"/>
        <v>-3</v>
      </c>
      <c r="BB16" s="26">
        <v>0</v>
      </c>
      <c r="BC16" s="206">
        <f t="shared" si="18"/>
        <v>0</v>
      </c>
      <c r="BD16" s="95">
        <v>70</v>
      </c>
      <c r="BE16" s="26">
        <v>27</v>
      </c>
      <c r="BF16" s="26">
        <f t="shared" si="19"/>
        <v>43</v>
      </c>
      <c r="BG16" s="50">
        <v>0</v>
      </c>
      <c r="BH16" s="206">
        <f t="shared" si="20"/>
        <v>70</v>
      </c>
      <c r="BI16" s="95">
        <v>14</v>
      </c>
      <c r="BJ16" s="26">
        <v>4</v>
      </c>
      <c r="BK16" s="26">
        <f t="shared" si="21"/>
        <v>10</v>
      </c>
      <c r="BL16" s="50">
        <v>0</v>
      </c>
      <c r="BM16" s="206">
        <f t="shared" si="22"/>
        <v>14</v>
      </c>
      <c r="BN16" s="331"/>
      <c r="BO16" s="26"/>
      <c r="BP16" s="11">
        <f t="shared" si="23"/>
        <v>0</v>
      </c>
      <c r="BQ16" s="11"/>
      <c r="BR16" s="11"/>
      <c r="BS16" s="11"/>
      <c r="BT16" s="11">
        <f t="shared" si="24"/>
        <v>0</v>
      </c>
      <c r="BU16" s="11"/>
      <c r="BV16" s="11"/>
      <c r="BW16" s="11"/>
      <c r="BX16" s="11">
        <f t="shared" si="25"/>
        <v>0</v>
      </c>
      <c r="BY16" s="11"/>
      <c r="BZ16" s="11"/>
      <c r="CA16" s="11"/>
      <c r="CB16" s="12">
        <f t="shared" si="26"/>
        <v>0</v>
      </c>
      <c r="CC16" s="26"/>
    </row>
    <row r="17" spans="1:81" ht="43.2" x14ac:dyDescent="0.3">
      <c r="A17" s="39">
        <v>15</v>
      </c>
      <c r="B17" s="40" t="s">
        <v>42</v>
      </c>
      <c r="C17" s="26">
        <v>8</v>
      </c>
      <c r="D17" s="65">
        <v>20</v>
      </c>
      <c r="E17" s="362">
        <f t="shared" si="0"/>
        <v>80</v>
      </c>
      <c r="F17" s="233">
        <f t="shared" si="1"/>
        <v>208</v>
      </c>
      <c r="G17" s="233">
        <f t="shared" si="2"/>
        <v>-128</v>
      </c>
      <c r="H17" s="233">
        <f>N17+S17+X17+AC17+AH17+AM17+AR17+AW17+BB17+BG17+BL17+BQ17+BU17+BY17+CC17</f>
        <v>128</v>
      </c>
      <c r="I17" s="206">
        <f t="shared" si="27"/>
        <v>208</v>
      </c>
      <c r="J17" s="368">
        <f t="shared" si="28"/>
        <v>0</v>
      </c>
      <c r="K17" s="95">
        <v>0</v>
      </c>
      <c r="L17" s="26">
        <v>6</v>
      </c>
      <c r="M17" s="26">
        <f t="shared" si="32"/>
        <v>-6</v>
      </c>
      <c r="N17" s="158">
        <v>6</v>
      </c>
      <c r="O17" s="206">
        <f t="shared" si="30"/>
        <v>6</v>
      </c>
      <c r="P17" s="95">
        <v>0</v>
      </c>
      <c r="Q17" s="26">
        <v>4</v>
      </c>
      <c r="R17" s="26">
        <f t="shared" si="4"/>
        <v>-4</v>
      </c>
      <c r="S17" s="158">
        <v>4</v>
      </c>
      <c r="T17" s="206">
        <f t="shared" si="5"/>
        <v>4</v>
      </c>
      <c r="U17" s="95">
        <v>0</v>
      </c>
      <c r="V17" s="26">
        <v>7</v>
      </c>
      <c r="W17" s="26">
        <f t="shared" si="6"/>
        <v>-7</v>
      </c>
      <c r="X17" s="158">
        <v>7</v>
      </c>
      <c r="Y17" s="206">
        <f t="shared" si="7"/>
        <v>7</v>
      </c>
      <c r="Z17" s="95">
        <v>0</v>
      </c>
      <c r="AA17" s="26">
        <v>43</v>
      </c>
      <c r="AB17" s="26">
        <f t="shared" si="8"/>
        <v>-43</v>
      </c>
      <c r="AC17" s="158">
        <v>43</v>
      </c>
      <c r="AD17" s="206">
        <f t="shared" si="9"/>
        <v>43</v>
      </c>
      <c r="AE17" s="95">
        <v>0</v>
      </c>
      <c r="AF17" s="26">
        <v>8</v>
      </c>
      <c r="AG17" s="26">
        <f t="shared" si="10"/>
        <v>-8</v>
      </c>
      <c r="AH17" s="158">
        <v>8</v>
      </c>
      <c r="AI17" s="206">
        <f t="shared" si="11"/>
        <v>8</v>
      </c>
      <c r="AJ17" s="95">
        <v>0</v>
      </c>
      <c r="AK17" s="26">
        <v>4</v>
      </c>
      <c r="AL17" s="26">
        <f t="shared" si="12"/>
        <v>-4</v>
      </c>
      <c r="AM17" s="158">
        <v>4</v>
      </c>
      <c r="AN17" s="206">
        <f t="shared" si="13"/>
        <v>4</v>
      </c>
      <c r="AO17" s="95">
        <v>0</v>
      </c>
      <c r="AP17" s="26">
        <v>3</v>
      </c>
      <c r="AQ17" s="26">
        <f t="shared" si="14"/>
        <v>-3</v>
      </c>
      <c r="AR17" s="158">
        <v>3</v>
      </c>
      <c r="AS17" s="206">
        <f t="shared" si="15"/>
        <v>3</v>
      </c>
      <c r="AT17" s="95">
        <v>0</v>
      </c>
      <c r="AU17" s="26">
        <v>9</v>
      </c>
      <c r="AV17" s="26">
        <f t="shared" si="16"/>
        <v>-9</v>
      </c>
      <c r="AW17" s="158">
        <v>9</v>
      </c>
      <c r="AX17" s="206">
        <f t="shared" si="17"/>
        <v>9</v>
      </c>
      <c r="AY17" s="95">
        <v>0</v>
      </c>
      <c r="AZ17" s="26">
        <v>18</v>
      </c>
      <c r="BA17" s="26">
        <f t="shared" si="31"/>
        <v>-18</v>
      </c>
      <c r="BB17" s="158">
        <v>18</v>
      </c>
      <c r="BC17" s="206">
        <f t="shared" si="18"/>
        <v>18</v>
      </c>
      <c r="BD17" s="333">
        <v>80</v>
      </c>
      <c r="BE17" s="26">
        <v>92</v>
      </c>
      <c r="BF17" s="26">
        <f t="shared" si="19"/>
        <v>-12</v>
      </c>
      <c r="BG17" s="158">
        <v>12</v>
      </c>
      <c r="BH17" s="206">
        <f t="shared" si="20"/>
        <v>92</v>
      </c>
      <c r="BI17" s="95">
        <v>0</v>
      </c>
      <c r="BJ17" s="26">
        <v>14</v>
      </c>
      <c r="BK17" s="26">
        <f t="shared" si="21"/>
        <v>-14</v>
      </c>
      <c r="BL17" s="158">
        <v>14</v>
      </c>
      <c r="BM17" s="206">
        <f t="shared" si="22"/>
        <v>14</v>
      </c>
      <c r="BN17" s="331"/>
      <c r="BO17" s="26"/>
      <c r="BP17" s="11">
        <f t="shared" si="23"/>
        <v>0</v>
      </c>
      <c r="BQ17" s="11"/>
      <c r="BR17" s="11"/>
      <c r="BS17" s="11"/>
      <c r="BT17" s="11">
        <f t="shared" si="24"/>
        <v>0</v>
      </c>
      <c r="BU17" s="11"/>
      <c r="BV17" s="11"/>
      <c r="BW17" s="11"/>
      <c r="BX17" s="11">
        <f t="shared" si="25"/>
        <v>0</v>
      </c>
      <c r="BY17" s="11"/>
      <c r="BZ17" s="11"/>
      <c r="CA17" s="11"/>
      <c r="CB17" s="12">
        <f t="shared" si="26"/>
        <v>0</v>
      </c>
      <c r="CC17" s="26"/>
    </row>
    <row r="18" spans="1:81" ht="43.2" x14ac:dyDescent="0.3">
      <c r="A18" s="26">
        <v>16</v>
      </c>
      <c r="B18" s="40" t="s">
        <v>43</v>
      </c>
      <c r="C18" s="26">
        <v>8</v>
      </c>
      <c r="D18" s="65">
        <v>30</v>
      </c>
      <c r="E18" s="362">
        <f t="shared" si="0"/>
        <v>44</v>
      </c>
      <c r="F18" s="233">
        <f t="shared" si="1"/>
        <v>184</v>
      </c>
      <c r="G18" s="233">
        <f t="shared" si="2"/>
        <v>-140</v>
      </c>
      <c r="H18" s="233">
        <f t="shared" si="3"/>
        <v>140</v>
      </c>
      <c r="I18" s="206">
        <f t="shared" si="27"/>
        <v>184</v>
      </c>
      <c r="J18" s="368">
        <f t="shared" si="28"/>
        <v>0</v>
      </c>
      <c r="K18" s="102">
        <v>0</v>
      </c>
      <c r="L18" s="75">
        <v>5</v>
      </c>
      <c r="M18" s="26">
        <f t="shared" si="32"/>
        <v>-5</v>
      </c>
      <c r="N18" s="158">
        <v>5</v>
      </c>
      <c r="O18" s="206">
        <f t="shared" si="30"/>
        <v>5</v>
      </c>
      <c r="P18" s="102">
        <v>0</v>
      </c>
      <c r="Q18" s="75">
        <v>4</v>
      </c>
      <c r="R18" s="26">
        <f t="shared" si="4"/>
        <v>-4</v>
      </c>
      <c r="S18" s="158">
        <v>4</v>
      </c>
      <c r="T18" s="206">
        <f t="shared" si="5"/>
        <v>4</v>
      </c>
      <c r="U18" s="102">
        <v>8</v>
      </c>
      <c r="V18" s="75">
        <v>6</v>
      </c>
      <c r="W18" s="26">
        <f t="shared" si="6"/>
        <v>2</v>
      </c>
      <c r="X18" s="50">
        <v>0</v>
      </c>
      <c r="Y18" s="206">
        <f t="shared" si="7"/>
        <v>8</v>
      </c>
      <c r="Z18" s="102">
        <v>16</v>
      </c>
      <c r="AA18" s="75">
        <v>40</v>
      </c>
      <c r="AB18" s="26">
        <f t="shared" si="8"/>
        <v>-24</v>
      </c>
      <c r="AC18" s="158">
        <v>24</v>
      </c>
      <c r="AD18" s="206">
        <f t="shared" si="9"/>
        <v>40</v>
      </c>
      <c r="AE18" s="102">
        <v>0</v>
      </c>
      <c r="AF18" s="75">
        <v>7</v>
      </c>
      <c r="AG18" s="26">
        <f t="shared" si="10"/>
        <v>-7</v>
      </c>
      <c r="AH18" s="158">
        <v>7</v>
      </c>
      <c r="AI18" s="206">
        <f t="shared" si="11"/>
        <v>7</v>
      </c>
      <c r="AJ18" s="102">
        <v>0</v>
      </c>
      <c r="AK18" s="75">
        <v>5</v>
      </c>
      <c r="AL18" s="26">
        <f t="shared" si="12"/>
        <v>-5</v>
      </c>
      <c r="AM18" s="158">
        <v>5</v>
      </c>
      <c r="AN18" s="206">
        <f t="shared" si="13"/>
        <v>5</v>
      </c>
      <c r="AO18" s="102">
        <v>0</v>
      </c>
      <c r="AP18" s="75">
        <v>3</v>
      </c>
      <c r="AQ18" s="26">
        <f t="shared" si="14"/>
        <v>-3</v>
      </c>
      <c r="AR18" s="158">
        <v>3</v>
      </c>
      <c r="AS18" s="206">
        <f t="shared" si="15"/>
        <v>3</v>
      </c>
      <c r="AT18" s="102">
        <v>0</v>
      </c>
      <c r="AU18" s="75">
        <v>8</v>
      </c>
      <c r="AV18" s="26">
        <f t="shared" si="16"/>
        <v>-8</v>
      </c>
      <c r="AW18" s="158">
        <v>8</v>
      </c>
      <c r="AX18" s="206">
        <f t="shared" si="17"/>
        <v>8</v>
      </c>
      <c r="AY18" s="102">
        <v>0</v>
      </c>
      <c r="AZ18" s="75">
        <v>11</v>
      </c>
      <c r="BA18" s="26">
        <f t="shared" si="31"/>
        <v>-11</v>
      </c>
      <c r="BB18" s="158">
        <v>11</v>
      </c>
      <c r="BC18" s="206">
        <f t="shared" si="18"/>
        <v>11</v>
      </c>
      <c r="BD18" s="163">
        <v>20</v>
      </c>
      <c r="BE18" s="75">
        <v>83</v>
      </c>
      <c r="BF18" s="26">
        <f t="shared" si="19"/>
        <v>-63</v>
      </c>
      <c r="BG18" s="158">
        <v>63</v>
      </c>
      <c r="BH18" s="206">
        <f t="shared" si="20"/>
        <v>83</v>
      </c>
      <c r="BI18" s="102">
        <v>0</v>
      </c>
      <c r="BJ18" s="75">
        <v>12</v>
      </c>
      <c r="BK18" s="26">
        <f t="shared" si="21"/>
        <v>-12</v>
      </c>
      <c r="BL18" s="158">
        <v>10</v>
      </c>
      <c r="BM18" s="206">
        <f t="shared" si="22"/>
        <v>10</v>
      </c>
      <c r="BN18" s="101"/>
      <c r="BO18" s="75"/>
      <c r="BP18" s="11">
        <f t="shared" si="23"/>
        <v>0</v>
      </c>
      <c r="BQ18" s="11"/>
      <c r="BR18" s="28"/>
      <c r="BS18" s="28"/>
      <c r="BT18" s="11">
        <f t="shared" si="24"/>
        <v>0</v>
      </c>
      <c r="BU18" s="11"/>
      <c r="BV18" s="28"/>
      <c r="BW18" s="28"/>
      <c r="BX18" s="11">
        <f t="shared" si="25"/>
        <v>0</v>
      </c>
      <c r="BY18" s="11"/>
      <c r="BZ18" s="28"/>
      <c r="CA18" s="28"/>
      <c r="CB18" s="65">
        <f t="shared" si="26"/>
        <v>0</v>
      </c>
      <c r="CC18" s="26"/>
    </row>
    <row r="19" spans="1:81" ht="43.2" x14ac:dyDescent="0.3">
      <c r="A19" s="39">
        <v>17</v>
      </c>
      <c r="B19" s="40" t="s">
        <v>44</v>
      </c>
      <c r="C19" s="26">
        <v>8</v>
      </c>
      <c r="D19" s="65">
        <v>30</v>
      </c>
      <c r="E19" s="362">
        <f t="shared" si="0"/>
        <v>181</v>
      </c>
      <c r="F19" s="233">
        <f t="shared" si="1"/>
        <v>319</v>
      </c>
      <c r="G19" s="233">
        <f t="shared" si="2"/>
        <v>-138</v>
      </c>
      <c r="H19" s="233">
        <f t="shared" si="3"/>
        <v>138</v>
      </c>
      <c r="I19" s="206">
        <f t="shared" si="27"/>
        <v>319</v>
      </c>
      <c r="J19" s="368">
        <f t="shared" si="28"/>
        <v>0</v>
      </c>
      <c r="K19" s="102">
        <v>0</v>
      </c>
      <c r="L19" s="75">
        <v>10</v>
      </c>
      <c r="M19" s="26">
        <f t="shared" si="32"/>
        <v>-10</v>
      </c>
      <c r="N19" s="158">
        <v>10</v>
      </c>
      <c r="O19" s="206">
        <f t="shared" si="30"/>
        <v>10</v>
      </c>
      <c r="P19" s="102">
        <v>0</v>
      </c>
      <c r="Q19" s="75">
        <v>8</v>
      </c>
      <c r="R19" s="26">
        <f t="shared" si="4"/>
        <v>-8</v>
      </c>
      <c r="S19" s="158">
        <v>8</v>
      </c>
      <c r="T19" s="206">
        <f t="shared" si="5"/>
        <v>8</v>
      </c>
      <c r="U19" s="102">
        <v>0</v>
      </c>
      <c r="V19" s="75">
        <v>19</v>
      </c>
      <c r="W19" s="26">
        <f t="shared" si="6"/>
        <v>-19</v>
      </c>
      <c r="X19" s="158">
        <v>19</v>
      </c>
      <c r="Y19" s="206">
        <f t="shared" si="7"/>
        <v>19</v>
      </c>
      <c r="Z19" s="102">
        <v>0</v>
      </c>
      <c r="AA19" s="75">
        <v>34</v>
      </c>
      <c r="AB19" s="26">
        <f t="shared" si="8"/>
        <v>-34</v>
      </c>
      <c r="AC19" s="26">
        <v>0</v>
      </c>
      <c r="AD19" s="206">
        <f t="shared" si="9"/>
        <v>0</v>
      </c>
      <c r="AE19" s="102">
        <v>0</v>
      </c>
      <c r="AF19" s="75">
        <v>35</v>
      </c>
      <c r="AG19" s="26">
        <f t="shared" si="10"/>
        <v>-35</v>
      </c>
      <c r="AH19" s="50">
        <v>30</v>
      </c>
      <c r="AI19" s="206">
        <f t="shared" si="11"/>
        <v>30</v>
      </c>
      <c r="AJ19" s="102">
        <v>0</v>
      </c>
      <c r="AK19" s="75">
        <v>11</v>
      </c>
      <c r="AL19" s="26">
        <f t="shared" si="12"/>
        <v>-11</v>
      </c>
      <c r="AM19" s="50">
        <v>15</v>
      </c>
      <c r="AN19" s="206">
        <f t="shared" si="13"/>
        <v>15</v>
      </c>
      <c r="AO19" s="102">
        <v>0</v>
      </c>
      <c r="AP19" s="75">
        <v>3</v>
      </c>
      <c r="AQ19" s="26">
        <f t="shared" si="14"/>
        <v>-3</v>
      </c>
      <c r="AR19" s="158">
        <v>1</v>
      </c>
      <c r="AS19" s="206">
        <f t="shared" si="15"/>
        <v>1</v>
      </c>
      <c r="AT19" s="102">
        <v>0</v>
      </c>
      <c r="AU19" s="75">
        <v>7</v>
      </c>
      <c r="AV19" s="26">
        <f t="shared" si="16"/>
        <v>-7</v>
      </c>
      <c r="AW19" s="158">
        <v>7</v>
      </c>
      <c r="AX19" s="206">
        <f t="shared" si="17"/>
        <v>7</v>
      </c>
      <c r="AY19" s="102">
        <v>0</v>
      </c>
      <c r="AZ19" s="75">
        <v>33</v>
      </c>
      <c r="BA19" s="26">
        <f t="shared" si="31"/>
        <v>-33</v>
      </c>
      <c r="BB19" s="158">
        <v>33</v>
      </c>
      <c r="BC19" s="206">
        <f t="shared" si="18"/>
        <v>33</v>
      </c>
      <c r="BD19" s="163">
        <v>181</v>
      </c>
      <c r="BE19" s="75">
        <v>144</v>
      </c>
      <c r="BF19" s="26">
        <f t="shared" si="19"/>
        <v>37</v>
      </c>
      <c r="BG19" s="50">
        <v>0</v>
      </c>
      <c r="BH19" s="206">
        <f t="shared" si="20"/>
        <v>181</v>
      </c>
      <c r="BI19" s="102">
        <v>0</v>
      </c>
      <c r="BJ19" s="75">
        <v>15</v>
      </c>
      <c r="BK19" s="26">
        <f t="shared" si="21"/>
        <v>-15</v>
      </c>
      <c r="BL19" s="158">
        <v>15</v>
      </c>
      <c r="BM19" s="206">
        <f t="shared" si="22"/>
        <v>15</v>
      </c>
      <c r="BN19" s="101"/>
      <c r="BO19" s="75"/>
      <c r="BP19" s="11">
        <f t="shared" si="23"/>
        <v>0</v>
      </c>
      <c r="BQ19" s="11"/>
      <c r="BR19" s="28"/>
      <c r="BS19" s="28"/>
      <c r="BT19" s="11">
        <f t="shared" si="24"/>
        <v>0</v>
      </c>
      <c r="BU19" s="11"/>
      <c r="BV19" s="28"/>
      <c r="BW19" s="28"/>
      <c r="BX19" s="11">
        <f t="shared" si="25"/>
        <v>0</v>
      </c>
      <c r="BY19" s="11"/>
      <c r="BZ19" s="28"/>
      <c r="CA19" s="28"/>
      <c r="CB19" s="12">
        <f t="shared" si="26"/>
        <v>0</v>
      </c>
      <c r="CC19" s="26"/>
    </row>
    <row r="20" spans="1:81" ht="43.2" x14ac:dyDescent="0.3">
      <c r="A20" s="26">
        <v>18</v>
      </c>
      <c r="B20" s="40" t="s">
        <v>45</v>
      </c>
      <c r="C20" s="26">
        <v>8</v>
      </c>
      <c r="D20" s="65">
        <v>20</v>
      </c>
      <c r="E20" s="362">
        <f t="shared" si="0"/>
        <v>0</v>
      </c>
      <c r="F20" s="233">
        <f t="shared" si="1"/>
        <v>81</v>
      </c>
      <c r="G20" s="233">
        <f t="shared" si="2"/>
        <v>-81</v>
      </c>
      <c r="H20" s="233">
        <f t="shared" si="3"/>
        <v>81</v>
      </c>
      <c r="I20" s="206">
        <f t="shared" si="27"/>
        <v>81</v>
      </c>
      <c r="J20" s="368">
        <f t="shared" si="28"/>
        <v>0</v>
      </c>
      <c r="K20" s="383">
        <v>0</v>
      </c>
      <c r="L20" s="382">
        <v>2</v>
      </c>
      <c r="M20" s="26">
        <f t="shared" si="32"/>
        <v>-2</v>
      </c>
      <c r="N20" s="158">
        <v>2</v>
      </c>
      <c r="O20" s="206">
        <f t="shared" si="30"/>
        <v>2</v>
      </c>
      <c r="P20" s="383">
        <v>0</v>
      </c>
      <c r="Q20" s="382">
        <v>2</v>
      </c>
      <c r="R20" s="26">
        <f t="shared" si="4"/>
        <v>-2</v>
      </c>
      <c r="S20" s="158">
        <v>2</v>
      </c>
      <c r="T20" s="206">
        <f t="shared" si="5"/>
        <v>2</v>
      </c>
      <c r="U20" s="383">
        <v>0</v>
      </c>
      <c r="V20" s="382">
        <v>3</v>
      </c>
      <c r="W20" s="26">
        <f t="shared" si="6"/>
        <v>-3</v>
      </c>
      <c r="X20" s="158">
        <v>3</v>
      </c>
      <c r="Y20" s="206">
        <f t="shared" si="7"/>
        <v>3</v>
      </c>
      <c r="Z20" s="383">
        <v>0</v>
      </c>
      <c r="AA20" s="382">
        <v>17</v>
      </c>
      <c r="AB20" s="26">
        <f t="shared" si="8"/>
        <v>-17</v>
      </c>
      <c r="AC20" s="158">
        <v>17</v>
      </c>
      <c r="AD20" s="206">
        <f t="shared" si="9"/>
        <v>17</v>
      </c>
      <c r="AE20" s="383">
        <v>0</v>
      </c>
      <c r="AF20" s="382">
        <v>3</v>
      </c>
      <c r="AG20" s="26">
        <f t="shared" si="10"/>
        <v>-3</v>
      </c>
      <c r="AH20" s="158">
        <v>3</v>
      </c>
      <c r="AI20" s="206">
        <f t="shared" si="11"/>
        <v>3</v>
      </c>
      <c r="AJ20" s="383">
        <v>0</v>
      </c>
      <c r="AK20" s="382">
        <v>2</v>
      </c>
      <c r="AL20" s="26">
        <f t="shared" si="12"/>
        <v>-2</v>
      </c>
      <c r="AM20" s="158">
        <v>2</v>
      </c>
      <c r="AN20" s="206">
        <f t="shared" si="13"/>
        <v>2</v>
      </c>
      <c r="AO20" s="383">
        <v>0</v>
      </c>
      <c r="AP20" s="382">
        <v>1</v>
      </c>
      <c r="AQ20" s="26">
        <f t="shared" si="14"/>
        <v>-1</v>
      </c>
      <c r="AR20" s="158">
        <v>1</v>
      </c>
      <c r="AS20" s="206">
        <f t="shared" si="15"/>
        <v>1</v>
      </c>
      <c r="AT20" s="383">
        <v>0</v>
      </c>
      <c r="AU20" s="382">
        <v>4</v>
      </c>
      <c r="AV20" s="26">
        <f t="shared" si="16"/>
        <v>-4</v>
      </c>
      <c r="AW20" s="158">
        <v>4</v>
      </c>
      <c r="AX20" s="206">
        <f t="shared" si="17"/>
        <v>4</v>
      </c>
      <c r="AY20" s="383">
        <v>0</v>
      </c>
      <c r="AZ20" s="382">
        <v>5</v>
      </c>
      <c r="BA20" s="26">
        <f t="shared" si="31"/>
        <v>-5</v>
      </c>
      <c r="BB20" s="158">
        <v>5</v>
      </c>
      <c r="BC20" s="206">
        <f t="shared" si="18"/>
        <v>5</v>
      </c>
      <c r="BD20" s="383">
        <v>0</v>
      </c>
      <c r="BE20" s="382">
        <v>37</v>
      </c>
      <c r="BF20" s="26">
        <f t="shared" si="19"/>
        <v>-37</v>
      </c>
      <c r="BG20" s="158">
        <v>37</v>
      </c>
      <c r="BH20" s="206">
        <f t="shared" si="20"/>
        <v>37</v>
      </c>
      <c r="BI20" s="383">
        <v>0</v>
      </c>
      <c r="BJ20" s="382">
        <v>5</v>
      </c>
      <c r="BK20" s="26">
        <f t="shared" si="21"/>
        <v>-5</v>
      </c>
      <c r="BL20" s="158">
        <v>5</v>
      </c>
      <c r="BM20" s="206">
        <f t="shared" si="22"/>
        <v>5</v>
      </c>
      <c r="BN20" s="393"/>
      <c r="BO20" s="382"/>
      <c r="BP20" s="11">
        <f t="shared" si="23"/>
        <v>0</v>
      </c>
      <c r="BQ20" s="11"/>
      <c r="BR20" s="386"/>
      <c r="BS20" s="386"/>
      <c r="BT20" s="11">
        <f t="shared" si="24"/>
        <v>0</v>
      </c>
      <c r="BU20" s="11"/>
      <c r="BV20" s="386"/>
      <c r="BW20" s="386"/>
      <c r="BX20" s="11">
        <f t="shared" si="25"/>
        <v>0</v>
      </c>
      <c r="BY20" s="11"/>
      <c r="BZ20" s="386"/>
      <c r="CA20" s="386"/>
      <c r="CB20" s="12">
        <f t="shared" si="26"/>
        <v>0</v>
      </c>
      <c r="CC20" s="26"/>
    </row>
    <row r="21" spans="1:81" ht="43.2" x14ac:dyDescent="0.3">
      <c r="A21" s="39">
        <v>19</v>
      </c>
      <c r="B21" s="40" t="s">
        <v>46</v>
      </c>
      <c r="C21" s="26">
        <v>8</v>
      </c>
      <c r="D21" s="65">
        <v>30</v>
      </c>
      <c r="E21" s="362">
        <f t="shared" si="0"/>
        <v>0</v>
      </c>
      <c r="F21" s="233">
        <f t="shared" si="1"/>
        <v>58</v>
      </c>
      <c r="G21" s="233">
        <f t="shared" si="2"/>
        <v>-58</v>
      </c>
      <c r="H21" s="233">
        <f t="shared" si="3"/>
        <v>58</v>
      </c>
      <c r="I21" s="206">
        <f t="shared" si="27"/>
        <v>58</v>
      </c>
      <c r="J21" s="368">
        <f t="shared" si="28"/>
        <v>0</v>
      </c>
      <c r="K21" s="383">
        <v>0</v>
      </c>
      <c r="L21" s="382">
        <v>1</v>
      </c>
      <c r="M21" s="26">
        <f t="shared" si="32"/>
        <v>-1</v>
      </c>
      <c r="N21" s="158">
        <v>1</v>
      </c>
      <c r="O21" s="206">
        <f t="shared" si="30"/>
        <v>1</v>
      </c>
      <c r="P21" s="383">
        <v>0</v>
      </c>
      <c r="Q21" s="382">
        <v>1</v>
      </c>
      <c r="R21" s="26">
        <f t="shared" si="4"/>
        <v>-1</v>
      </c>
      <c r="S21" s="158">
        <v>1</v>
      </c>
      <c r="T21" s="206">
        <f t="shared" si="5"/>
        <v>1</v>
      </c>
      <c r="U21" s="383">
        <v>0</v>
      </c>
      <c r="V21" s="382">
        <v>2</v>
      </c>
      <c r="W21" s="26">
        <f t="shared" si="6"/>
        <v>-2</v>
      </c>
      <c r="X21" s="158">
        <v>2</v>
      </c>
      <c r="Y21" s="206">
        <f t="shared" si="7"/>
        <v>2</v>
      </c>
      <c r="Z21" s="383">
        <v>0</v>
      </c>
      <c r="AA21" s="382">
        <v>6</v>
      </c>
      <c r="AB21" s="26">
        <f t="shared" si="8"/>
        <v>-6</v>
      </c>
      <c r="AC21" s="158">
        <v>6</v>
      </c>
      <c r="AD21" s="206">
        <f t="shared" si="9"/>
        <v>6</v>
      </c>
      <c r="AE21" s="383">
        <v>0</v>
      </c>
      <c r="AF21" s="382">
        <v>2</v>
      </c>
      <c r="AG21" s="26">
        <f t="shared" si="10"/>
        <v>-2</v>
      </c>
      <c r="AH21" s="158">
        <v>2</v>
      </c>
      <c r="AI21" s="206">
        <f t="shared" si="11"/>
        <v>2</v>
      </c>
      <c r="AJ21" s="383">
        <v>0</v>
      </c>
      <c r="AK21" s="382">
        <v>1</v>
      </c>
      <c r="AL21" s="26">
        <f t="shared" si="12"/>
        <v>-1</v>
      </c>
      <c r="AM21" s="158">
        <v>1</v>
      </c>
      <c r="AN21" s="206">
        <f t="shared" si="13"/>
        <v>1</v>
      </c>
      <c r="AO21" s="383">
        <v>0</v>
      </c>
      <c r="AP21" s="382">
        <v>1</v>
      </c>
      <c r="AQ21" s="26">
        <f t="shared" si="14"/>
        <v>-1</v>
      </c>
      <c r="AR21" s="158">
        <v>1</v>
      </c>
      <c r="AS21" s="206">
        <f t="shared" si="15"/>
        <v>1</v>
      </c>
      <c r="AT21" s="383">
        <v>0</v>
      </c>
      <c r="AU21" s="382">
        <v>2</v>
      </c>
      <c r="AV21" s="26">
        <f t="shared" si="16"/>
        <v>-2</v>
      </c>
      <c r="AW21" s="158">
        <v>2</v>
      </c>
      <c r="AX21" s="206">
        <f t="shared" si="17"/>
        <v>2</v>
      </c>
      <c r="AY21" s="383">
        <v>0</v>
      </c>
      <c r="AZ21" s="382">
        <v>3</v>
      </c>
      <c r="BA21" s="26">
        <f t="shared" si="31"/>
        <v>-3</v>
      </c>
      <c r="BB21" s="158">
        <v>3</v>
      </c>
      <c r="BC21" s="206">
        <f t="shared" si="18"/>
        <v>3</v>
      </c>
      <c r="BD21" s="383">
        <v>0</v>
      </c>
      <c r="BE21" s="382">
        <v>36</v>
      </c>
      <c r="BF21" s="26">
        <f t="shared" si="19"/>
        <v>-36</v>
      </c>
      <c r="BG21" s="158">
        <v>36</v>
      </c>
      <c r="BH21" s="206">
        <f t="shared" si="20"/>
        <v>36</v>
      </c>
      <c r="BI21" s="383">
        <v>0</v>
      </c>
      <c r="BJ21" s="382">
        <v>3</v>
      </c>
      <c r="BK21" s="26">
        <f t="shared" si="21"/>
        <v>-3</v>
      </c>
      <c r="BL21" s="158">
        <v>3</v>
      </c>
      <c r="BM21" s="206">
        <f t="shared" si="22"/>
        <v>3</v>
      </c>
      <c r="BN21" s="393"/>
      <c r="BO21" s="382"/>
      <c r="BP21" s="26">
        <f t="shared" si="23"/>
        <v>0</v>
      </c>
      <c r="BQ21" s="26"/>
      <c r="BR21" s="386"/>
      <c r="BS21" s="386"/>
      <c r="BT21" s="26">
        <f t="shared" si="24"/>
        <v>0</v>
      </c>
      <c r="BU21" s="26"/>
      <c r="BV21" s="386"/>
      <c r="BW21" s="386"/>
      <c r="BX21" s="26">
        <f t="shared" si="25"/>
        <v>0</v>
      </c>
      <c r="BY21" s="26"/>
      <c r="BZ21" s="386"/>
      <c r="CA21" s="386"/>
      <c r="CB21" s="65">
        <f t="shared" si="26"/>
        <v>0</v>
      </c>
      <c r="CC21" s="26"/>
    </row>
    <row r="22" spans="1:81" ht="43.2" x14ac:dyDescent="0.3">
      <c r="A22" s="26">
        <v>20</v>
      </c>
      <c r="B22" s="40" t="s">
        <v>47</v>
      </c>
      <c r="C22" s="382">
        <v>15</v>
      </c>
      <c r="D22" s="390">
        <v>120</v>
      </c>
      <c r="E22" s="362">
        <f t="shared" si="0"/>
        <v>346</v>
      </c>
      <c r="F22" s="233">
        <f t="shared" si="1"/>
        <v>402</v>
      </c>
      <c r="G22" s="233">
        <f t="shared" si="2"/>
        <v>-56</v>
      </c>
      <c r="H22" s="233">
        <f t="shared" si="3"/>
        <v>56</v>
      </c>
      <c r="I22" s="206">
        <f t="shared" si="27"/>
        <v>402</v>
      </c>
      <c r="J22" s="368">
        <f t="shared" si="28"/>
        <v>0</v>
      </c>
      <c r="K22" s="383">
        <v>0</v>
      </c>
      <c r="L22" s="382">
        <v>15</v>
      </c>
      <c r="M22" s="26">
        <f t="shared" si="32"/>
        <v>-15</v>
      </c>
      <c r="N22" s="26">
        <v>0</v>
      </c>
      <c r="O22" s="206">
        <f t="shared" si="30"/>
        <v>0</v>
      </c>
      <c r="P22" s="383">
        <v>0</v>
      </c>
      <c r="Q22" s="382">
        <v>6</v>
      </c>
      <c r="R22" s="26">
        <f t="shared" si="4"/>
        <v>-6</v>
      </c>
      <c r="S22" s="26">
        <v>0</v>
      </c>
      <c r="T22" s="206">
        <f t="shared" si="5"/>
        <v>0</v>
      </c>
      <c r="U22" s="383">
        <v>40</v>
      </c>
      <c r="V22" s="382">
        <v>18</v>
      </c>
      <c r="W22" s="26">
        <f t="shared" si="6"/>
        <v>22</v>
      </c>
      <c r="X22" s="50">
        <v>0</v>
      </c>
      <c r="Y22" s="206">
        <f t="shared" si="7"/>
        <v>40</v>
      </c>
      <c r="Z22" s="383">
        <v>184</v>
      </c>
      <c r="AA22" s="382">
        <v>88</v>
      </c>
      <c r="AB22" s="26">
        <f t="shared" si="8"/>
        <v>96</v>
      </c>
      <c r="AC22" s="50">
        <v>0</v>
      </c>
      <c r="AD22" s="206">
        <f t="shared" si="9"/>
        <v>184</v>
      </c>
      <c r="AE22" s="383">
        <v>0</v>
      </c>
      <c r="AF22" s="382">
        <v>12</v>
      </c>
      <c r="AG22" s="26">
        <f t="shared" si="10"/>
        <v>-12</v>
      </c>
      <c r="AH22" s="26">
        <v>0</v>
      </c>
      <c r="AI22" s="206">
        <f t="shared" si="11"/>
        <v>0</v>
      </c>
      <c r="AJ22" s="383">
        <v>0</v>
      </c>
      <c r="AK22" s="382">
        <v>6</v>
      </c>
      <c r="AL22" s="26">
        <f t="shared" si="12"/>
        <v>-6</v>
      </c>
      <c r="AM22" s="50">
        <v>15</v>
      </c>
      <c r="AN22" s="206">
        <f t="shared" si="13"/>
        <v>15</v>
      </c>
      <c r="AO22" s="383">
        <v>0</v>
      </c>
      <c r="AP22" s="382">
        <v>7</v>
      </c>
      <c r="AQ22" s="26">
        <f t="shared" si="14"/>
        <v>-7</v>
      </c>
      <c r="AR22" s="26">
        <v>0</v>
      </c>
      <c r="AS22" s="206">
        <f t="shared" si="15"/>
        <v>0</v>
      </c>
      <c r="AT22" s="383">
        <v>15</v>
      </c>
      <c r="AU22" s="382">
        <v>19</v>
      </c>
      <c r="AV22" s="26">
        <f t="shared" si="16"/>
        <v>-4</v>
      </c>
      <c r="AW22" s="26">
        <v>0</v>
      </c>
      <c r="AX22" s="206">
        <f t="shared" si="17"/>
        <v>15</v>
      </c>
      <c r="AY22" s="394">
        <v>6</v>
      </c>
      <c r="AZ22" s="382">
        <v>26</v>
      </c>
      <c r="BA22" s="26">
        <f t="shared" si="31"/>
        <v>-20</v>
      </c>
      <c r="BB22" s="26">
        <v>9</v>
      </c>
      <c r="BC22" s="206">
        <f t="shared" si="18"/>
        <v>15</v>
      </c>
      <c r="BD22" s="394">
        <v>101</v>
      </c>
      <c r="BE22" s="382">
        <v>177</v>
      </c>
      <c r="BF22" s="26">
        <f t="shared" si="19"/>
        <v>-76</v>
      </c>
      <c r="BG22" s="158">
        <v>17</v>
      </c>
      <c r="BH22" s="206">
        <f t="shared" si="20"/>
        <v>118</v>
      </c>
      <c r="BI22" s="383">
        <v>0</v>
      </c>
      <c r="BJ22" s="382">
        <v>28</v>
      </c>
      <c r="BK22" s="26">
        <f t="shared" si="21"/>
        <v>-28</v>
      </c>
      <c r="BL22" s="26">
        <v>15</v>
      </c>
      <c r="BM22" s="206">
        <f t="shared" si="22"/>
        <v>15</v>
      </c>
      <c r="BN22" s="393"/>
      <c r="BO22" s="382"/>
      <c r="BP22" s="26">
        <f t="shared" si="23"/>
        <v>0</v>
      </c>
      <c r="BQ22" s="26"/>
      <c r="BR22" s="39"/>
      <c r="BS22" s="39"/>
      <c r="BT22" s="26">
        <f t="shared" si="24"/>
        <v>0</v>
      </c>
      <c r="BU22" s="26"/>
      <c r="BV22" s="39"/>
      <c r="BW22" s="39"/>
      <c r="BX22" s="26">
        <f t="shared" si="25"/>
        <v>0</v>
      </c>
      <c r="BY22" s="26"/>
      <c r="BZ22" s="39"/>
      <c r="CA22" s="39"/>
      <c r="CB22" s="65">
        <f t="shared" si="26"/>
        <v>0</v>
      </c>
      <c r="CC22" s="26"/>
    </row>
    <row r="23" spans="1:81" ht="130.19999999999999" customHeight="1" x14ac:dyDescent="0.3">
      <c r="A23" s="39">
        <v>21</v>
      </c>
      <c r="B23" s="40" t="s">
        <v>125</v>
      </c>
      <c r="C23" s="382">
        <v>6</v>
      </c>
      <c r="D23" s="390">
        <v>9</v>
      </c>
      <c r="E23" s="362">
        <f t="shared" si="0"/>
        <v>0</v>
      </c>
      <c r="F23" s="233">
        <f t="shared" si="1"/>
        <v>19</v>
      </c>
      <c r="G23" s="233">
        <f t="shared" si="2"/>
        <v>-19</v>
      </c>
      <c r="H23" s="233">
        <f t="shared" si="3"/>
        <v>19</v>
      </c>
      <c r="I23" s="206">
        <f t="shared" si="27"/>
        <v>19</v>
      </c>
      <c r="J23" s="368">
        <f t="shared" si="28"/>
        <v>0</v>
      </c>
      <c r="K23" s="383">
        <v>0</v>
      </c>
      <c r="L23" s="382">
        <v>1</v>
      </c>
      <c r="M23" s="26">
        <f t="shared" si="32"/>
        <v>-1</v>
      </c>
      <c r="N23" s="158">
        <v>1</v>
      </c>
      <c r="O23" s="206">
        <f t="shared" si="30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3</v>
      </c>
      <c r="AB23" s="26">
        <f t="shared" si="8"/>
        <v>-3</v>
      </c>
      <c r="AC23" s="158">
        <v>3</v>
      </c>
      <c r="AD23" s="206">
        <f t="shared" si="9"/>
        <v>3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206">
        <f t="shared" si="11"/>
        <v>1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206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206">
        <f t="shared" si="17"/>
        <v>1</v>
      </c>
      <c r="AY23" s="383">
        <v>0</v>
      </c>
      <c r="AZ23" s="382">
        <v>1</v>
      </c>
      <c r="BA23" s="26">
        <f t="shared" si="31"/>
        <v>-1</v>
      </c>
      <c r="BB23" s="158">
        <v>1</v>
      </c>
      <c r="BC23" s="206">
        <f t="shared" si="18"/>
        <v>1</v>
      </c>
      <c r="BD23" s="383">
        <v>0</v>
      </c>
      <c r="BE23" s="382">
        <v>7</v>
      </c>
      <c r="BF23" s="26">
        <f t="shared" si="19"/>
        <v>-7</v>
      </c>
      <c r="BG23" s="158">
        <v>7</v>
      </c>
      <c r="BH23" s="206">
        <f t="shared" si="20"/>
        <v>7</v>
      </c>
      <c r="BI23" s="383">
        <v>0</v>
      </c>
      <c r="BJ23" s="382">
        <v>1</v>
      </c>
      <c r="BK23" s="26">
        <f t="shared" si="21"/>
        <v>-1</v>
      </c>
      <c r="BL23" s="158">
        <v>1</v>
      </c>
      <c r="BM23" s="206">
        <f t="shared" si="22"/>
        <v>1</v>
      </c>
      <c r="BN23" s="393"/>
      <c r="BO23" s="382"/>
      <c r="BP23" s="26">
        <f t="shared" si="23"/>
        <v>0</v>
      </c>
      <c r="BQ23" s="26"/>
      <c r="BR23" s="388"/>
      <c r="BS23" s="388"/>
      <c r="BT23" s="26">
        <f t="shared" si="24"/>
        <v>0</v>
      </c>
      <c r="BU23" s="26"/>
      <c r="BV23" s="388"/>
      <c r="BW23" s="388"/>
      <c r="BX23" s="26">
        <f t="shared" si="25"/>
        <v>0</v>
      </c>
      <c r="BY23" s="26"/>
      <c r="BZ23" s="388"/>
      <c r="CA23" s="388"/>
      <c r="CB23" s="65">
        <f t="shared" si="26"/>
        <v>0</v>
      </c>
      <c r="CC23" s="26"/>
    </row>
    <row r="24" spans="1:81" ht="130.19999999999999" customHeight="1" x14ac:dyDescent="0.3">
      <c r="A24" s="26">
        <v>22</v>
      </c>
      <c r="B24" s="40" t="s">
        <v>49</v>
      </c>
      <c r="C24" s="382">
        <v>8</v>
      </c>
      <c r="D24" s="390">
        <v>15</v>
      </c>
      <c r="E24" s="362">
        <f t="shared" si="0"/>
        <v>15</v>
      </c>
      <c r="F24" s="233">
        <f t="shared" si="1"/>
        <v>66</v>
      </c>
      <c r="G24" s="233">
        <f t="shared" si="2"/>
        <v>-51</v>
      </c>
      <c r="H24" s="233">
        <f t="shared" si="3"/>
        <v>51</v>
      </c>
      <c r="I24" s="206">
        <f t="shared" si="27"/>
        <v>66</v>
      </c>
      <c r="J24" s="368">
        <f t="shared" si="28"/>
        <v>0</v>
      </c>
      <c r="K24" s="383">
        <v>0</v>
      </c>
      <c r="L24" s="382">
        <v>2</v>
      </c>
      <c r="M24" s="26">
        <f t="shared" si="32"/>
        <v>-2</v>
      </c>
      <c r="N24" s="158">
        <v>2</v>
      </c>
      <c r="O24" s="206">
        <f t="shared" si="30"/>
        <v>2</v>
      </c>
      <c r="P24" s="383">
        <v>0</v>
      </c>
      <c r="Q24" s="382">
        <v>2</v>
      </c>
      <c r="R24" s="26">
        <f t="shared" si="4"/>
        <v>-2</v>
      </c>
      <c r="S24" s="158">
        <v>2</v>
      </c>
      <c r="T24" s="206">
        <f t="shared" si="5"/>
        <v>2</v>
      </c>
      <c r="U24" s="383">
        <v>0</v>
      </c>
      <c r="V24" s="382">
        <v>3</v>
      </c>
      <c r="W24" s="26">
        <f t="shared" si="6"/>
        <v>-3</v>
      </c>
      <c r="X24" s="158">
        <v>3</v>
      </c>
      <c r="Y24" s="206">
        <f t="shared" si="7"/>
        <v>3</v>
      </c>
      <c r="Z24" s="383">
        <v>0</v>
      </c>
      <c r="AA24" s="382">
        <v>12</v>
      </c>
      <c r="AB24" s="26">
        <f t="shared" si="8"/>
        <v>-12</v>
      </c>
      <c r="AC24" s="158">
        <v>12</v>
      </c>
      <c r="AD24" s="206">
        <f t="shared" si="9"/>
        <v>12</v>
      </c>
      <c r="AE24" s="383">
        <v>0</v>
      </c>
      <c r="AF24" s="382">
        <v>3</v>
      </c>
      <c r="AG24" s="26">
        <f t="shared" si="10"/>
        <v>-3</v>
      </c>
      <c r="AH24" s="158">
        <v>3</v>
      </c>
      <c r="AI24" s="206">
        <f t="shared" si="11"/>
        <v>3</v>
      </c>
      <c r="AJ24" s="383">
        <v>0</v>
      </c>
      <c r="AK24" s="382">
        <v>1</v>
      </c>
      <c r="AL24" s="26">
        <f t="shared" si="12"/>
        <v>-1</v>
      </c>
      <c r="AM24" s="158">
        <v>1</v>
      </c>
      <c r="AN24" s="206">
        <f t="shared" si="13"/>
        <v>1</v>
      </c>
      <c r="AO24" s="383">
        <v>0</v>
      </c>
      <c r="AP24" s="382">
        <v>1</v>
      </c>
      <c r="AQ24" s="26">
        <f t="shared" si="14"/>
        <v>-1</v>
      </c>
      <c r="AR24" s="158">
        <v>1</v>
      </c>
      <c r="AS24" s="206">
        <f t="shared" si="15"/>
        <v>1</v>
      </c>
      <c r="AT24" s="383">
        <v>0</v>
      </c>
      <c r="AU24" s="382">
        <v>3</v>
      </c>
      <c r="AV24" s="26">
        <f t="shared" si="16"/>
        <v>-3</v>
      </c>
      <c r="AW24" s="158">
        <v>3</v>
      </c>
      <c r="AX24" s="206">
        <f t="shared" si="17"/>
        <v>3</v>
      </c>
      <c r="AY24" s="383">
        <v>0</v>
      </c>
      <c r="AZ24" s="382">
        <v>4</v>
      </c>
      <c r="BA24" s="26">
        <f t="shared" si="31"/>
        <v>-4</v>
      </c>
      <c r="BB24" s="158">
        <v>4</v>
      </c>
      <c r="BC24" s="206">
        <f t="shared" si="18"/>
        <v>4</v>
      </c>
      <c r="BD24" s="383">
        <v>15</v>
      </c>
      <c r="BE24" s="382">
        <v>30</v>
      </c>
      <c r="BF24" s="26">
        <f t="shared" si="19"/>
        <v>-15</v>
      </c>
      <c r="BG24" s="158">
        <v>15</v>
      </c>
      <c r="BH24" s="206">
        <f t="shared" si="20"/>
        <v>30</v>
      </c>
      <c r="BI24" s="383">
        <v>0</v>
      </c>
      <c r="BJ24" s="382">
        <v>5</v>
      </c>
      <c r="BK24" s="26">
        <f t="shared" si="21"/>
        <v>-5</v>
      </c>
      <c r="BL24" s="158">
        <v>5</v>
      </c>
      <c r="BM24" s="206">
        <f t="shared" si="22"/>
        <v>5</v>
      </c>
      <c r="BN24" s="393"/>
      <c r="BO24" s="382"/>
      <c r="BP24" s="26">
        <f t="shared" si="23"/>
        <v>0</v>
      </c>
      <c r="BQ24" s="26"/>
      <c r="BR24" s="39"/>
      <c r="BS24" s="39"/>
      <c r="BT24" s="26">
        <f t="shared" si="24"/>
        <v>0</v>
      </c>
      <c r="BU24" s="26"/>
      <c r="BV24" s="39"/>
      <c r="BW24" s="39"/>
      <c r="BX24" s="26">
        <f t="shared" si="25"/>
        <v>0</v>
      </c>
      <c r="BY24" s="26"/>
      <c r="BZ24" s="39"/>
      <c r="CA24" s="39"/>
      <c r="CB24" s="65">
        <f t="shared" si="26"/>
        <v>0</v>
      </c>
      <c r="CC24" s="26"/>
    </row>
    <row r="25" spans="1:81" ht="115.2" x14ac:dyDescent="0.3">
      <c r="A25" s="39">
        <v>23</v>
      </c>
      <c r="B25" s="40" t="s">
        <v>126</v>
      </c>
      <c r="C25" s="382">
        <v>8</v>
      </c>
      <c r="D25" s="390">
        <v>15</v>
      </c>
      <c r="E25" s="362">
        <f t="shared" si="0"/>
        <v>15</v>
      </c>
      <c r="F25" s="233">
        <f t="shared" si="1"/>
        <v>50</v>
      </c>
      <c r="G25" s="233">
        <f t="shared" si="2"/>
        <v>-35</v>
      </c>
      <c r="H25" s="233">
        <f t="shared" si="3"/>
        <v>35</v>
      </c>
      <c r="I25" s="206">
        <f t="shared" si="27"/>
        <v>50</v>
      </c>
      <c r="J25" s="368">
        <f t="shared" si="28"/>
        <v>0</v>
      </c>
      <c r="K25" s="383">
        <v>0</v>
      </c>
      <c r="L25" s="382">
        <v>4</v>
      </c>
      <c r="M25" s="26">
        <f t="shared" si="32"/>
        <v>-4</v>
      </c>
      <c r="N25" s="158">
        <v>4</v>
      </c>
      <c r="O25" s="206">
        <f t="shared" si="30"/>
        <v>4</v>
      </c>
      <c r="P25" s="383">
        <v>0</v>
      </c>
      <c r="Q25" s="382">
        <v>1</v>
      </c>
      <c r="R25" s="26">
        <f t="shared" si="4"/>
        <v>-1</v>
      </c>
      <c r="S25" s="26">
        <v>0</v>
      </c>
      <c r="T25" s="206">
        <f t="shared" si="5"/>
        <v>0</v>
      </c>
      <c r="U25" s="383">
        <v>0</v>
      </c>
      <c r="V25" s="382">
        <v>4</v>
      </c>
      <c r="W25" s="26">
        <f t="shared" si="6"/>
        <v>-4</v>
      </c>
      <c r="X25" s="158">
        <v>4</v>
      </c>
      <c r="Y25" s="206">
        <f t="shared" si="7"/>
        <v>4</v>
      </c>
      <c r="Z25" s="383">
        <v>0</v>
      </c>
      <c r="AA25" s="382">
        <v>6</v>
      </c>
      <c r="AB25" s="26">
        <f t="shared" si="8"/>
        <v>-6</v>
      </c>
      <c r="AC25" s="158">
        <v>6</v>
      </c>
      <c r="AD25" s="206">
        <f t="shared" si="9"/>
        <v>6</v>
      </c>
      <c r="AE25" s="383">
        <v>0</v>
      </c>
      <c r="AF25" s="382">
        <v>9</v>
      </c>
      <c r="AG25" s="26">
        <f t="shared" si="10"/>
        <v>-9</v>
      </c>
      <c r="AH25" s="158">
        <v>9</v>
      </c>
      <c r="AI25" s="206">
        <f t="shared" si="11"/>
        <v>9</v>
      </c>
      <c r="AJ25" s="383">
        <v>0</v>
      </c>
      <c r="AK25" s="382">
        <v>1</v>
      </c>
      <c r="AL25" s="26">
        <f t="shared" si="12"/>
        <v>-1</v>
      </c>
      <c r="AM25" s="158">
        <v>1</v>
      </c>
      <c r="AN25" s="206">
        <f t="shared" si="13"/>
        <v>1</v>
      </c>
      <c r="AO25" s="383">
        <v>0</v>
      </c>
      <c r="AP25" s="382">
        <v>1</v>
      </c>
      <c r="AQ25" s="26">
        <f t="shared" si="14"/>
        <v>-1</v>
      </c>
      <c r="AR25" s="158">
        <v>1</v>
      </c>
      <c r="AS25" s="206">
        <f t="shared" si="15"/>
        <v>1</v>
      </c>
      <c r="AT25" s="383">
        <v>0</v>
      </c>
      <c r="AU25" s="382">
        <v>3</v>
      </c>
      <c r="AV25" s="26">
        <f t="shared" si="16"/>
        <v>-3</v>
      </c>
      <c r="AW25" s="158">
        <v>3</v>
      </c>
      <c r="AX25" s="206">
        <f t="shared" si="17"/>
        <v>3</v>
      </c>
      <c r="AY25" s="383">
        <v>0</v>
      </c>
      <c r="AZ25" s="382">
        <v>4</v>
      </c>
      <c r="BA25" s="26">
        <f t="shared" si="31"/>
        <v>-4</v>
      </c>
      <c r="BB25" s="158">
        <v>4</v>
      </c>
      <c r="BC25" s="206">
        <f t="shared" si="18"/>
        <v>4</v>
      </c>
      <c r="BD25" s="383">
        <v>15</v>
      </c>
      <c r="BE25" s="382">
        <v>13</v>
      </c>
      <c r="BF25" s="26">
        <f t="shared" si="19"/>
        <v>2</v>
      </c>
      <c r="BG25" s="50">
        <v>0</v>
      </c>
      <c r="BH25" s="206">
        <f t="shared" si="20"/>
        <v>15</v>
      </c>
      <c r="BI25" s="383">
        <v>0</v>
      </c>
      <c r="BJ25" s="382">
        <v>4</v>
      </c>
      <c r="BK25" s="26">
        <f t="shared" si="21"/>
        <v>-4</v>
      </c>
      <c r="BL25" s="158">
        <v>3</v>
      </c>
      <c r="BM25" s="206">
        <f t="shared" si="22"/>
        <v>3</v>
      </c>
      <c r="BN25" s="393"/>
      <c r="BO25" s="382"/>
      <c r="BP25" s="26">
        <f t="shared" si="23"/>
        <v>0</v>
      </c>
      <c r="BQ25" s="26"/>
      <c r="BR25" s="388"/>
      <c r="BS25" s="388"/>
      <c r="BT25" s="26">
        <f t="shared" si="24"/>
        <v>0</v>
      </c>
      <c r="BU25" s="26"/>
      <c r="BV25" s="388"/>
      <c r="BW25" s="388"/>
      <c r="BX25" s="26">
        <f t="shared" si="25"/>
        <v>0</v>
      </c>
      <c r="BY25" s="26"/>
      <c r="BZ25" s="388"/>
      <c r="CA25" s="388"/>
      <c r="CB25" s="65">
        <f t="shared" si="26"/>
        <v>0</v>
      </c>
      <c r="CC25" s="26"/>
    </row>
    <row r="26" spans="1:81" ht="43.2" x14ac:dyDescent="0.3">
      <c r="A26" s="26">
        <v>24</v>
      </c>
      <c r="B26" s="116" t="s">
        <v>322</v>
      </c>
      <c r="C26" s="373">
        <v>15</v>
      </c>
      <c r="D26" s="374">
        <v>30</v>
      </c>
      <c r="E26" s="362">
        <f t="shared" ref="E26:E30" si="33">K26+P26+U26+Z26+AE26+AJ26+AO26+AT26+AY26+BD26+BI26+BN26+BR26+BV26+BZ26</f>
        <v>0</v>
      </c>
      <c r="F26" s="233">
        <f t="shared" ref="F26:F30" si="34">L26+Q26+V26+AA26+AF26+AK26+AP26+AU26+AZ26+BE26+BJ26+BO26+BS26+BW26+CA26</f>
        <v>0</v>
      </c>
      <c r="G26" s="233">
        <f t="shared" ref="G26:G30" si="35">M26+R26+W26+AB26+AG26+AL26+AQ26+AV26+BA26+BF26+BK26+BP26+BT26+BX26+CB26</f>
        <v>0</v>
      </c>
      <c r="H26" s="233">
        <f t="shared" ref="H26:H30" si="36">N26+S26+X26+AC26+AH26+AM26+AR26+AW26+BB26+BG26+BL26+BQ26+BU26+BY26+CC26</f>
        <v>0</v>
      </c>
      <c r="I26" s="206">
        <f t="shared" si="27"/>
        <v>0</v>
      </c>
      <c r="J26" s="368">
        <f t="shared" si="28"/>
        <v>0</v>
      </c>
      <c r="K26" s="95">
        <v>0</v>
      </c>
      <c r="L26" s="26">
        <v>0</v>
      </c>
      <c r="M26" s="26">
        <f t="shared" si="32"/>
        <v>0</v>
      </c>
      <c r="N26" s="50">
        <v>0</v>
      </c>
      <c r="O26" s="206">
        <f t="shared" si="30"/>
        <v>0</v>
      </c>
      <c r="P26" s="95">
        <v>0</v>
      </c>
      <c r="Q26" s="26">
        <v>0</v>
      </c>
      <c r="R26" s="26">
        <f t="shared" si="4"/>
        <v>0</v>
      </c>
      <c r="S26" s="26">
        <v>0</v>
      </c>
      <c r="T26" s="206">
        <f t="shared" si="5"/>
        <v>0</v>
      </c>
      <c r="U26" s="95">
        <v>0</v>
      </c>
      <c r="V26" s="26">
        <v>0</v>
      </c>
      <c r="W26" s="26">
        <f t="shared" si="6"/>
        <v>0</v>
      </c>
      <c r="X26" s="26">
        <v>0</v>
      </c>
      <c r="Y26" s="206">
        <f t="shared" si="7"/>
        <v>0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206">
        <f t="shared" si="9"/>
        <v>0</v>
      </c>
      <c r="AE26" s="95">
        <v>0</v>
      </c>
      <c r="AF26" s="26">
        <v>0</v>
      </c>
      <c r="AG26" s="26">
        <f t="shared" si="10"/>
        <v>0</v>
      </c>
      <c r="AH26" s="26">
        <v>0</v>
      </c>
      <c r="AI26" s="206">
        <f t="shared" si="11"/>
        <v>0</v>
      </c>
      <c r="AJ26" s="95">
        <v>0</v>
      </c>
      <c r="AK26" s="26">
        <v>0</v>
      </c>
      <c r="AL26" s="26">
        <f t="shared" si="12"/>
        <v>0</v>
      </c>
      <c r="AM26" s="26">
        <v>0</v>
      </c>
      <c r="AN26" s="206">
        <f t="shared" si="13"/>
        <v>0</v>
      </c>
      <c r="AO26" s="95">
        <v>0</v>
      </c>
      <c r="AP26" s="26">
        <v>0</v>
      </c>
      <c r="AQ26" s="26">
        <f t="shared" si="14"/>
        <v>0</v>
      </c>
      <c r="AR26" s="26">
        <v>0</v>
      </c>
      <c r="AS26" s="206">
        <f t="shared" si="15"/>
        <v>0</v>
      </c>
      <c r="AT26" s="95">
        <v>0</v>
      </c>
      <c r="AU26" s="26">
        <v>0</v>
      </c>
      <c r="AV26" s="26">
        <f t="shared" si="16"/>
        <v>0</v>
      </c>
      <c r="AW26" s="26">
        <v>0</v>
      </c>
      <c r="AX26" s="206">
        <f t="shared" si="17"/>
        <v>0</v>
      </c>
      <c r="AY26" s="95">
        <v>0</v>
      </c>
      <c r="AZ26" s="26">
        <v>0</v>
      </c>
      <c r="BA26" s="26">
        <f t="shared" si="31"/>
        <v>0</v>
      </c>
      <c r="BB26" s="26">
        <v>0</v>
      </c>
      <c r="BC26" s="206">
        <f t="shared" si="18"/>
        <v>0</v>
      </c>
      <c r="BD26" s="95">
        <v>0</v>
      </c>
      <c r="BE26" s="26">
        <v>0</v>
      </c>
      <c r="BF26" s="26">
        <f t="shared" si="19"/>
        <v>0</v>
      </c>
      <c r="BG26" s="26">
        <v>0</v>
      </c>
      <c r="BH26" s="206">
        <f t="shared" si="20"/>
        <v>0</v>
      </c>
      <c r="BI26" s="95">
        <v>0</v>
      </c>
      <c r="BJ26" s="26">
        <v>0</v>
      </c>
      <c r="BK26" s="26">
        <f t="shared" si="21"/>
        <v>0</v>
      </c>
      <c r="BL26" s="26">
        <v>0</v>
      </c>
      <c r="BM26" s="206">
        <f t="shared" si="22"/>
        <v>0</v>
      </c>
      <c r="BN26" s="331"/>
      <c r="BO26" s="26"/>
      <c r="BP26" s="11">
        <f t="shared" si="23"/>
        <v>0</v>
      </c>
      <c r="BQ26" s="11"/>
      <c r="BR26" s="11"/>
      <c r="BS26" s="11"/>
      <c r="BT26" s="11">
        <f t="shared" si="24"/>
        <v>0</v>
      </c>
      <c r="BU26" s="11"/>
      <c r="BV26" s="11"/>
      <c r="BW26" s="11"/>
      <c r="BX26" s="11">
        <f t="shared" si="25"/>
        <v>0</v>
      </c>
      <c r="BY26" s="11"/>
      <c r="BZ26" s="11"/>
      <c r="CA26" s="11"/>
      <c r="CB26" s="11">
        <f t="shared" si="26"/>
        <v>0</v>
      </c>
      <c r="CC26" s="65"/>
    </row>
    <row r="27" spans="1:81" ht="28.8" x14ac:dyDescent="0.3">
      <c r="A27" s="39">
        <v>25</v>
      </c>
      <c r="B27" s="25" t="s">
        <v>54</v>
      </c>
      <c r="C27" s="26">
        <v>10</v>
      </c>
      <c r="D27" s="65">
        <v>15</v>
      </c>
      <c r="E27" s="362">
        <f t="shared" si="33"/>
        <v>0</v>
      </c>
      <c r="F27" s="233">
        <f t="shared" si="34"/>
        <v>32</v>
      </c>
      <c r="G27" s="233">
        <f t="shared" si="35"/>
        <v>-32</v>
      </c>
      <c r="H27" s="233">
        <f t="shared" si="36"/>
        <v>32</v>
      </c>
      <c r="I27" s="206">
        <f t="shared" si="27"/>
        <v>32</v>
      </c>
      <c r="J27" s="368">
        <f t="shared" si="28"/>
        <v>0</v>
      </c>
      <c r="K27" s="95">
        <v>0</v>
      </c>
      <c r="L27" s="26">
        <v>1</v>
      </c>
      <c r="M27" s="26">
        <f t="shared" si="32"/>
        <v>-1</v>
      </c>
      <c r="N27" s="158">
        <v>1</v>
      </c>
      <c r="O27" s="206">
        <f t="shared" si="30"/>
        <v>1</v>
      </c>
      <c r="P27" s="95">
        <v>0</v>
      </c>
      <c r="Q27" s="26">
        <v>1</v>
      </c>
      <c r="R27" s="26">
        <f t="shared" si="4"/>
        <v>-1</v>
      </c>
      <c r="S27" s="158">
        <v>1</v>
      </c>
      <c r="T27" s="206">
        <f t="shared" si="5"/>
        <v>1</v>
      </c>
      <c r="U27" s="95">
        <v>0</v>
      </c>
      <c r="V27" s="26">
        <v>1</v>
      </c>
      <c r="W27" s="26">
        <f t="shared" si="6"/>
        <v>-1</v>
      </c>
      <c r="X27" s="158">
        <v>1</v>
      </c>
      <c r="Y27" s="206">
        <f t="shared" si="7"/>
        <v>1</v>
      </c>
      <c r="Z27" s="95">
        <v>0</v>
      </c>
      <c r="AA27" s="26">
        <v>6</v>
      </c>
      <c r="AB27" s="26">
        <f t="shared" si="8"/>
        <v>-6</v>
      </c>
      <c r="AC27" s="158">
        <v>6</v>
      </c>
      <c r="AD27" s="206">
        <f t="shared" si="9"/>
        <v>6</v>
      </c>
      <c r="AE27" s="95">
        <v>0</v>
      </c>
      <c r="AF27" s="26">
        <v>2</v>
      </c>
      <c r="AG27" s="26">
        <f t="shared" si="10"/>
        <v>-2</v>
      </c>
      <c r="AH27" s="158">
        <v>2</v>
      </c>
      <c r="AI27" s="206">
        <f t="shared" si="11"/>
        <v>2</v>
      </c>
      <c r="AJ27" s="95">
        <v>0</v>
      </c>
      <c r="AK27" s="26">
        <v>1</v>
      </c>
      <c r="AL27" s="26">
        <f t="shared" si="12"/>
        <v>-1</v>
      </c>
      <c r="AM27" s="158">
        <v>1</v>
      </c>
      <c r="AN27" s="206">
        <f t="shared" si="13"/>
        <v>1</v>
      </c>
      <c r="AO27" s="95">
        <v>0</v>
      </c>
      <c r="AP27" s="26">
        <v>1</v>
      </c>
      <c r="AQ27" s="26">
        <f t="shared" si="14"/>
        <v>-1</v>
      </c>
      <c r="AR27" s="158">
        <v>1</v>
      </c>
      <c r="AS27" s="206">
        <f t="shared" si="15"/>
        <v>1</v>
      </c>
      <c r="AT27" s="95">
        <v>0</v>
      </c>
      <c r="AU27" s="26">
        <v>2</v>
      </c>
      <c r="AV27" s="26">
        <f t="shared" si="16"/>
        <v>-2</v>
      </c>
      <c r="AW27" s="158">
        <v>2</v>
      </c>
      <c r="AX27" s="206">
        <f t="shared" si="17"/>
        <v>2</v>
      </c>
      <c r="AY27" s="95">
        <v>0</v>
      </c>
      <c r="AZ27" s="26">
        <v>2</v>
      </c>
      <c r="BA27" s="26">
        <f t="shared" si="31"/>
        <v>-2</v>
      </c>
      <c r="BB27" s="158">
        <v>2</v>
      </c>
      <c r="BC27" s="206">
        <f t="shared" si="18"/>
        <v>2</v>
      </c>
      <c r="BD27" s="95">
        <v>0</v>
      </c>
      <c r="BE27" s="26">
        <v>13</v>
      </c>
      <c r="BF27" s="26">
        <f t="shared" si="19"/>
        <v>-13</v>
      </c>
      <c r="BG27" s="158">
        <v>13</v>
      </c>
      <c r="BH27" s="206">
        <f t="shared" si="20"/>
        <v>13</v>
      </c>
      <c r="BI27" s="95">
        <v>0</v>
      </c>
      <c r="BJ27" s="26">
        <v>2</v>
      </c>
      <c r="BK27" s="26">
        <f t="shared" si="21"/>
        <v>-2</v>
      </c>
      <c r="BL27" s="158">
        <v>2</v>
      </c>
      <c r="BM27" s="206">
        <f t="shared" si="22"/>
        <v>2</v>
      </c>
      <c r="BN27" s="331"/>
      <c r="BO27" s="26"/>
      <c r="BP27" s="11">
        <f t="shared" si="23"/>
        <v>0</v>
      </c>
      <c r="BQ27" s="11"/>
      <c r="BR27" s="11"/>
      <c r="BS27" s="11"/>
      <c r="BT27" s="11">
        <f t="shared" si="24"/>
        <v>0</v>
      </c>
      <c r="BU27" s="11"/>
      <c r="BV27" s="11"/>
      <c r="BW27" s="11"/>
      <c r="BX27" s="11">
        <f t="shared" si="25"/>
        <v>0</v>
      </c>
      <c r="BY27" s="11"/>
      <c r="BZ27" s="11"/>
      <c r="CA27" s="11"/>
      <c r="CB27" s="11">
        <f t="shared" si="26"/>
        <v>0</v>
      </c>
      <c r="CC27" s="65"/>
    </row>
    <row r="28" spans="1:81" ht="57.6" x14ac:dyDescent="0.3">
      <c r="A28" s="26">
        <v>26</v>
      </c>
      <c r="B28" s="25" t="s">
        <v>321</v>
      </c>
      <c r="C28" s="26">
        <v>4</v>
      </c>
      <c r="D28" s="65">
        <v>6</v>
      </c>
      <c r="E28" s="362">
        <f t="shared" si="33"/>
        <v>8</v>
      </c>
      <c r="F28" s="233">
        <f t="shared" si="34"/>
        <v>0</v>
      </c>
      <c r="G28" s="233">
        <f t="shared" si="35"/>
        <v>8</v>
      </c>
      <c r="H28" s="233">
        <f t="shared" si="36"/>
        <v>0</v>
      </c>
      <c r="I28" s="206">
        <f t="shared" si="27"/>
        <v>8</v>
      </c>
      <c r="J28" s="368">
        <f t="shared" si="28"/>
        <v>8</v>
      </c>
      <c r="K28" s="95">
        <v>0</v>
      </c>
      <c r="L28" s="26">
        <v>0</v>
      </c>
      <c r="M28" s="26">
        <f t="shared" si="32"/>
        <v>0</v>
      </c>
      <c r="N28" s="50">
        <v>0</v>
      </c>
      <c r="O28" s="206">
        <f t="shared" si="30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206">
        <f t="shared" si="5"/>
        <v>0</v>
      </c>
      <c r="U28" s="95">
        <v>0</v>
      </c>
      <c r="V28" s="26">
        <v>0</v>
      </c>
      <c r="W28" s="26">
        <f t="shared" si="6"/>
        <v>0</v>
      </c>
      <c r="X28" s="26">
        <v>0</v>
      </c>
      <c r="Y28" s="206">
        <f t="shared" si="7"/>
        <v>0</v>
      </c>
      <c r="Z28" s="95">
        <v>0</v>
      </c>
      <c r="AA28" s="26">
        <v>0</v>
      </c>
      <c r="AB28" s="26">
        <f t="shared" si="8"/>
        <v>0</v>
      </c>
      <c r="AC28" s="26">
        <v>0</v>
      </c>
      <c r="AD28" s="206">
        <f t="shared" si="9"/>
        <v>0</v>
      </c>
      <c r="AE28" s="95">
        <v>0</v>
      </c>
      <c r="AF28" s="26">
        <v>0</v>
      </c>
      <c r="AG28" s="26">
        <f t="shared" si="10"/>
        <v>0</v>
      </c>
      <c r="AH28" s="26">
        <v>0</v>
      </c>
      <c r="AI28" s="206">
        <f t="shared" si="11"/>
        <v>0</v>
      </c>
      <c r="AJ28" s="95">
        <v>0</v>
      </c>
      <c r="AK28" s="26">
        <v>0</v>
      </c>
      <c r="AL28" s="26">
        <f t="shared" si="12"/>
        <v>0</v>
      </c>
      <c r="AM28" s="26">
        <v>0</v>
      </c>
      <c r="AN28" s="206">
        <f t="shared" si="13"/>
        <v>0</v>
      </c>
      <c r="AO28" s="95">
        <v>0</v>
      </c>
      <c r="AP28" s="26">
        <v>0</v>
      </c>
      <c r="AQ28" s="26">
        <f t="shared" si="14"/>
        <v>0</v>
      </c>
      <c r="AR28" s="26">
        <v>0</v>
      </c>
      <c r="AS28" s="206">
        <f t="shared" si="15"/>
        <v>0</v>
      </c>
      <c r="AT28" s="95">
        <v>0</v>
      </c>
      <c r="AU28" s="26">
        <v>0</v>
      </c>
      <c r="AV28" s="26">
        <f t="shared" si="16"/>
        <v>0</v>
      </c>
      <c r="AW28" s="26">
        <v>0</v>
      </c>
      <c r="AX28" s="206">
        <f t="shared" si="17"/>
        <v>0</v>
      </c>
      <c r="AY28" s="95">
        <v>0</v>
      </c>
      <c r="AZ28" s="26">
        <v>0</v>
      </c>
      <c r="BA28" s="26">
        <f t="shared" si="31"/>
        <v>0</v>
      </c>
      <c r="BB28" s="26">
        <v>0</v>
      </c>
      <c r="BC28" s="206">
        <f t="shared" si="18"/>
        <v>0</v>
      </c>
      <c r="BD28" s="95">
        <v>8</v>
      </c>
      <c r="BE28" s="26">
        <v>0</v>
      </c>
      <c r="BF28" s="26">
        <f t="shared" si="19"/>
        <v>8</v>
      </c>
      <c r="BG28" s="26">
        <v>0</v>
      </c>
      <c r="BH28" s="206">
        <f t="shared" si="20"/>
        <v>8</v>
      </c>
      <c r="BI28" s="95">
        <v>0</v>
      </c>
      <c r="BJ28" s="26">
        <v>0</v>
      </c>
      <c r="BK28" s="26">
        <f t="shared" si="21"/>
        <v>0</v>
      </c>
      <c r="BL28" s="26">
        <v>0</v>
      </c>
      <c r="BM28" s="206">
        <f t="shared" si="22"/>
        <v>0</v>
      </c>
      <c r="BN28" s="331"/>
      <c r="BO28" s="26"/>
      <c r="BP28" s="11">
        <f t="shared" si="23"/>
        <v>0</v>
      </c>
      <c r="BQ28" s="11"/>
      <c r="BR28" s="11"/>
      <c r="BS28" s="11"/>
      <c r="BT28" s="11">
        <f t="shared" si="24"/>
        <v>0</v>
      </c>
      <c r="BU28" s="11"/>
      <c r="BV28" s="11"/>
      <c r="BW28" s="11"/>
      <c r="BX28" s="11">
        <f t="shared" si="25"/>
        <v>0</v>
      </c>
      <c r="BY28" s="11"/>
      <c r="BZ28" s="11"/>
      <c r="CA28" s="11"/>
      <c r="CB28" s="11">
        <f t="shared" si="26"/>
        <v>0</v>
      </c>
      <c r="CC28" s="65"/>
    </row>
    <row r="29" spans="1:81" ht="57.6" x14ac:dyDescent="0.3">
      <c r="A29" s="39">
        <v>27</v>
      </c>
      <c r="B29" s="25" t="s">
        <v>55</v>
      </c>
      <c r="C29" s="26">
        <v>6</v>
      </c>
      <c r="D29" s="65">
        <v>10</v>
      </c>
      <c r="E29" s="362">
        <f t="shared" si="33"/>
        <v>8</v>
      </c>
      <c r="F29" s="233">
        <f t="shared" si="34"/>
        <v>27</v>
      </c>
      <c r="G29" s="233">
        <f t="shared" si="35"/>
        <v>-19</v>
      </c>
      <c r="H29" s="233">
        <f t="shared" si="36"/>
        <v>19</v>
      </c>
      <c r="I29" s="206">
        <f t="shared" si="27"/>
        <v>27</v>
      </c>
      <c r="J29" s="368">
        <f t="shared" si="28"/>
        <v>0</v>
      </c>
      <c r="K29" s="102">
        <v>0</v>
      </c>
      <c r="L29" s="75">
        <v>1</v>
      </c>
      <c r="M29" s="26">
        <f t="shared" si="32"/>
        <v>-1</v>
      </c>
      <c r="N29" s="26">
        <v>0</v>
      </c>
      <c r="O29" s="206">
        <f t="shared" si="30"/>
        <v>0</v>
      </c>
      <c r="P29" s="102">
        <v>0</v>
      </c>
      <c r="Q29" s="75">
        <v>1</v>
      </c>
      <c r="R29" s="26">
        <f t="shared" si="4"/>
        <v>-1</v>
      </c>
      <c r="S29" s="158">
        <v>1</v>
      </c>
      <c r="T29" s="206">
        <f t="shared" si="5"/>
        <v>1</v>
      </c>
      <c r="U29" s="102">
        <v>0</v>
      </c>
      <c r="V29" s="75">
        <v>1</v>
      </c>
      <c r="W29" s="26">
        <f t="shared" si="6"/>
        <v>-1</v>
      </c>
      <c r="X29" s="158">
        <v>1</v>
      </c>
      <c r="Y29" s="206">
        <f t="shared" si="7"/>
        <v>1</v>
      </c>
      <c r="Z29" s="102">
        <v>4</v>
      </c>
      <c r="AA29" s="75">
        <v>5</v>
      </c>
      <c r="AB29" s="26">
        <f t="shared" si="8"/>
        <v>-1</v>
      </c>
      <c r="AC29" s="158">
        <v>2</v>
      </c>
      <c r="AD29" s="206">
        <f t="shared" si="9"/>
        <v>6</v>
      </c>
      <c r="AE29" s="102">
        <v>0</v>
      </c>
      <c r="AF29" s="75">
        <v>1</v>
      </c>
      <c r="AG29" s="26">
        <f t="shared" si="10"/>
        <v>-1</v>
      </c>
      <c r="AH29" s="158">
        <v>1</v>
      </c>
      <c r="AI29" s="206">
        <f t="shared" si="11"/>
        <v>1</v>
      </c>
      <c r="AJ29" s="102">
        <v>0</v>
      </c>
      <c r="AK29" s="75">
        <v>1</v>
      </c>
      <c r="AL29" s="26">
        <f t="shared" si="12"/>
        <v>-1</v>
      </c>
      <c r="AM29" s="158">
        <v>1</v>
      </c>
      <c r="AN29" s="206">
        <f t="shared" si="13"/>
        <v>1</v>
      </c>
      <c r="AO29" s="102">
        <v>0</v>
      </c>
      <c r="AP29" s="75">
        <v>1</v>
      </c>
      <c r="AQ29" s="26">
        <f t="shared" si="14"/>
        <v>-1</v>
      </c>
      <c r="AR29" s="158">
        <v>1</v>
      </c>
      <c r="AS29" s="206">
        <f t="shared" si="15"/>
        <v>1</v>
      </c>
      <c r="AT29" s="102">
        <v>0</v>
      </c>
      <c r="AU29" s="75">
        <v>1</v>
      </c>
      <c r="AV29" s="26">
        <f t="shared" si="16"/>
        <v>-1</v>
      </c>
      <c r="AW29" s="158">
        <v>1</v>
      </c>
      <c r="AX29" s="206">
        <f t="shared" si="17"/>
        <v>1</v>
      </c>
      <c r="AY29" s="102">
        <v>0</v>
      </c>
      <c r="AZ29" s="75">
        <v>2</v>
      </c>
      <c r="BA29" s="26">
        <f t="shared" si="31"/>
        <v>-2</v>
      </c>
      <c r="BB29" s="158">
        <v>2</v>
      </c>
      <c r="BC29" s="206">
        <f t="shared" si="18"/>
        <v>2</v>
      </c>
      <c r="BD29" s="102">
        <v>4</v>
      </c>
      <c r="BE29" s="75">
        <v>11</v>
      </c>
      <c r="BF29" s="26">
        <f t="shared" si="19"/>
        <v>-7</v>
      </c>
      <c r="BG29" s="158">
        <v>7</v>
      </c>
      <c r="BH29" s="206">
        <f t="shared" si="20"/>
        <v>11</v>
      </c>
      <c r="BI29" s="102">
        <v>0</v>
      </c>
      <c r="BJ29" s="75">
        <v>2</v>
      </c>
      <c r="BK29" s="26">
        <f t="shared" si="21"/>
        <v>-2</v>
      </c>
      <c r="BL29" s="158">
        <v>2</v>
      </c>
      <c r="BM29" s="206">
        <f t="shared" si="22"/>
        <v>2</v>
      </c>
      <c r="BN29" s="101"/>
      <c r="BO29" s="75"/>
      <c r="BP29" s="11">
        <f t="shared" si="23"/>
        <v>0</v>
      </c>
      <c r="BQ29" s="11"/>
      <c r="BR29" s="28"/>
      <c r="BS29" s="28"/>
      <c r="BT29" s="11">
        <f t="shared" si="24"/>
        <v>0</v>
      </c>
      <c r="BU29" s="11"/>
      <c r="BV29" s="28"/>
      <c r="BW29" s="28"/>
      <c r="BX29" s="11">
        <f t="shared" si="25"/>
        <v>0</v>
      </c>
      <c r="BY29" s="11"/>
      <c r="BZ29" s="28"/>
      <c r="CA29" s="28"/>
      <c r="CB29" s="11">
        <f t="shared" si="26"/>
        <v>0</v>
      </c>
      <c r="CC29" s="65"/>
    </row>
    <row r="30" spans="1:81" ht="72.599999999999994" thickBot="1" x14ac:dyDescent="0.35">
      <c r="A30" s="26">
        <v>28</v>
      </c>
      <c r="B30" s="25" t="s">
        <v>56</v>
      </c>
      <c r="C30" s="26">
        <v>6</v>
      </c>
      <c r="D30" s="65">
        <v>10</v>
      </c>
      <c r="E30" s="363">
        <f t="shared" si="33"/>
        <v>15</v>
      </c>
      <c r="F30" s="287">
        <f t="shared" si="34"/>
        <v>35</v>
      </c>
      <c r="G30" s="287">
        <f t="shared" si="35"/>
        <v>-20</v>
      </c>
      <c r="H30" s="287">
        <f t="shared" si="36"/>
        <v>20</v>
      </c>
      <c r="I30" s="206">
        <f t="shared" si="27"/>
        <v>35</v>
      </c>
      <c r="J30" s="375">
        <f t="shared" si="28"/>
        <v>0</v>
      </c>
      <c r="K30" s="145">
        <v>0</v>
      </c>
      <c r="L30" s="146">
        <v>1</v>
      </c>
      <c r="M30" s="142">
        <f t="shared" si="32"/>
        <v>-1</v>
      </c>
      <c r="N30" s="142">
        <v>0</v>
      </c>
      <c r="O30" s="206">
        <f t="shared" si="30"/>
        <v>0</v>
      </c>
      <c r="P30" s="145">
        <v>0</v>
      </c>
      <c r="Q30" s="146">
        <v>1</v>
      </c>
      <c r="R30" s="142">
        <f t="shared" si="4"/>
        <v>-1</v>
      </c>
      <c r="S30" s="212">
        <v>1</v>
      </c>
      <c r="T30" s="206">
        <f t="shared" si="5"/>
        <v>1</v>
      </c>
      <c r="U30" s="145">
        <v>0</v>
      </c>
      <c r="V30" s="146">
        <v>2</v>
      </c>
      <c r="W30" s="142">
        <f t="shared" si="6"/>
        <v>-2</v>
      </c>
      <c r="X30" s="212">
        <v>2</v>
      </c>
      <c r="Y30" s="206">
        <f t="shared" si="7"/>
        <v>2</v>
      </c>
      <c r="Z30" s="145">
        <v>0</v>
      </c>
      <c r="AA30" s="146">
        <v>7</v>
      </c>
      <c r="AB30" s="142">
        <f t="shared" si="8"/>
        <v>-7</v>
      </c>
      <c r="AC30" s="212">
        <v>7</v>
      </c>
      <c r="AD30" s="206">
        <f t="shared" si="9"/>
        <v>7</v>
      </c>
      <c r="AE30" s="145">
        <v>0</v>
      </c>
      <c r="AF30" s="146">
        <v>2</v>
      </c>
      <c r="AG30" s="142">
        <f t="shared" si="10"/>
        <v>-2</v>
      </c>
      <c r="AH30" s="212">
        <v>2</v>
      </c>
      <c r="AI30" s="206">
        <f t="shared" si="11"/>
        <v>2</v>
      </c>
      <c r="AJ30" s="145">
        <v>0</v>
      </c>
      <c r="AK30" s="146">
        <v>1</v>
      </c>
      <c r="AL30" s="142">
        <f t="shared" si="12"/>
        <v>-1</v>
      </c>
      <c r="AM30" s="212">
        <v>1</v>
      </c>
      <c r="AN30" s="206">
        <f t="shared" si="13"/>
        <v>1</v>
      </c>
      <c r="AO30" s="145">
        <v>0</v>
      </c>
      <c r="AP30" s="146">
        <v>1</v>
      </c>
      <c r="AQ30" s="142">
        <f t="shared" si="14"/>
        <v>-1</v>
      </c>
      <c r="AR30" s="212">
        <v>1</v>
      </c>
      <c r="AS30" s="206">
        <f t="shared" si="15"/>
        <v>1</v>
      </c>
      <c r="AT30" s="145">
        <v>0</v>
      </c>
      <c r="AU30" s="146">
        <v>2</v>
      </c>
      <c r="AV30" s="142">
        <f t="shared" si="16"/>
        <v>-2</v>
      </c>
      <c r="AW30" s="212">
        <v>2</v>
      </c>
      <c r="AX30" s="206">
        <f t="shared" si="17"/>
        <v>2</v>
      </c>
      <c r="AY30" s="145">
        <v>0</v>
      </c>
      <c r="AZ30" s="146">
        <v>2</v>
      </c>
      <c r="BA30" s="142">
        <f t="shared" si="31"/>
        <v>-2</v>
      </c>
      <c r="BB30" s="212">
        <v>2</v>
      </c>
      <c r="BC30" s="206">
        <f t="shared" si="18"/>
        <v>2</v>
      </c>
      <c r="BD30" s="145">
        <v>15</v>
      </c>
      <c r="BE30" s="146">
        <v>14</v>
      </c>
      <c r="BF30" s="142">
        <f t="shared" si="19"/>
        <v>1</v>
      </c>
      <c r="BG30" s="142">
        <v>0</v>
      </c>
      <c r="BH30" s="206">
        <f t="shared" si="20"/>
        <v>15</v>
      </c>
      <c r="BI30" s="145">
        <v>0</v>
      </c>
      <c r="BJ30" s="146">
        <v>2</v>
      </c>
      <c r="BK30" s="142">
        <f t="shared" si="21"/>
        <v>-2</v>
      </c>
      <c r="BL30" s="212">
        <v>2</v>
      </c>
      <c r="BM30" s="206">
        <f t="shared" si="22"/>
        <v>2</v>
      </c>
      <c r="BN30" s="159"/>
      <c r="BO30" s="74"/>
      <c r="BP30" s="11">
        <f t="shared" si="23"/>
        <v>0</v>
      </c>
      <c r="BQ30" s="11"/>
      <c r="BR30" s="66"/>
      <c r="BS30" s="66"/>
      <c r="BT30" s="11">
        <f t="shared" si="24"/>
        <v>0</v>
      </c>
      <c r="BU30" s="11"/>
      <c r="BV30" s="66"/>
      <c r="BW30" s="66"/>
      <c r="BX30" s="11">
        <f t="shared" si="25"/>
        <v>0</v>
      </c>
      <c r="BY30" s="11"/>
      <c r="BZ30" s="66"/>
      <c r="CA30" s="66"/>
      <c r="CB30" s="11">
        <f t="shared" si="26"/>
        <v>0</v>
      </c>
      <c r="CC30" s="65"/>
    </row>
  </sheetData>
  <sheetProtection password="C611" sheet="1" objects="1" scenarios="1" selectLockedCells="1" selectUnlockedCells="1"/>
  <customSheetViews>
    <customSheetView guid="{F2E46030-49F3-46E6-9036-40A255D924CC}" scale="80">
      <pane xSplit="9" ySplit="2" topLeftCell="J27" activePane="bottomRight" state="frozen"/>
      <selection pane="bottomRight" activeCell="E29" sqref="E29"/>
      <pageMargins left="0.7" right="0.7" top="0.75" bottom="0.75" header="0.3" footer="0.3"/>
      <pageSetup paperSize="9" orientation="portrait" horizontalDpi="0" verticalDpi="0" r:id="rId1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2"/>
    </customSheetView>
    <customSheetView guid="{1F1E3F11-2EEF-4BC4-A39B-8CB5D2CF0C2F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4"/>
    </customSheetView>
    <customSheetView guid="{DDA466F2-DEC4-4899-BCA4-70679764665E}" scale="80">
      <pane xSplit="9" ySplit="2" topLeftCell="J21" activePane="bottomRight" state="frozen"/>
      <selection pane="bottomRight" activeCell="AP24" sqref="AP24"/>
      <pageMargins left="0.7" right="0.7" top="0.75" bottom="0.75" header="0.3" footer="0.3"/>
      <pageSetup paperSize="9" orientation="portrait" horizontalDpi="0" verticalDpi="0" r:id="rId5"/>
    </customSheetView>
    <customSheetView guid="{9CEE0026-06FE-43C5-B7E2-4C27C1B1B851}" scale="80">
      <pane xSplit="9" ySplit="2" topLeftCell="S3" activePane="bottomRight" state="frozen"/>
      <selection pane="bottomRight" activeCell="AT25" sqref="AT25"/>
      <pageMargins left="0.7" right="0.7" top="0.75" bottom="0.75" header="0.3" footer="0.3"/>
      <pageSetup paperSize="9" orientation="portrait" horizontalDpi="0" verticalDpi="0" r:id="rId6"/>
    </customSheetView>
  </customSheetViews>
  <mergeCells count="18">
    <mergeCell ref="Z1:AD1"/>
    <mergeCell ref="AE1:AI1"/>
    <mergeCell ref="AJ1:AN1"/>
    <mergeCell ref="AO1:AS1"/>
    <mergeCell ref="A1:D1"/>
    <mergeCell ref="J1:J2"/>
    <mergeCell ref="K1:O1"/>
    <mergeCell ref="P1:T1"/>
    <mergeCell ref="U1:Y1"/>
    <mergeCell ref="E1:I1"/>
    <mergeCell ref="AT1:AX1"/>
    <mergeCell ref="BN1:BQ1"/>
    <mergeCell ref="BR1:BU1"/>
    <mergeCell ref="BV1:BY1"/>
    <mergeCell ref="BZ1:CC1"/>
    <mergeCell ref="AY1:BC1"/>
    <mergeCell ref="BD1:BH1"/>
    <mergeCell ref="BI1:BM1"/>
  </mergeCells>
  <pageMargins left="0.7" right="0.7" top="0.75" bottom="0.75" header="0.3" footer="0.3"/>
  <pageSetup paperSize="9" orientation="portrait" horizontalDpi="0" verticalDpi="0" r:id="rId7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BW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B15" sqref="B15"/>
    </sheetView>
  </sheetViews>
  <sheetFormatPr defaultRowHeight="47.4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4.10937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39" width="4.5546875" customWidth="1"/>
    <col min="40" max="41" width="5.44140625" customWidth="1"/>
    <col min="42" max="43" width="5.33203125" customWidth="1"/>
    <col min="44" max="45" width="5.5546875" customWidth="1"/>
    <col min="46" max="49" width="5.109375" customWidth="1"/>
    <col min="50" max="51" width="5" customWidth="1"/>
    <col min="52" max="52" width="5.88671875" customWidth="1"/>
    <col min="53" max="53" width="5.33203125" customWidth="1"/>
    <col min="54" max="57" width="5.44140625" customWidth="1"/>
    <col min="58" max="59" width="5.5546875" customWidth="1"/>
    <col min="60" max="64" width="5.44140625" customWidth="1"/>
    <col min="65" max="65" width="6.6640625" customWidth="1"/>
    <col min="66" max="67" width="5.88671875" customWidth="1"/>
    <col min="68" max="69" width="5.44140625" customWidth="1"/>
    <col min="70" max="71" width="6.109375" customWidth="1"/>
    <col min="72" max="73" width="5.44140625" customWidth="1"/>
    <col min="74" max="75" width="5.88671875" customWidth="1"/>
  </cols>
  <sheetData>
    <row r="1" spans="1:75" ht="47.4" customHeight="1" thickBot="1" x14ac:dyDescent="0.35">
      <c r="A1" s="613" t="s">
        <v>0</v>
      </c>
      <c r="B1" s="613"/>
      <c r="C1" s="613"/>
      <c r="D1" s="631"/>
      <c r="E1" s="614" t="s">
        <v>107</v>
      </c>
      <c r="F1" s="614"/>
      <c r="G1" s="614"/>
      <c r="H1" s="614"/>
      <c r="I1" s="226"/>
      <c r="J1" s="602" t="s">
        <v>359</v>
      </c>
      <c r="K1" s="614" t="s">
        <v>108</v>
      </c>
      <c r="L1" s="614"/>
      <c r="M1" s="614"/>
      <c r="N1" s="614"/>
      <c r="O1" s="614"/>
      <c r="P1" s="614" t="s">
        <v>109</v>
      </c>
      <c r="Q1" s="614"/>
      <c r="R1" s="614"/>
      <c r="S1" s="614"/>
      <c r="T1" s="614"/>
      <c r="U1" s="612" t="s">
        <v>110</v>
      </c>
      <c r="V1" s="612"/>
      <c r="W1" s="612"/>
      <c r="X1" s="612"/>
      <c r="Y1" s="612"/>
      <c r="Z1" s="612" t="s">
        <v>111</v>
      </c>
      <c r="AA1" s="612"/>
      <c r="AB1" s="612"/>
      <c r="AC1" s="612"/>
      <c r="AD1" s="612"/>
      <c r="AE1" s="612" t="s">
        <v>112</v>
      </c>
      <c r="AF1" s="612"/>
      <c r="AG1" s="612"/>
      <c r="AH1" s="612"/>
      <c r="AI1" s="612"/>
      <c r="AJ1" s="562" t="s">
        <v>90</v>
      </c>
      <c r="AK1" s="612"/>
      <c r="AL1" s="612"/>
      <c r="AM1" s="612"/>
      <c r="AN1" s="614" t="s">
        <v>79</v>
      </c>
      <c r="AO1" s="614"/>
      <c r="AP1" s="614"/>
      <c r="AQ1" s="614"/>
      <c r="AR1" s="614" t="s">
        <v>80</v>
      </c>
      <c r="AS1" s="614"/>
      <c r="AT1" s="614"/>
      <c r="AU1" s="614"/>
      <c r="AV1" s="614" t="s">
        <v>81</v>
      </c>
      <c r="AW1" s="614"/>
      <c r="AX1" s="614"/>
      <c r="AY1" s="614"/>
      <c r="AZ1" s="612" t="s">
        <v>82</v>
      </c>
      <c r="BA1" s="612"/>
      <c r="BB1" s="612"/>
      <c r="BC1" s="612"/>
      <c r="BD1" s="614" t="s">
        <v>83</v>
      </c>
      <c r="BE1" s="614"/>
      <c r="BF1" s="614"/>
      <c r="BG1" s="614"/>
      <c r="BH1" s="612" t="s">
        <v>70</v>
      </c>
      <c r="BI1" s="612"/>
      <c r="BJ1" s="612"/>
      <c r="BK1" s="612"/>
      <c r="BL1" s="612" t="s">
        <v>71</v>
      </c>
      <c r="BM1" s="612"/>
      <c r="BN1" s="612"/>
      <c r="BO1" s="612"/>
      <c r="BP1" s="614" t="s">
        <v>15</v>
      </c>
      <c r="BQ1" s="614"/>
      <c r="BR1" s="614"/>
      <c r="BS1" s="614"/>
      <c r="BT1" s="614" t="s">
        <v>16</v>
      </c>
      <c r="BU1" s="614"/>
      <c r="BV1" s="614"/>
      <c r="BW1" s="614"/>
    </row>
    <row r="2" spans="1:75" ht="47.4" customHeight="1" thickBot="1" x14ac:dyDescent="0.35">
      <c r="A2" s="229" t="s">
        <v>17</v>
      </c>
      <c r="B2" s="229" t="s">
        <v>18</v>
      </c>
      <c r="C2" s="391" t="s">
        <v>19</v>
      </c>
      <c r="D2" s="392" t="s">
        <v>20</v>
      </c>
      <c r="E2" s="229" t="s">
        <v>21</v>
      </c>
      <c r="F2" s="229" t="s">
        <v>22</v>
      </c>
      <c r="G2" s="229" t="s">
        <v>23</v>
      </c>
      <c r="H2" s="229" t="s">
        <v>24</v>
      </c>
      <c r="I2" s="229" t="s">
        <v>365</v>
      </c>
      <c r="J2" s="602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229" t="s">
        <v>21</v>
      </c>
      <c r="Q2" s="229" t="s">
        <v>22</v>
      </c>
      <c r="R2" s="229" t="s">
        <v>23</v>
      </c>
      <c r="S2" s="229" t="s">
        <v>24</v>
      </c>
      <c r="T2" s="229" t="s">
        <v>365</v>
      </c>
      <c r="U2" s="229" t="s">
        <v>21</v>
      </c>
      <c r="V2" s="229" t="s">
        <v>22</v>
      </c>
      <c r="W2" s="229" t="s">
        <v>23</v>
      </c>
      <c r="X2" s="229" t="s">
        <v>24</v>
      </c>
      <c r="Y2" s="229" t="s">
        <v>365</v>
      </c>
      <c r="Z2" s="229" t="s">
        <v>21</v>
      </c>
      <c r="AA2" s="229" t="s">
        <v>22</v>
      </c>
      <c r="AB2" s="229" t="s">
        <v>23</v>
      </c>
      <c r="AC2" s="229" t="s">
        <v>24</v>
      </c>
      <c r="AD2" s="229" t="s">
        <v>365</v>
      </c>
      <c r="AE2" s="229" t="s">
        <v>21</v>
      </c>
      <c r="AF2" s="229" t="s">
        <v>22</v>
      </c>
      <c r="AG2" s="229" t="s">
        <v>23</v>
      </c>
      <c r="AH2" s="229" t="s">
        <v>24</v>
      </c>
      <c r="AI2" s="229" t="s">
        <v>365</v>
      </c>
      <c r="AJ2" s="320" t="s">
        <v>21</v>
      </c>
      <c r="AK2" s="229" t="s">
        <v>22</v>
      </c>
      <c r="AL2" s="229" t="s">
        <v>23</v>
      </c>
      <c r="AM2" s="229" t="s">
        <v>24</v>
      </c>
      <c r="AN2" s="229" t="s">
        <v>21</v>
      </c>
      <c r="AO2" s="229" t="s">
        <v>22</v>
      </c>
      <c r="AP2" s="229" t="s">
        <v>23</v>
      </c>
      <c r="AQ2" s="229" t="s">
        <v>24</v>
      </c>
      <c r="AR2" s="229" t="s">
        <v>21</v>
      </c>
      <c r="AS2" s="229" t="s">
        <v>22</v>
      </c>
      <c r="AT2" s="229" t="s">
        <v>23</v>
      </c>
      <c r="AU2" s="229" t="s">
        <v>24</v>
      </c>
      <c r="AV2" s="229" t="s">
        <v>21</v>
      </c>
      <c r="AW2" s="229" t="s">
        <v>22</v>
      </c>
      <c r="AX2" s="229" t="s">
        <v>23</v>
      </c>
      <c r="AY2" s="229" t="s">
        <v>24</v>
      </c>
      <c r="AZ2" s="229" t="s">
        <v>21</v>
      </c>
      <c r="BA2" s="229" t="s">
        <v>22</v>
      </c>
      <c r="BB2" s="229" t="s">
        <v>23</v>
      </c>
      <c r="BC2" s="229" t="s">
        <v>24</v>
      </c>
      <c r="BD2" s="229" t="s">
        <v>21</v>
      </c>
      <c r="BE2" s="229" t="s">
        <v>22</v>
      </c>
      <c r="BF2" s="229" t="s">
        <v>23</v>
      </c>
      <c r="BG2" s="229" t="s">
        <v>24</v>
      </c>
      <c r="BH2" s="229" t="s">
        <v>21</v>
      </c>
      <c r="BI2" s="229" t="s">
        <v>22</v>
      </c>
      <c r="BJ2" s="229" t="s">
        <v>23</v>
      </c>
      <c r="BK2" s="229" t="s">
        <v>24</v>
      </c>
      <c r="BL2" s="229" t="s">
        <v>21</v>
      </c>
      <c r="BM2" s="229" t="s">
        <v>22</v>
      </c>
      <c r="BN2" s="229" t="s">
        <v>23</v>
      </c>
      <c r="BO2" s="229" t="s">
        <v>24</v>
      </c>
      <c r="BP2" s="229" t="s">
        <v>21</v>
      </c>
      <c r="BQ2" s="229" t="s">
        <v>22</v>
      </c>
      <c r="BR2" s="229" t="s">
        <v>23</v>
      </c>
      <c r="BS2" s="229" t="s">
        <v>24</v>
      </c>
      <c r="BT2" s="229" t="s">
        <v>21</v>
      </c>
      <c r="BU2" s="229" t="s">
        <v>22</v>
      </c>
      <c r="BV2" s="229" t="s">
        <v>23</v>
      </c>
      <c r="BW2" s="229" t="s">
        <v>24</v>
      </c>
    </row>
    <row r="3" spans="1:75" ht="105.6" customHeight="1" x14ac:dyDescent="0.3">
      <c r="A3" s="26">
        <v>1</v>
      </c>
      <c r="B3" s="25" t="s">
        <v>25</v>
      </c>
      <c r="C3" s="26">
        <v>10</v>
      </c>
      <c r="D3" s="65">
        <v>40</v>
      </c>
      <c r="E3" s="362">
        <f t="shared" ref="E3:E25" si="0">K3+P3+U3+Z3+AE3+AJ3+AN3+AR3+AV3+AZ3+BD3+BH3+BL3+BP3+BT3</f>
        <v>0</v>
      </c>
      <c r="F3" s="233">
        <f t="shared" ref="F3:F25" si="1">L3+Q3+V3+AA3+AF3+AK3+AO3+AS3+AW3+BA3+BE3+BI3+BM3+BQ3+BU3</f>
        <v>38</v>
      </c>
      <c r="G3" s="233">
        <f t="shared" ref="G3:G25" si="2">M3+R3+W3+AB3+AG3+AL3+AP3+AT3+AX3+BB3+BF3+BJ3+BN3+BR3+BV3</f>
        <v>-38</v>
      </c>
      <c r="H3" s="286">
        <f t="shared" ref="H3:H25" si="3">N3+S3+X3+AC3+AH3+AM3+AQ3+AU3+AY3+BC3+BG3+BK3+BO3+BS3+BW3</f>
        <v>38</v>
      </c>
      <c r="I3" s="367">
        <f>SUM(O3+T3+Y3+AD3+AI3)</f>
        <v>38</v>
      </c>
      <c r="J3" s="263">
        <f>E3+H3-F3</f>
        <v>0</v>
      </c>
      <c r="K3" s="95">
        <v>0</v>
      </c>
      <c r="L3" s="26">
        <v>2</v>
      </c>
      <c r="M3" s="26">
        <f>K3-L3</f>
        <v>-2</v>
      </c>
      <c r="N3" s="158">
        <v>2</v>
      </c>
      <c r="O3" s="206">
        <f>SUM(K3+N3)</f>
        <v>2</v>
      </c>
      <c r="P3" s="95">
        <v>0</v>
      </c>
      <c r="Q3" s="26">
        <v>8</v>
      </c>
      <c r="R3" s="26">
        <f t="shared" ref="R3:R30" si="4">P3-Q3</f>
        <v>-8</v>
      </c>
      <c r="S3" s="158">
        <v>8</v>
      </c>
      <c r="T3" s="206">
        <f t="shared" ref="T3:T30" si="5">SUM(P3+S3)</f>
        <v>8</v>
      </c>
      <c r="U3" s="95">
        <v>0</v>
      </c>
      <c r="V3" s="26">
        <v>2</v>
      </c>
      <c r="W3" s="26">
        <f t="shared" ref="W3:W30" si="6">U3-V3</f>
        <v>-2</v>
      </c>
      <c r="X3" s="158">
        <v>2</v>
      </c>
      <c r="Y3" s="206">
        <f t="shared" ref="Y3:Y30" si="7">SUM(U3+X3)</f>
        <v>2</v>
      </c>
      <c r="Z3" s="95">
        <v>0</v>
      </c>
      <c r="AA3" s="26">
        <v>8</v>
      </c>
      <c r="AB3" s="26">
        <f t="shared" ref="AB3:AB30" si="8">Z3-AA3</f>
        <v>-8</v>
      </c>
      <c r="AC3" s="158">
        <v>8</v>
      </c>
      <c r="AD3" s="206">
        <f t="shared" ref="AD3:AD30" si="9">SUM(Z3+AC3)</f>
        <v>8</v>
      </c>
      <c r="AE3" s="95">
        <v>0</v>
      </c>
      <c r="AF3" s="26">
        <v>18</v>
      </c>
      <c r="AG3" s="26">
        <f t="shared" ref="AG3:AG30" si="10">AE3-AF3</f>
        <v>-18</v>
      </c>
      <c r="AH3" s="26">
        <v>18</v>
      </c>
      <c r="AI3" s="206">
        <f t="shared" ref="AI3:AI30" si="11">SUM(AE3+AH3)</f>
        <v>18</v>
      </c>
      <c r="AJ3" s="331"/>
      <c r="AK3" s="26"/>
      <c r="AL3" s="26">
        <f t="shared" ref="AL3:AL30" si="12">AJ3-AK3</f>
        <v>0</v>
      </c>
      <c r="AM3" s="26"/>
      <c r="AN3" s="26"/>
      <c r="AO3" s="26"/>
      <c r="AP3" s="26">
        <f t="shared" ref="AP3:AP30" si="13">AN3-AO3</f>
        <v>0</v>
      </c>
      <c r="AQ3" s="116"/>
      <c r="AR3" s="26"/>
      <c r="AS3" s="26"/>
      <c r="AT3" s="26">
        <f t="shared" ref="AT3:AT30" si="14">AR3-AS3</f>
        <v>0</v>
      </c>
      <c r="AU3" s="26"/>
      <c r="AV3" s="26"/>
      <c r="AW3" s="26"/>
      <c r="AX3" s="26">
        <f t="shared" ref="AX3:AX30" si="15">AV3-AW3</f>
        <v>0</v>
      </c>
      <c r="AY3" s="26"/>
      <c r="AZ3" s="26"/>
      <c r="BA3" s="26"/>
      <c r="BB3" s="26">
        <f t="shared" ref="BB3:BB30" si="16">AZ3-BA3</f>
        <v>0</v>
      </c>
      <c r="BC3" s="26"/>
      <c r="BD3" s="26"/>
      <c r="BE3" s="26"/>
      <c r="BF3" s="26">
        <f t="shared" ref="BF3:BF30" si="17">BD3-BE3</f>
        <v>0</v>
      </c>
      <c r="BG3" s="26"/>
      <c r="BH3" s="26"/>
      <c r="BI3" s="26"/>
      <c r="BJ3" s="26">
        <f t="shared" ref="BJ3:BJ30" si="18">BH3-BI3</f>
        <v>0</v>
      </c>
      <c r="BK3" s="26"/>
      <c r="BL3" s="26"/>
      <c r="BM3" s="26"/>
      <c r="BN3" s="26">
        <f t="shared" ref="BN3:BN30" si="19">BL3-BM3</f>
        <v>0</v>
      </c>
      <c r="BO3" s="26"/>
      <c r="BP3" s="26"/>
      <c r="BQ3" s="26"/>
      <c r="BR3" s="26">
        <f t="shared" ref="BR3:BR30" si="20">BP3-BQ3</f>
        <v>0</v>
      </c>
      <c r="BS3" s="26"/>
      <c r="BT3" s="26"/>
      <c r="BU3" s="26"/>
      <c r="BV3" s="26">
        <f t="shared" ref="BV3:BV30" si="21">BT3-BU3</f>
        <v>0</v>
      </c>
      <c r="BW3" s="26"/>
    </row>
    <row r="4" spans="1:75" ht="74.400000000000006" customHeight="1" x14ac:dyDescent="0.3">
      <c r="A4" s="26">
        <v>2</v>
      </c>
      <c r="B4" s="25" t="s">
        <v>360</v>
      </c>
      <c r="C4" s="99" t="s">
        <v>27</v>
      </c>
      <c r="D4" s="100" t="s">
        <v>27</v>
      </c>
      <c r="E4" s="362">
        <f t="shared" si="0"/>
        <v>0</v>
      </c>
      <c r="F4" s="233">
        <f t="shared" si="1"/>
        <v>54</v>
      </c>
      <c r="G4" s="233">
        <f t="shared" si="2"/>
        <v>-54</v>
      </c>
      <c r="H4" s="286">
        <f t="shared" si="3"/>
        <v>54</v>
      </c>
      <c r="I4" s="367">
        <f t="shared" ref="I4:I30" si="22">SUM(O4+T4+Y4+AD4+AI4)</f>
        <v>54</v>
      </c>
      <c r="J4" s="368">
        <f t="shared" ref="J4:J30" si="23">E4+H4-F4</f>
        <v>0</v>
      </c>
      <c r="K4" s="95">
        <v>0</v>
      </c>
      <c r="L4" s="26">
        <v>3</v>
      </c>
      <c r="M4" s="26">
        <f t="shared" ref="M4:M11" si="24">K4-L4</f>
        <v>-3</v>
      </c>
      <c r="N4" s="158">
        <v>3</v>
      </c>
      <c r="O4" s="206">
        <f t="shared" ref="O4:O30" si="25">SUM(K4+N4)</f>
        <v>3</v>
      </c>
      <c r="P4" s="95">
        <v>0</v>
      </c>
      <c r="Q4" s="26">
        <v>11</v>
      </c>
      <c r="R4" s="26">
        <f t="shared" si="4"/>
        <v>-11</v>
      </c>
      <c r="S4" s="158">
        <v>11</v>
      </c>
      <c r="T4" s="206">
        <f t="shared" si="5"/>
        <v>11</v>
      </c>
      <c r="U4" s="95">
        <v>0</v>
      </c>
      <c r="V4" s="26">
        <v>3</v>
      </c>
      <c r="W4" s="26">
        <f t="shared" si="6"/>
        <v>-3</v>
      </c>
      <c r="X4" s="158">
        <v>3</v>
      </c>
      <c r="Y4" s="206">
        <f t="shared" si="7"/>
        <v>3</v>
      </c>
      <c r="Z4" s="95">
        <v>0</v>
      </c>
      <c r="AA4" s="26">
        <v>12</v>
      </c>
      <c r="AB4" s="26">
        <f t="shared" si="8"/>
        <v>-12</v>
      </c>
      <c r="AC4" s="26">
        <v>12</v>
      </c>
      <c r="AD4" s="206">
        <f t="shared" si="9"/>
        <v>12</v>
      </c>
      <c r="AE4" s="95">
        <v>0</v>
      </c>
      <c r="AF4" s="26">
        <v>25</v>
      </c>
      <c r="AG4" s="26">
        <f t="shared" si="10"/>
        <v>-25</v>
      </c>
      <c r="AH4" s="26">
        <v>25</v>
      </c>
      <c r="AI4" s="206">
        <f t="shared" si="11"/>
        <v>25</v>
      </c>
      <c r="AJ4" s="331"/>
      <c r="AK4" s="26"/>
      <c r="AL4" s="26">
        <f t="shared" si="12"/>
        <v>0</v>
      </c>
      <c r="AM4" s="26"/>
      <c r="AN4" s="26"/>
      <c r="AO4" s="26"/>
      <c r="AP4" s="26">
        <f t="shared" si="13"/>
        <v>0</v>
      </c>
      <c r="AQ4" s="116"/>
      <c r="AR4" s="26"/>
      <c r="AS4" s="26"/>
      <c r="AT4" s="26">
        <f t="shared" si="14"/>
        <v>0</v>
      </c>
      <c r="AU4" s="26"/>
      <c r="AV4" s="26"/>
      <c r="AW4" s="26"/>
      <c r="AX4" s="26">
        <f t="shared" si="15"/>
        <v>0</v>
      </c>
      <c r="AY4" s="26"/>
      <c r="AZ4" s="26"/>
      <c r="BA4" s="26"/>
      <c r="BB4" s="26">
        <f t="shared" si="16"/>
        <v>0</v>
      </c>
      <c r="BC4" s="26"/>
      <c r="BD4" s="26"/>
      <c r="BE4" s="26"/>
      <c r="BF4" s="26">
        <f t="shared" si="17"/>
        <v>0</v>
      </c>
      <c r="BG4" s="26"/>
      <c r="BH4" s="26"/>
      <c r="BI4" s="26"/>
      <c r="BJ4" s="26">
        <f t="shared" si="18"/>
        <v>0</v>
      </c>
      <c r="BK4" s="26"/>
      <c r="BL4" s="26"/>
      <c r="BM4" s="26"/>
      <c r="BN4" s="26">
        <f t="shared" si="19"/>
        <v>0</v>
      </c>
      <c r="BO4" s="26"/>
      <c r="BP4" s="26"/>
      <c r="BQ4" s="26"/>
      <c r="BR4" s="26">
        <f t="shared" si="20"/>
        <v>0</v>
      </c>
      <c r="BS4" s="26"/>
      <c r="BT4" s="26"/>
      <c r="BU4" s="26"/>
      <c r="BV4" s="26">
        <f t="shared" si="21"/>
        <v>0</v>
      </c>
      <c r="BW4" s="26"/>
    </row>
    <row r="5" spans="1:75" ht="47.4" customHeight="1" x14ac:dyDescent="0.3">
      <c r="A5" s="26">
        <v>3</v>
      </c>
      <c r="B5" s="25" t="s">
        <v>28</v>
      </c>
      <c r="C5" s="26">
        <v>4</v>
      </c>
      <c r="D5" s="65">
        <v>35</v>
      </c>
      <c r="E5" s="362">
        <f t="shared" si="0"/>
        <v>103</v>
      </c>
      <c r="F5" s="233">
        <f t="shared" si="1"/>
        <v>176</v>
      </c>
      <c r="G5" s="233">
        <f t="shared" si="2"/>
        <v>-73</v>
      </c>
      <c r="H5" s="286">
        <f t="shared" si="3"/>
        <v>73</v>
      </c>
      <c r="I5" s="367">
        <f t="shared" si="22"/>
        <v>176</v>
      </c>
      <c r="J5" s="368">
        <f t="shared" si="23"/>
        <v>0</v>
      </c>
      <c r="K5" s="95">
        <v>0</v>
      </c>
      <c r="L5" s="26">
        <v>9</v>
      </c>
      <c r="M5" s="26">
        <f t="shared" si="24"/>
        <v>-9</v>
      </c>
      <c r="N5" s="158">
        <v>9</v>
      </c>
      <c r="O5" s="206">
        <f t="shared" si="25"/>
        <v>9</v>
      </c>
      <c r="P5" s="95">
        <v>0</v>
      </c>
      <c r="Q5" s="26">
        <v>40</v>
      </c>
      <c r="R5" s="26">
        <f t="shared" si="4"/>
        <v>-40</v>
      </c>
      <c r="S5" s="158">
        <v>40</v>
      </c>
      <c r="T5" s="206">
        <f t="shared" si="5"/>
        <v>40</v>
      </c>
      <c r="U5" s="95">
        <v>2</v>
      </c>
      <c r="V5" s="26">
        <v>8</v>
      </c>
      <c r="W5" s="26">
        <f t="shared" si="6"/>
        <v>-6</v>
      </c>
      <c r="X5" s="26">
        <v>6</v>
      </c>
      <c r="Y5" s="206">
        <f t="shared" si="7"/>
        <v>8</v>
      </c>
      <c r="Z5" s="341">
        <v>30</v>
      </c>
      <c r="AA5" s="26">
        <v>31</v>
      </c>
      <c r="AB5" s="26">
        <f t="shared" si="8"/>
        <v>-1</v>
      </c>
      <c r="AC5" s="26">
        <v>1</v>
      </c>
      <c r="AD5" s="206">
        <f t="shared" si="9"/>
        <v>31</v>
      </c>
      <c r="AE5" s="333">
        <v>71</v>
      </c>
      <c r="AF5" s="26">
        <v>88</v>
      </c>
      <c r="AG5" s="26">
        <f t="shared" si="10"/>
        <v>-17</v>
      </c>
      <c r="AH5" s="158">
        <v>17</v>
      </c>
      <c r="AI5" s="206">
        <f t="shared" si="11"/>
        <v>88</v>
      </c>
      <c r="AJ5" s="331"/>
      <c r="AK5" s="26"/>
      <c r="AL5" s="26">
        <f t="shared" si="12"/>
        <v>0</v>
      </c>
      <c r="AM5" s="26"/>
      <c r="AN5" s="26"/>
      <c r="AO5" s="26"/>
      <c r="AP5" s="26">
        <f t="shared" si="13"/>
        <v>0</v>
      </c>
      <c r="AQ5" s="116"/>
      <c r="AR5" s="26"/>
      <c r="AS5" s="26"/>
      <c r="AT5" s="26">
        <f t="shared" si="14"/>
        <v>0</v>
      </c>
      <c r="AU5" s="26"/>
      <c r="AV5" s="26"/>
      <c r="AW5" s="26"/>
      <c r="AX5" s="26">
        <f t="shared" si="15"/>
        <v>0</v>
      </c>
      <c r="AY5" s="26"/>
      <c r="AZ5" s="26"/>
      <c r="BA5" s="26"/>
      <c r="BB5" s="26">
        <f t="shared" si="16"/>
        <v>0</v>
      </c>
      <c r="BC5" s="26"/>
      <c r="BD5" s="26"/>
      <c r="BE5" s="26"/>
      <c r="BF5" s="26">
        <f t="shared" si="17"/>
        <v>0</v>
      </c>
      <c r="BG5" s="26"/>
      <c r="BH5" s="26"/>
      <c r="BI5" s="26"/>
      <c r="BJ5" s="26">
        <f t="shared" si="18"/>
        <v>0</v>
      </c>
      <c r="BK5" s="26"/>
      <c r="BL5" s="26"/>
      <c r="BM5" s="26"/>
      <c r="BN5" s="26">
        <f t="shared" si="19"/>
        <v>0</v>
      </c>
      <c r="BO5" s="26"/>
      <c r="BP5" s="26"/>
      <c r="BQ5" s="26"/>
      <c r="BR5" s="26">
        <f t="shared" si="20"/>
        <v>0</v>
      </c>
      <c r="BS5" s="26"/>
      <c r="BT5" s="26"/>
      <c r="BU5" s="26"/>
      <c r="BV5" s="26">
        <f t="shared" si="21"/>
        <v>0</v>
      </c>
      <c r="BW5" s="26"/>
    </row>
    <row r="6" spans="1:75" ht="47.4" customHeight="1" x14ac:dyDescent="0.3">
      <c r="A6" s="26">
        <v>4</v>
      </c>
      <c r="B6" s="25" t="s">
        <v>29</v>
      </c>
      <c r="C6" s="26">
        <v>8</v>
      </c>
      <c r="D6" s="65">
        <v>25</v>
      </c>
      <c r="E6" s="362">
        <f t="shared" si="0"/>
        <v>89</v>
      </c>
      <c r="F6" s="233">
        <f t="shared" si="1"/>
        <v>122</v>
      </c>
      <c r="G6" s="233">
        <f t="shared" si="2"/>
        <v>-33</v>
      </c>
      <c r="H6" s="286">
        <f t="shared" si="3"/>
        <v>38</v>
      </c>
      <c r="I6" s="367">
        <f t="shared" si="22"/>
        <v>127</v>
      </c>
      <c r="J6" s="368">
        <f t="shared" si="23"/>
        <v>5</v>
      </c>
      <c r="K6" s="95">
        <v>0</v>
      </c>
      <c r="L6" s="26">
        <v>6</v>
      </c>
      <c r="M6" s="26">
        <f t="shared" si="24"/>
        <v>-6</v>
      </c>
      <c r="N6" s="158">
        <v>6</v>
      </c>
      <c r="O6" s="206">
        <f t="shared" si="25"/>
        <v>6</v>
      </c>
      <c r="P6" s="95">
        <v>0</v>
      </c>
      <c r="Q6" s="26">
        <v>26</v>
      </c>
      <c r="R6" s="26">
        <f t="shared" si="4"/>
        <v>-26</v>
      </c>
      <c r="S6" s="26">
        <v>26</v>
      </c>
      <c r="T6" s="206">
        <f t="shared" si="5"/>
        <v>26</v>
      </c>
      <c r="U6" s="95">
        <v>0</v>
      </c>
      <c r="V6" s="26">
        <v>6</v>
      </c>
      <c r="W6" s="26">
        <f t="shared" si="6"/>
        <v>-6</v>
      </c>
      <c r="X6" s="158">
        <v>6</v>
      </c>
      <c r="Y6" s="206">
        <f t="shared" si="7"/>
        <v>6</v>
      </c>
      <c r="Z6" s="333">
        <v>26</v>
      </c>
      <c r="AA6" s="26">
        <v>25</v>
      </c>
      <c r="AB6" s="26">
        <f t="shared" si="8"/>
        <v>1</v>
      </c>
      <c r="AC6" s="26">
        <v>0</v>
      </c>
      <c r="AD6" s="206">
        <f t="shared" si="9"/>
        <v>26</v>
      </c>
      <c r="AE6" s="333">
        <v>63</v>
      </c>
      <c r="AF6" s="26">
        <v>59</v>
      </c>
      <c r="AG6" s="26">
        <f t="shared" si="10"/>
        <v>4</v>
      </c>
      <c r="AH6" s="158">
        <v>0</v>
      </c>
      <c r="AI6" s="206">
        <f t="shared" si="11"/>
        <v>63</v>
      </c>
      <c r="AJ6" s="331"/>
      <c r="AK6" s="26"/>
      <c r="AL6" s="26">
        <f t="shared" si="12"/>
        <v>0</v>
      </c>
      <c r="AM6" s="26"/>
      <c r="AN6" s="26"/>
      <c r="AO6" s="26"/>
      <c r="AP6" s="26">
        <f t="shared" si="13"/>
        <v>0</v>
      </c>
      <c r="AQ6" s="116"/>
      <c r="AR6" s="26"/>
      <c r="AS6" s="26"/>
      <c r="AT6" s="26">
        <f t="shared" si="14"/>
        <v>0</v>
      </c>
      <c r="AU6" s="26"/>
      <c r="AV6" s="26"/>
      <c r="AW6" s="26"/>
      <c r="AX6" s="26">
        <f t="shared" si="15"/>
        <v>0</v>
      </c>
      <c r="AY6" s="26"/>
      <c r="AZ6" s="26"/>
      <c r="BA6" s="26"/>
      <c r="BB6" s="26">
        <f t="shared" si="16"/>
        <v>0</v>
      </c>
      <c r="BC6" s="26"/>
      <c r="BD6" s="26"/>
      <c r="BE6" s="26"/>
      <c r="BF6" s="26">
        <f t="shared" si="17"/>
        <v>0</v>
      </c>
      <c r="BG6" s="26"/>
      <c r="BH6" s="26"/>
      <c r="BI6" s="26"/>
      <c r="BJ6" s="26">
        <f t="shared" si="18"/>
        <v>0</v>
      </c>
      <c r="BK6" s="26"/>
      <c r="BL6" s="26"/>
      <c r="BM6" s="26"/>
      <c r="BN6" s="26">
        <f t="shared" si="19"/>
        <v>0</v>
      </c>
      <c r="BO6" s="26"/>
      <c r="BP6" s="26"/>
      <c r="BQ6" s="26"/>
      <c r="BR6" s="26">
        <f t="shared" si="20"/>
        <v>0</v>
      </c>
      <c r="BS6" s="26"/>
      <c r="BT6" s="26"/>
      <c r="BU6" s="26"/>
      <c r="BV6" s="26">
        <f t="shared" si="21"/>
        <v>0</v>
      </c>
      <c r="BW6" s="26"/>
    </row>
    <row r="7" spans="1:75" ht="47.4" customHeight="1" x14ac:dyDescent="0.3">
      <c r="A7" s="26">
        <v>5</v>
      </c>
      <c r="B7" s="25" t="s">
        <v>30</v>
      </c>
      <c r="C7" s="26">
        <v>20</v>
      </c>
      <c r="D7" s="65">
        <v>50</v>
      </c>
      <c r="E7" s="362">
        <f t="shared" si="0"/>
        <v>161</v>
      </c>
      <c r="F7" s="233">
        <f t="shared" si="1"/>
        <v>224</v>
      </c>
      <c r="G7" s="233">
        <f t="shared" si="2"/>
        <v>-63</v>
      </c>
      <c r="H7" s="286">
        <f t="shared" si="3"/>
        <v>70</v>
      </c>
      <c r="I7" s="367">
        <f t="shared" si="22"/>
        <v>231</v>
      </c>
      <c r="J7" s="368">
        <f t="shared" si="23"/>
        <v>7</v>
      </c>
      <c r="K7" s="294">
        <v>0</v>
      </c>
      <c r="L7" s="70">
        <v>11</v>
      </c>
      <c r="M7" s="26">
        <f t="shared" si="24"/>
        <v>-11</v>
      </c>
      <c r="N7" s="158">
        <v>11</v>
      </c>
      <c r="O7" s="206">
        <f t="shared" si="25"/>
        <v>11</v>
      </c>
      <c r="P7" s="294">
        <v>0</v>
      </c>
      <c r="Q7" s="70">
        <v>50</v>
      </c>
      <c r="R7" s="26">
        <f t="shared" si="4"/>
        <v>-50</v>
      </c>
      <c r="S7" s="158">
        <v>50</v>
      </c>
      <c r="T7" s="206">
        <f t="shared" si="5"/>
        <v>50</v>
      </c>
      <c r="U7" s="294">
        <v>0</v>
      </c>
      <c r="V7" s="70">
        <v>9</v>
      </c>
      <c r="W7" s="26">
        <f t="shared" si="6"/>
        <v>-9</v>
      </c>
      <c r="X7" s="158">
        <v>9</v>
      </c>
      <c r="Y7" s="206">
        <f t="shared" si="7"/>
        <v>9</v>
      </c>
      <c r="Z7" s="301">
        <v>41</v>
      </c>
      <c r="AA7" s="70">
        <v>40</v>
      </c>
      <c r="AB7" s="26">
        <f t="shared" si="8"/>
        <v>1</v>
      </c>
      <c r="AC7" s="26">
        <v>0</v>
      </c>
      <c r="AD7" s="206">
        <f t="shared" si="9"/>
        <v>41</v>
      </c>
      <c r="AE7" s="294">
        <v>120</v>
      </c>
      <c r="AF7" s="70">
        <v>114</v>
      </c>
      <c r="AG7" s="26">
        <f t="shared" si="10"/>
        <v>6</v>
      </c>
      <c r="AH7" s="158">
        <v>0</v>
      </c>
      <c r="AI7" s="206">
        <f t="shared" si="11"/>
        <v>120</v>
      </c>
      <c r="AJ7" s="292"/>
      <c r="AK7" s="70"/>
      <c r="AL7" s="26">
        <f t="shared" si="12"/>
        <v>0</v>
      </c>
      <c r="AM7" s="26"/>
      <c r="AN7" s="70"/>
      <c r="AO7" s="70"/>
      <c r="AP7" s="26">
        <f t="shared" si="13"/>
        <v>0</v>
      </c>
      <c r="AQ7" s="116"/>
      <c r="AR7" s="70"/>
      <c r="AS7" s="70"/>
      <c r="AT7" s="26">
        <f t="shared" si="14"/>
        <v>0</v>
      </c>
      <c r="AU7" s="26"/>
      <c r="AV7" s="70"/>
      <c r="AW7" s="70"/>
      <c r="AX7" s="26">
        <f t="shared" si="15"/>
        <v>0</v>
      </c>
      <c r="AY7" s="26"/>
      <c r="AZ7" s="70"/>
      <c r="BA7" s="70"/>
      <c r="BB7" s="26">
        <f t="shared" si="16"/>
        <v>0</v>
      </c>
      <c r="BC7" s="26"/>
      <c r="BD7" s="82"/>
      <c r="BE7" s="82"/>
      <c r="BF7" s="26">
        <f t="shared" si="17"/>
        <v>0</v>
      </c>
      <c r="BG7" s="26"/>
      <c r="BH7" s="82"/>
      <c r="BI7" s="82"/>
      <c r="BJ7" s="26">
        <f t="shared" si="18"/>
        <v>0</v>
      </c>
      <c r="BK7" s="26"/>
      <c r="BL7" s="82"/>
      <c r="BM7" s="82"/>
      <c r="BN7" s="26">
        <f t="shared" si="19"/>
        <v>0</v>
      </c>
      <c r="BO7" s="26"/>
      <c r="BP7" s="82"/>
      <c r="BQ7" s="82"/>
      <c r="BR7" s="26">
        <f t="shared" si="20"/>
        <v>0</v>
      </c>
      <c r="BS7" s="26"/>
      <c r="BT7" s="82"/>
      <c r="BU7" s="82"/>
      <c r="BV7" s="26">
        <f t="shared" si="21"/>
        <v>0</v>
      </c>
      <c r="BW7" s="26"/>
    </row>
    <row r="8" spans="1:75" ht="47.4" customHeight="1" x14ac:dyDescent="0.3">
      <c r="A8" s="26">
        <v>6</v>
      </c>
      <c r="B8" s="25" t="s">
        <v>31</v>
      </c>
      <c r="C8" s="26">
        <v>8</v>
      </c>
      <c r="D8" s="65">
        <v>35</v>
      </c>
      <c r="E8" s="362">
        <f t="shared" si="0"/>
        <v>143</v>
      </c>
      <c r="F8" s="233">
        <f t="shared" si="1"/>
        <v>150</v>
      </c>
      <c r="G8" s="233">
        <f t="shared" si="2"/>
        <v>-7</v>
      </c>
      <c r="H8" s="286">
        <f t="shared" si="3"/>
        <v>50</v>
      </c>
      <c r="I8" s="367">
        <f t="shared" si="22"/>
        <v>193</v>
      </c>
      <c r="J8" s="368">
        <f t="shared" si="23"/>
        <v>43</v>
      </c>
      <c r="K8" s="294">
        <v>0</v>
      </c>
      <c r="L8" s="70">
        <v>8</v>
      </c>
      <c r="M8" s="26">
        <f t="shared" si="24"/>
        <v>-8</v>
      </c>
      <c r="N8" s="158">
        <v>8</v>
      </c>
      <c r="O8" s="206">
        <f t="shared" si="25"/>
        <v>8</v>
      </c>
      <c r="P8" s="294">
        <v>0</v>
      </c>
      <c r="Q8" s="70">
        <v>35</v>
      </c>
      <c r="R8" s="26">
        <f t="shared" si="4"/>
        <v>-35</v>
      </c>
      <c r="S8" s="158">
        <v>35</v>
      </c>
      <c r="T8" s="206">
        <f t="shared" si="5"/>
        <v>35</v>
      </c>
      <c r="U8" s="294">
        <v>0</v>
      </c>
      <c r="V8" s="70">
        <v>7</v>
      </c>
      <c r="W8" s="26">
        <f t="shared" si="6"/>
        <v>-7</v>
      </c>
      <c r="X8" s="158">
        <v>7</v>
      </c>
      <c r="Y8" s="206">
        <f t="shared" si="7"/>
        <v>7</v>
      </c>
      <c r="Z8" s="301">
        <v>45</v>
      </c>
      <c r="AA8" s="70">
        <v>28</v>
      </c>
      <c r="AB8" s="26">
        <f t="shared" si="8"/>
        <v>17</v>
      </c>
      <c r="AC8" s="26">
        <v>0</v>
      </c>
      <c r="AD8" s="206">
        <f t="shared" si="9"/>
        <v>45</v>
      </c>
      <c r="AE8" s="294">
        <v>98</v>
      </c>
      <c r="AF8" s="70">
        <v>72</v>
      </c>
      <c r="AG8" s="26">
        <f t="shared" si="10"/>
        <v>26</v>
      </c>
      <c r="AH8" s="158">
        <v>0</v>
      </c>
      <c r="AI8" s="206">
        <f t="shared" si="11"/>
        <v>98</v>
      </c>
      <c r="AJ8" s="292"/>
      <c r="AK8" s="70"/>
      <c r="AL8" s="26">
        <f t="shared" si="12"/>
        <v>0</v>
      </c>
      <c r="AM8" s="26"/>
      <c r="AN8" s="70"/>
      <c r="AO8" s="70"/>
      <c r="AP8" s="26">
        <f t="shared" si="13"/>
        <v>0</v>
      </c>
      <c r="AQ8" s="116"/>
      <c r="AR8" s="70"/>
      <c r="AS8" s="70"/>
      <c r="AT8" s="26">
        <f t="shared" si="14"/>
        <v>0</v>
      </c>
      <c r="AU8" s="26"/>
      <c r="AV8" s="70"/>
      <c r="AW8" s="70"/>
      <c r="AX8" s="26">
        <f t="shared" si="15"/>
        <v>0</v>
      </c>
      <c r="AY8" s="26"/>
      <c r="AZ8" s="70"/>
      <c r="BA8" s="70"/>
      <c r="BB8" s="26">
        <f t="shared" si="16"/>
        <v>0</v>
      </c>
      <c r="BC8" s="26"/>
      <c r="BD8" s="82"/>
      <c r="BE8" s="82"/>
      <c r="BF8" s="26">
        <f t="shared" si="17"/>
        <v>0</v>
      </c>
      <c r="BG8" s="26"/>
      <c r="BH8" s="82"/>
      <c r="BI8" s="82"/>
      <c r="BJ8" s="26">
        <f t="shared" si="18"/>
        <v>0</v>
      </c>
      <c r="BK8" s="26"/>
      <c r="BL8" s="82"/>
      <c r="BM8" s="82"/>
      <c r="BN8" s="26">
        <f t="shared" si="19"/>
        <v>0</v>
      </c>
      <c r="BO8" s="26"/>
      <c r="BP8" s="82"/>
      <c r="BQ8" s="82"/>
      <c r="BR8" s="26">
        <f t="shared" si="20"/>
        <v>0</v>
      </c>
      <c r="BS8" s="26"/>
      <c r="BT8" s="82"/>
      <c r="BU8" s="82"/>
      <c r="BV8" s="26">
        <f t="shared" si="21"/>
        <v>0</v>
      </c>
      <c r="BW8" s="26"/>
    </row>
    <row r="9" spans="1:75" ht="47.4" customHeight="1" x14ac:dyDescent="0.3">
      <c r="A9" s="83">
        <v>7</v>
      </c>
      <c r="B9" s="25" t="s">
        <v>32</v>
      </c>
      <c r="C9" s="26">
        <v>8</v>
      </c>
      <c r="D9" s="65">
        <v>30</v>
      </c>
      <c r="E9" s="362">
        <f t="shared" si="0"/>
        <v>74</v>
      </c>
      <c r="F9" s="233">
        <f t="shared" si="1"/>
        <v>70</v>
      </c>
      <c r="G9" s="233">
        <f t="shared" si="2"/>
        <v>4</v>
      </c>
      <c r="H9" s="286">
        <f t="shared" si="3"/>
        <v>23</v>
      </c>
      <c r="I9" s="367">
        <f t="shared" si="22"/>
        <v>97</v>
      </c>
      <c r="J9" s="368">
        <f t="shared" si="23"/>
        <v>27</v>
      </c>
      <c r="K9" s="365">
        <v>0</v>
      </c>
      <c r="L9" s="83">
        <v>4</v>
      </c>
      <c r="M9" s="26">
        <f t="shared" si="24"/>
        <v>-4</v>
      </c>
      <c r="N9" s="158">
        <v>4</v>
      </c>
      <c r="O9" s="206">
        <f t="shared" si="25"/>
        <v>4</v>
      </c>
      <c r="P9" s="365">
        <v>0</v>
      </c>
      <c r="Q9" s="83">
        <v>15</v>
      </c>
      <c r="R9" s="26">
        <f t="shared" si="4"/>
        <v>-15</v>
      </c>
      <c r="S9" s="158">
        <v>15</v>
      </c>
      <c r="T9" s="206">
        <f t="shared" si="5"/>
        <v>15</v>
      </c>
      <c r="U9" s="365">
        <v>0</v>
      </c>
      <c r="V9" s="83">
        <v>4</v>
      </c>
      <c r="W9" s="26">
        <f t="shared" si="6"/>
        <v>-4</v>
      </c>
      <c r="X9" s="158">
        <v>4</v>
      </c>
      <c r="Y9" s="206">
        <f t="shared" si="7"/>
        <v>4</v>
      </c>
      <c r="Z9" s="365">
        <v>17</v>
      </c>
      <c r="AA9" s="83">
        <v>14</v>
      </c>
      <c r="AB9" s="26">
        <f t="shared" si="8"/>
        <v>3</v>
      </c>
      <c r="AC9" s="26">
        <v>0</v>
      </c>
      <c r="AD9" s="206">
        <f t="shared" si="9"/>
        <v>17</v>
      </c>
      <c r="AE9" s="365">
        <v>57</v>
      </c>
      <c r="AF9" s="83">
        <v>33</v>
      </c>
      <c r="AG9" s="26">
        <f t="shared" si="10"/>
        <v>24</v>
      </c>
      <c r="AH9" s="158">
        <v>0</v>
      </c>
      <c r="AI9" s="206">
        <f t="shared" si="11"/>
        <v>57</v>
      </c>
      <c r="AJ9" s="344"/>
      <c r="AK9" s="83"/>
      <c r="AL9" s="26">
        <f t="shared" si="12"/>
        <v>0</v>
      </c>
      <c r="AM9" s="26"/>
      <c r="AN9" s="83"/>
      <c r="AO9" s="83"/>
      <c r="AP9" s="26">
        <f t="shared" si="13"/>
        <v>0</v>
      </c>
      <c r="AQ9" s="116"/>
      <c r="AR9" s="83"/>
      <c r="AS9" s="83"/>
      <c r="AT9" s="26">
        <f t="shared" si="14"/>
        <v>0</v>
      </c>
      <c r="AU9" s="26"/>
      <c r="AV9" s="83"/>
      <c r="AW9" s="83"/>
      <c r="AX9" s="26">
        <f t="shared" si="15"/>
        <v>0</v>
      </c>
      <c r="AY9" s="26"/>
      <c r="AZ9" s="83"/>
      <c r="BA9" s="83"/>
      <c r="BB9" s="26">
        <f t="shared" si="16"/>
        <v>0</v>
      </c>
      <c r="BC9" s="26"/>
      <c r="BD9" s="83"/>
      <c r="BE9" s="83"/>
      <c r="BF9" s="26">
        <f t="shared" si="17"/>
        <v>0</v>
      </c>
      <c r="BG9" s="26"/>
      <c r="BH9" s="83"/>
      <c r="BI9" s="83"/>
      <c r="BJ9" s="26">
        <f t="shared" si="18"/>
        <v>0</v>
      </c>
      <c r="BK9" s="26"/>
      <c r="BL9" s="83"/>
      <c r="BM9" s="83"/>
      <c r="BN9" s="26">
        <f t="shared" si="19"/>
        <v>0</v>
      </c>
      <c r="BO9" s="26"/>
      <c r="BP9" s="83"/>
      <c r="BQ9" s="83"/>
      <c r="BR9" s="26">
        <f t="shared" si="20"/>
        <v>0</v>
      </c>
      <c r="BS9" s="26"/>
      <c r="BT9" s="83"/>
      <c r="BU9" s="83"/>
      <c r="BV9" s="26">
        <f t="shared" si="21"/>
        <v>0</v>
      </c>
      <c r="BW9" s="26"/>
    </row>
    <row r="10" spans="1:75" ht="47.4" customHeight="1" x14ac:dyDescent="0.3">
      <c r="A10" s="74">
        <v>8</v>
      </c>
      <c r="B10" s="25" t="s">
        <v>33</v>
      </c>
      <c r="C10" s="26">
        <v>20</v>
      </c>
      <c r="D10" s="65">
        <v>30</v>
      </c>
      <c r="E10" s="362">
        <f t="shared" si="0"/>
        <v>50</v>
      </c>
      <c r="F10" s="233">
        <f t="shared" si="1"/>
        <v>83</v>
      </c>
      <c r="G10" s="233">
        <f t="shared" si="2"/>
        <v>-33</v>
      </c>
      <c r="H10" s="286">
        <f t="shared" si="3"/>
        <v>40</v>
      </c>
      <c r="I10" s="367">
        <f t="shared" si="22"/>
        <v>90</v>
      </c>
      <c r="J10" s="368">
        <f t="shared" si="23"/>
        <v>7</v>
      </c>
      <c r="K10" s="161">
        <v>0</v>
      </c>
      <c r="L10" s="74">
        <v>4</v>
      </c>
      <c r="M10" s="26">
        <f t="shared" si="24"/>
        <v>-4</v>
      </c>
      <c r="N10" s="158">
        <v>4</v>
      </c>
      <c r="O10" s="206">
        <f t="shared" si="25"/>
        <v>4</v>
      </c>
      <c r="P10" s="161">
        <v>0</v>
      </c>
      <c r="Q10" s="74">
        <v>20</v>
      </c>
      <c r="R10" s="26">
        <f t="shared" si="4"/>
        <v>-20</v>
      </c>
      <c r="S10" s="158">
        <v>20</v>
      </c>
      <c r="T10" s="206">
        <f t="shared" si="5"/>
        <v>20</v>
      </c>
      <c r="U10" s="161">
        <v>0</v>
      </c>
      <c r="V10" s="74">
        <v>3</v>
      </c>
      <c r="W10" s="26">
        <f t="shared" si="6"/>
        <v>-3</v>
      </c>
      <c r="X10" s="158">
        <v>3</v>
      </c>
      <c r="Y10" s="206">
        <f t="shared" si="7"/>
        <v>3</v>
      </c>
      <c r="Z10" s="161">
        <v>0</v>
      </c>
      <c r="AA10" s="74">
        <v>13</v>
      </c>
      <c r="AB10" s="26">
        <f t="shared" si="8"/>
        <v>-13</v>
      </c>
      <c r="AC10" s="26">
        <v>13</v>
      </c>
      <c r="AD10" s="206">
        <f t="shared" si="9"/>
        <v>13</v>
      </c>
      <c r="AE10" s="161">
        <v>50</v>
      </c>
      <c r="AF10" s="74">
        <v>43</v>
      </c>
      <c r="AG10" s="26">
        <f t="shared" si="10"/>
        <v>7</v>
      </c>
      <c r="AH10" s="26">
        <v>0</v>
      </c>
      <c r="AI10" s="206">
        <f t="shared" si="11"/>
        <v>50</v>
      </c>
      <c r="AJ10" s="159"/>
      <c r="AK10" s="74"/>
      <c r="AL10" s="26">
        <f t="shared" si="12"/>
        <v>0</v>
      </c>
      <c r="AM10" s="26"/>
      <c r="AN10" s="74"/>
      <c r="AO10" s="74"/>
      <c r="AP10" s="26">
        <f t="shared" si="13"/>
        <v>0</v>
      </c>
      <c r="AQ10" s="116"/>
      <c r="AR10" s="74"/>
      <c r="AS10" s="74"/>
      <c r="AT10" s="26">
        <f t="shared" si="14"/>
        <v>0</v>
      </c>
      <c r="AU10" s="26"/>
      <c r="AV10" s="74"/>
      <c r="AW10" s="74"/>
      <c r="AX10" s="26">
        <f t="shared" si="15"/>
        <v>0</v>
      </c>
      <c r="AY10" s="26"/>
      <c r="AZ10" s="74"/>
      <c r="BA10" s="74"/>
      <c r="BB10" s="26">
        <f t="shared" si="16"/>
        <v>0</v>
      </c>
      <c r="BC10" s="26"/>
      <c r="BD10" s="74"/>
      <c r="BE10" s="74"/>
      <c r="BF10" s="26">
        <f t="shared" si="17"/>
        <v>0</v>
      </c>
      <c r="BG10" s="26"/>
      <c r="BH10" s="74"/>
      <c r="BI10" s="74"/>
      <c r="BJ10" s="26">
        <f t="shared" si="18"/>
        <v>0</v>
      </c>
      <c r="BK10" s="26"/>
      <c r="BL10" s="74"/>
      <c r="BM10" s="74"/>
      <c r="BN10" s="26">
        <f t="shared" si="19"/>
        <v>0</v>
      </c>
      <c r="BO10" s="26"/>
      <c r="BP10" s="74"/>
      <c r="BQ10" s="74"/>
      <c r="BR10" s="26">
        <f t="shared" si="20"/>
        <v>0</v>
      </c>
      <c r="BS10" s="26"/>
      <c r="BT10" s="74"/>
      <c r="BU10" s="74"/>
      <c r="BV10" s="26">
        <f t="shared" si="21"/>
        <v>0</v>
      </c>
      <c r="BW10" s="26"/>
    </row>
    <row r="11" spans="1:75" ht="47.4" customHeight="1" x14ac:dyDescent="0.3">
      <c r="A11" s="83">
        <v>9</v>
      </c>
      <c r="B11" s="25" t="s">
        <v>34</v>
      </c>
      <c r="C11" s="26">
        <v>20</v>
      </c>
      <c r="D11" s="65">
        <v>30</v>
      </c>
      <c r="E11" s="362">
        <f t="shared" si="0"/>
        <v>75</v>
      </c>
      <c r="F11" s="233">
        <f t="shared" si="1"/>
        <v>210</v>
      </c>
      <c r="G11" s="233">
        <f t="shared" si="2"/>
        <v>-135</v>
      </c>
      <c r="H11" s="286">
        <f t="shared" si="3"/>
        <v>135</v>
      </c>
      <c r="I11" s="367">
        <f t="shared" si="22"/>
        <v>210</v>
      </c>
      <c r="J11" s="368">
        <f t="shared" si="23"/>
        <v>0</v>
      </c>
      <c r="K11" s="365">
        <v>0</v>
      </c>
      <c r="L11" s="83">
        <v>11</v>
      </c>
      <c r="M11" s="26">
        <f t="shared" si="24"/>
        <v>-11</v>
      </c>
      <c r="N11" s="158">
        <v>11</v>
      </c>
      <c r="O11" s="206">
        <f t="shared" si="25"/>
        <v>11</v>
      </c>
      <c r="P11" s="365">
        <v>0</v>
      </c>
      <c r="Q11" s="83">
        <v>37</v>
      </c>
      <c r="R11" s="26">
        <f t="shared" si="4"/>
        <v>-37</v>
      </c>
      <c r="S11" s="158">
        <v>37</v>
      </c>
      <c r="T11" s="206">
        <f t="shared" si="5"/>
        <v>37</v>
      </c>
      <c r="U11" s="365">
        <v>0</v>
      </c>
      <c r="V11" s="83">
        <v>9</v>
      </c>
      <c r="W11" s="26">
        <f t="shared" si="6"/>
        <v>-9</v>
      </c>
      <c r="X11" s="158">
        <v>9</v>
      </c>
      <c r="Y11" s="206">
        <f t="shared" si="7"/>
        <v>9</v>
      </c>
      <c r="Z11" s="365">
        <v>0</v>
      </c>
      <c r="AA11" s="83">
        <v>39</v>
      </c>
      <c r="AB11" s="26">
        <f t="shared" si="8"/>
        <v>-39</v>
      </c>
      <c r="AC11" s="158">
        <v>39</v>
      </c>
      <c r="AD11" s="206">
        <f t="shared" si="9"/>
        <v>39</v>
      </c>
      <c r="AE11" s="365">
        <v>75</v>
      </c>
      <c r="AF11" s="83">
        <v>114</v>
      </c>
      <c r="AG11" s="26">
        <f t="shared" si="10"/>
        <v>-39</v>
      </c>
      <c r="AH11" s="158">
        <v>39</v>
      </c>
      <c r="AI11" s="206">
        <f t="shared" si="11"/>
        <v>114</v>
      </c>
      <c r="AJ11" s="344"/>
      <c r="AK11" s="83"/>
      <c r="AL11" s="26">
        <f t="shared" si="12"/>
        <v>0</v>
      </c>
      <c r="AM11" s="26"/>
      <c r="AN11" s="83"/>
      <c r="AO11" s="83"/>
      <c r="AP11" s="26">
        <f t="shared" si="13"/>
        <v>0</v>
      </c>
      <c r="AQ11" s="116"/>
      <c r="AR11" s="83"/>
      <c r="AS11" s="83"/>
      <c r="AT11" s="26">
        <f t="shared" si="14"/>
        <v>0</v>
      </c>
      <c r="AU11" s="26"/>
      <c r="AV11" s="83"/>
      <c r="AW11" s="83"/>
      <c r="AX11" s="26">
        <f t="shared" si="15"/>
        <v>0</v>
      </c>
      <c r="AY11" s="26"/>
      <c r="AZ11" s="83"/>
      <c r="BA11" s="83"/>
      <c r="BB11" s="26">
        <f t="shared" si="16"/>
        <v>0</v>
      </c>
      <c r="BC11" s="26"/>
      <c r="BD11" s="83"/>
      <c r="BE11" s="83"/>
      <c r="BF11" s="26">
        <f t="shared" si="17"/>
        <v>0</v>
      </c>
      <c r="BG11" s="26"/>
      <c r="BH11" s="83"/>
      <c r="BI11" s="83"/>
      <c r="BJ11" s="26">
        <f t="shared" si="18"/>
        <v>0</v>
      </c>
      <c r="BK11" s="26"/>
      <c r="BL11" s="83"/>
      <c r="BM11" s="83"/>
      <c r="BN11" s="26">
        <f t="shared" si="19"/>
        <v>0</v>
      </c>
      <c r="BO11" s="26"/>
      <c r="BP11" s="83"/>
      <c r="BQ11" s="83"/>
      <c r="BR11" s="26">
        <f t="shared" si="20"/>
        <v>0</v>
      </c>
      <c r="BS11" s="26"/>
      <c r="BT11" s="83"/>
      <c r="BU11" s="83"/>
      <c r="BV11" s="26">
        <f t="shared" si="21"/>
        <v>0</v>
      </c>
      <c r="BW11" s="26"/>
    </row>
    <row r="12" spans="1:75" ht="47.4" customHeight="1" x14ac:dyDescent="0.3">
      <c r="A12" s="26">
        <v>10</v>
      </c>
      <c r="B12" s="25" t="s">
        <v>35</v>
      </c>
      <c r="C12" s="26">
        <v>10</v>
      </c>
      <c r="D12" s="65">
        <v>50</v>
      </c>
      <c r="E12" s="362">
        <f t="shared" si="0"/>
        <v>0</v>
      </c>
      <c r="F12" s="233">
        <f t="shared" si="1"/>
        <v>9</v>
      </c>
      <c r="G12" s="233">
        <f t="shared" si="2"/>
        <v>-9</v>
      </c>
      <c r="H12" s="286">
        <f t="shared" si="3"/>
        <v>9</v>
      </c>
      <c r="I12" s="367">
        <f t="shared" si="22"/>
        <v>9</v>
      </c>
      <c r="J12" s="368">
        <f t="shared" si="23"/>
        <v>0</v>
      </c>
      <c r="K12" s="95">
        <v>0</v>
      </c>
      <c r="L12" s="26">
        <v>1</v>
      </c>
      <c r="M12" s="26">
        <f>K12-L12</f>
        <v>-1</v>
      </c>
      <c r="N12" s="158">
        <v>1</v>
      </c>
      <c r="O12" s="206">
        <f t="shared" si="25"/>
        <v>1</v>
      </c>
      <c r="P12" s="95">
        <v>0</v>
      </c>
      <c r="Q12" s="26">
        <v>2</v>
      </c>
      <c r="R12" s="26">
        <f t="shared" si="4"/>
        <v>-2</v>
      </c>
      <c r="S12" s="158">
        <v>2</v>
      </c>
      <c r="T12" s="206">
        <f t="shared" si="5"/>
        <v>2</v>
      </c>
      <c r="U12" s="95">
        <v>0</v>
      </c>
      <c r="V12" s="26">
        <v>1</v>
      </c>
      <c r="W12" s="26">
        <f t="shared" si="6"/>
        <v>-1</v>
      </c>
      <c r="X12" s="158">
        <v>1</v>
      </c>
      <c r="Y12" s="206">
        <f t="shared" si="7"/>
        <v>1</v>
      </c>
      <c r="Z12" s="95">
        <v>0</v>
      </c>
      <c r="AA12" s="26">
        <v>2</v>
      </c>
      <c r="AB12" s="26">
        <f t="shared" si="8"/>
        <v>-2</v>
      </c>
      <c r="AC12" s="158">
        <v>2</v>
      </c>
      <c r="AD12" s="206">
        <f t="shared" si="9"/>
        <v>2</v>
      </c>
      <c r="AE12" s="95">
        <v>0</v>
      </c>
      <c r="AF12" s="26">
        <v>3</v>
      </c>
      <c r="AG12" s="26">
        <f t="shared" si="10"/>
        <v>-3</v>
      </c>
      <c r="AH12" s="158">
        <v>3</v>
      </c>
      <c r="AI12" s="206">
        <f t="shared" si="11"/>
        <v>3</v>
      </c>
      <c r="AJ12" s="331"/>
      <c r="AK12" s="26"/>
      <c r="AL12" s="26">
        <f t="shared" si="12"/>
        <v>0</v>
      </c>
      <c r="AM12" s="26"/>
      <c r="AN12" s="26"/>
      <c r="AO12" s="26"/>
      <c r="AP12" s="26">
        <f t="shared" si="13"/>
        <v>0</v>
      </c>
      <c r="AQ12" s="26"/>
      <c r="AR12" s="26"/>
      <c r="AS12" s="26"/>
      <c r="AT12" s="26">
        <f t="shared" si="14"/>
        <v>0</v>
      </c>
      <c r="AU12" s="26"/>
      <c r="AV12" s="26"/>
      <c r="AW12" s="26"/>
      <c r="AX12" s="26">
        <f t="shared" si="15"/>
        <v>0</v>
      </c>
      <c r="AY12" s="26"/>
      <c r="AZ12" s="26"/>
      <c r="BA12" s="26"/>
      <c r="BB12" s="26">
        <f t="shared" si="16"/>
        <v>0</v>
      </c>
      <c r="BC12" s="26"/>
      <c r="BD12" s="26"/>
      <c r="BE12" s="26"/>
      <c r="BF12" s="26">
        <f t="shared" si="17"/>
        <v>0</v>
      </c>
      <c r="BG12" s="26"/>
      <c r="BH12" s="26"/>
      <c r="BI12" s="26"/>
      <c r="BJ12" s="26">
        <f t="shared" si="18"/>
        <v>0</v>
      </c>
      <c r="BK12" s="26"/>
      <c r="BL12" s="26"/>
      <c r="BM12" s="26"/>
      <c r="BN12" s="26">
        <f t="shared" si="19"/>
        <v>0</v>
      </c>
      <c r="BO12" s="26"/>
      <c r="BP12" s="26"/>
      <c r="BQ12" s="26"/>
      <c r="BR12" s="26">
        <f t="shared" si="20"/>
        <v>0</v>
      </c>
      <c r="BS12" s="26"/>
      <c r="BT12" s="26"/>
      <c r="BU12" s="26"/>
      <c r="BV12" s="26">
        <f t="shared" si="21"/>
        <v>0</v>
      </c>
      <c r="BW12" s="26"/>
    </row>
    <row r="13" spans="1:75" ht="47.4" customHeight="1" x14ac:dyDescent="0.3">
      <c r="A13" s="86">
        <v>11</v>
      </c>
      <c r="B13" s="25" t="s">
        <v>36</v>
      </c>
      <c r="C13" s="99" t="s">
        <v>27</v>
      </c>
      <c r="D13" s="100" t="s">
        <v>27</v>
      </c>
      <c r="E13" s="362">
        <f t="shared" si="0"/>
        <v>328</v>
      </c>
      <c r="F13" s="233">
        <f t="shared" si="1"/>
        <v>0</v>
      </c>
      <c r="G13" s="233">
        <f t="shared" si="2"/>
        <v>328</v>
      </c>
      <c r="H13" s="286">
        <f t="shared" si="3"/>
        <v>84</v>
      </c>
      <c r="I13" s="367">
        <f t="shared" si="22"/>
        <v>412</v>
      </c>
      <c r="J13" s="368">
        <f t="shared" si="23"/>
        <v>412</v>
      </c>
      <c r="K13" s="366">
        <v>31</v>
      </c>
      <c r="L13" s="86">
        <v>0</v>
      </c>
      <c r="M13" s="26">
        <f>K13-L13</f>
        <v>31</v>
      </c>
      <c r="N13" s="26">
        <v>34</v>
      </c>
      <c r="O13" s="206">
        <f t="shared" si="25"/>
        <v>65</v>
      </c>
      <c r="P13" s="366">
        <v>61</v>
      </c>
      <c r="Q13" s="86"/>
      <c r="R13" s="26">
        <f t="shared" si="4"/>
        <v>61</v>
      </c>
      <c r="S13" s="26">
        <v>39</v>
      </c>
      <c r="T13" s="206">
        <f t="shared" si="5"/>
        <v>100</v>
      </c>
      <c r="U13" s="366">
        <v>25</v>
      </c>
      <c r="V13" s="86"/>
      <c r="W13" s="26">
        <f t="shared" si="6"/>
        <v>25</v>
      </c>
      <c r="X13" s="26">
        <v>11</v>
      </c>
      <c r="Y13" s="206">
        <f t="shared" si="7"/>
        <v>36</v>
      </c>
      <c r="Z13" s="366">
        <v>72</v>
      </c>
      <c r="AA13" s="86">
        <v>0</v>
      </c>
      <c r="AB13" s="26">
        <f t="shared" si="8"/>
        <v>72</v>
      </c>
      <c r="AC13" s="26">
        <v>0</v>
      </c>
      <c r="AD13" s="206">
        <f t="shared" si="9"/>
        <v>72</v>
      </c>
      <c r="AE13" s="366">
        <v>139</v>
      </c>
      <c r="AF13" s="86">
        <v>0</v>
      </c>
      <c r="AG13" s="26">
        <f t="shared" si="10"/>
        <v>139</v>
      </c>
      <c r="AH13" s="26">
        <v>0</v>
      </c>
      <c r="AI13" s="206">
        <f t="shared" si="11"/>
        <v>139</v>
      </c>
      <c r="AJ13" s="346"/>
      <c r="AK13" s="86"/>
      <c r="AL13" s="26">
        <f t="shared" si="12"/>
        <v>0</v>
      </c>
      <c r="AM13" s="26"/>
      <c r="AN13" s="86"/>
      <c r="AO13" s="86"/>
      <c r="AP13" s="26">
        <f t="shared" si="13"/>
        <v>0</v>
      </c>
      <c r="AQ13" s="26"/>
      <c r="AR13" s="86"/>
      <c r="AS13" s="86"/>
      <c r="AT13" s="26">
        <f t="shared" si="14"/>
        <v>0</v>
      </c>
      <c r="AU13" s="26"/>
      <c r="AV13" s="86"/>
      <c r="AW13" s="86"/>
      <c r="AX13" s="26">
        <f t="shared" si="15"/>
        <v>0</v>
      </c>
      <c r="AY13" s="26"/>
      <c r="AZ13" s="86"/>
      <c r="BA13" s="86"/>
      <c r="BB13" s="26">
        <f t="shared" si="16"/>
        <v>0</v>
      </c>
      <c r="BC13" s="26"/>
      <c r="BD13" s="86"/>
      <c r="BE13" s="86"/>
      <c r="BF13" s="26">
        <f t="shared" si="17"/>
        <v>0</v>
      </c>
      <c r="BG13" s="26"/>
      <c r="BH13" s="86"/>
      <c r="BI13" s="86"/>
      <c r="BJ13" s="26">
        <f t="shared" si="18"/>
        <v>0</v>
      </c>
      <c r="BK13" s="26"/>
      <c r="BL13" s="86"/>
      <c r="BM13" s="86"/>
      <c r="BN13" s="26">
        <f t="shared" si="19"/>
        <v>0</v>
      </c>
      <c r="BO13" s="26"/>
      <c r="BP13" s="86"/>
      <c r="BQ13" s="86"/>
      <c r="BR13" s="26">
        <f t="shared" si="20"/>
        <v>0</v>
      </c>
      <c r="BS13" s="26"/>
      <c r="BT13" s="86"/>
      <c r="BU13" s="86"/>
      <c r="BV13" s="26">
        <f t="shared" si="21"/>
        <v>0</v>
      </c>
      <c r="BW13" s="26"/>
    </row>
    <row r="14" spans="1:75" ht="47.4" customHeight="1" x14ac:dyDescent="0.3">
      <c r="A14" s="26">
        <v>1</v>
      </c>
      <c r="B14" s="40" t="s">
        <v>37</v>
      </c>
      <c r="C14" s="26">
        <v>8</v>
      </c>
      <c r="D14" s="65">
        <v>12</v>
      </c>
      <c r="E14" s="362">
        <f t="shared" si="0"/>
        <v>42</v>
      </c>
      <c r="F14" s="233">
        <f t="shared" si="1"/>
        <v>24</v>
      </c>
      <c r="G14" s="233">
        <f t="shared" si="2"/>
        <v>18</v>
      </c>
      <c r="H14" s="286">
        <f t="shared" si="3"/>
        <v>0</v>
      </c>
      <c r="I14" s="367">
        <f t="shared" si="22"/>
        <v>42</v>
      </c>
      <c r="J14" s="368">
        <f t="shared" si="23"/>
        <v>18</v>
      </c>
      <c r="K14" s="95">
        <v>0</v>
      </c>
      <c r="L14" s="26">
        <v>1</v>
      </c>
      <c r="M14" s="26">
        <f>K14-L14</f>
        <v>-1</v>
      </c>
      <c r="N14" s="26">
        <v>0</v>
      </c>
      <c r="O14" s="206">
        <f t="shared" si="25"/>
        <v>0</v>
      </c>
      <c r="P14" s="95">
        <v>0</v>
      </c>
      <c r="Q14" s="26">
        <v>7</v>
      </c>
      <c r="R14" s="26">
        <f t="shared" si="4"/>
        <v>-7</v>
      </c>
      <c r="S14" s="26">
        <v>0</v>
      </c>
      <c r="T14" s="206">
        <f t="shared" si="5"/>
        <v>0</v>
      </c>
      <c r="U14" s="95">
        <v>0</v>
      </c>
      <c r="V14" s="26">
        <v>2</v>
      </c>
      <c r="W14" s="26">
        <f t="shared" si="6"/>
        <v>-2</v>
      </c>
      <c r="X14" s="26">
        <v>0</v>
      </c>
      <c r="Y14" s="206">
        <f t="shared" si="7"/>
        <v>0</v>
      </c>
      <c r="Z14" s="95">
        <v>24</v>
      </c>
      <c r="AA14" s="26">
        <v>4</v>
      </c>
      <c r="AB14" s="26">
        <f t="shared" si="8"/>
        <v>20</v>
      </c>
      <c r="AC14" s="50">
        <v>0</v>
      </c>
      <c r="AD14" s="206">
        <f t="shared" si="9"/>
        <v>24</v>
      </c>
      <c r="AE14" s="95">
        <v>18</v>
      </c>
      <c r="AF14" s="26">
        <v>10</v>
      </c>
      <c r="AG14" s="26">
        <f t="shared" si="10"/>
        <v>8</v>
      </c>
      <c r="AH14" s="50">
        <v>0</v>
      </c>
      <c r="AI14" s="206">
        <f t="shared" si="11"/>
        <v>18</v>
      </c>
      <c r="AJ14" s="331"/>
      <c r="AK14" s="26"/>
      <c r="AL14" s="26">
        <f t="shared" si="12"/>
        <v>0</v>
      </c>
      <c r="AM14" s="26"/>
      <c r="AN14" s="26"/>
      <c r="AO14" s="26"/>
      <c r="AP14" s="26">
        <f t="shared" si="13"/>
        <v>0</v>
      </c>
      <c r="AQ14" s="26"/>
      <c r="AR14" s="26"/>
      <c r="AS14" s="26"/>
      <c r="AT14" s="26">
        <f t="shared" si="14"/>
        <v>0</v>
      </c>
      <c r="AU14" s="26"/>
      <c r="AV14" s="26"/>
      <c r="AW14" s="26"/>
      <c r="AX14" s="26">
        <f t="shared" si="15"/>
        <v>0</v>
      </c>
      <c r="AY14" s="26"/>
      <c r="AZ14" s="26"/>
      <c r="BA14" s="26"/>
      <c r="BB14" s="26">
        <f t="shared" si="16"/>
        <v>0</v>
      </c>
      <c r="BC14" s="26"/>
      <c r="BD14" s="26"/>
      <c r="BE14" s="26"/>
      <c r="BF14" s="26">
        <f t="shared" si="17"/>
        <v>0</v>
      </c>
      <c r="BG14" s="26"/>
      <c r="BH14" s="26"/>
      <c r="BI14" s="26"/>
      <c r="BJ14" s="26">
        <f t="shared" si="18"/>
        <v>0</v>
      </c>
      <c r="BK14" s="26"/>
      <c r="BL14" s="26"/>
      <c r="BM14" s="26"/>
      <c r="BN14" s="26">
        <f t="shared" si="19"/>
        <v>0</v>
      </c>
      <c r="BO14" s="26"/>
      <c r="BP14" s="26"/>
      <c r="BQ14" s="26"/>
      <c r="BR14" s="26">
        <f t="shared" si="20"/>
        <v>0</v>
      </c>
      <c r="BS14" s="26"/>
      <c r="BT14" s="26"/>
      <c r="BU14" s="26"/>
      <c r="BV14" s="26">
        <f t="shared" si="21"/>
        <v>0</v>
      </c>
      <c r="BW14" s="26"/>
    </row>
    <row r="15" spans="1:75" ht="47.4" customHeight="1" x14ac:dyDescent="0.3">
      <c r="A15" s="26">
        <v>2</v>
      </c>
      <c r="B15" s="40" t="s">
        <v>372</v>
      </c>
      <c r="C15" s="99" t="s">
        <v>39</v>
      </c>
      <c r="D15" s="100" t="s">
        <v>40</v>
      </c>
      <c r="E15" s="362">
        <f t="shared" si="0"/>
        <v>4</v>
      </c>
      <c r="F15" s="233">
        <f t="shared" si="1"/>
        <v>0</v>
      </c>
      <c r="G15" s="233">
        <f t="shared" si="2"/>
        <v>4</v>
      </c>
      <c r="H15" s="286">
        <f t="shared" si="3"/>
        <v>0</v>
      </c>
      <c r="I15" s="367">
        <f t="shared" si="22"/>
        <v>4</v>
      </c>
      <c r="J15" s="368">
        <f t="shared" si="23"/>
        <v>4</v>
      </c>
      <c r="K15" s="95">
        <v>0</v>
      </c>
      <c r="L15" s="26">
        <v>0</v>
      </c>
      <c r="M15" s="26">
        <f t="shared" ref="M15:M30" si="26">K15-L15</f>
        <v>0</v>
      </c>
      <c r="N15" s="50">
        <v>0</v>
      </c>
      <c r="O15" s="206">
        <f t="shared" si="25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206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206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206">
        <f t="shared" si="9"/>
        <v>0</v>
      </c>
      <c r="AE15" s="95">
        <v>4</v>
      </c>
      <c r="AF15" s="26">
        <v>0</v>
      </c>
      <c r="AG15" s="26">
        <f t="shared" si="10"/>
        <v>4</v>
      </c>
      <c r="AH15" s="50">
        <v>0</v>
      </c>
      <c r="AI15" s="206">
        <f t="shared" si="11"/>
        <v>4</v>
      </c>
      <c r="AJ15" s="331"/>
      <c r="AK15" s="26"/>
      <c r="AL15" s="26">
        <f t="shared" si="12"/>
        <v>0</v>
      </c>
      <c r="AM15" s="26"/>
      <c r="AN15" s="26"/>
      <c r="AO15" s="26"/>
      <c r="AP15" s="26">
        <f t="shared" si="13"/>
        <v>0</v>
      </c>
      <c r="AQ15" s="26"/>
      <c r="AR15" s="26"/>
      <c r="AS15" s="26"/>
      <c r="AT15" s="26">
        <f t="shared" si="14"/>
        <v>0</v>
      </c>
      <c r="AU15" s="26"/>
      <c r="AV15" s="26"/>
      <c r="AW15" s="26"/>
      <c r="AX15" s="26">
        <f t="shared" si="15"/>
        <v>0</v>
      </c>
      <c r="AY15" s="26"/>
      <c r="AZ15" s="26"/>
      <c r="BA15" s="26"/>
      <c r="BB15" s="26">
        <f t="shared" si="16"/>
        <v>0</v>
      </c>
      <c r="BC15" s="26"/>
      <c r="BD15" s="26"/>
      <c r="BE15" s="26"/>
      <c r="BF15" s="26">
        <f t="shared" si="17"/>
        <v>0</v>
      </c>
      <c r="BG15" s="26"/>
      <c r="BH15" s="26"/>
      <c r="BI15" s="26"/>
      <c r="BJ15" s="26">
        <f t="shared" si="18"/>
        <v>0</v>
      </c>
      <c r="BK15" s="26"/>
      <c r="BL15" s="26"/>
      <c r="BM15" s="26"/>
      <c r="BN15" s="26">
        <f t="shared" si="19"/>
        <v>0</v>
      </c>
      <c r="BO15" s="26"/>
      <c r="BP15" s="26"/>
      <c r="BQ15" s="26"/>
      <c r="BR15" s="26">
        <f t="shared" si="20"/>
        <v>0</v>
      </c>
      <c r="BS15" s="26"/>
      <c r="BT15" s="26"/>
      <c r="BU15" s="26"/>
      <c r="BV15" s="26">
        <f t="shared" si="21"/>
        <v>0</v>
      </c>
      <c r="BW15" s="26"/>
    </row>
    <row r="16" spans="1:75" ht="47.4" customHeight="1" x14ac:dyDescent="0.3">
      <c r="A16" s="26">
        <v>3</v>
      </c>
      <c r="B16" s="40" t="s">
        <v>41</v>
      </c>
      <c r="C16" s="26">
        <v>8</v>
      </c>
      <c r="D16" s="65">
        <v>12</v>
      </c>
      <c r="E16" s="362">
        <f t="shared" si="0"/>
        <v>28</v>
      </c>
      <c r="F16" s="233">
        <f t="shared" si="1"/>
        <v>24</v>
      </c>
      <c r="G16" s="233">
        <f t="shared" si="2"/>
        <v>4</v>
      </c>
      <c r="H16" s="286">
        <f t="shared" si="3"/>
        <v>0</v>
      </c>
      <c r="I16" s="367">
        <f t="shared" si="22"/>
        <v>28</v>
      </c>
      <c r="J16" s="368">
        <f t="shared" si="23"/>
        <v>4</v>
      </c>
      <c r="K16" s="95">
        <v>0</v>
      </c>
      <c r="L16" s="26">
        <v>1</v>
      </c>
      <c r="M16" s="26">
        <f t="shared" si="26"/>
        <v>-1</v>
      </c>
      <c r="N16" s="26">
        <v>0</v>
      </c>
      <c r="O16" s="206">
        <f t="shared" si="25"/>
        <v>0</v>
      </c>
      <c r="P16" s="95">
        <v>0</v>
      </c>
      <c r="Q16" s="26">
        <v>6</v>
      </c>
      <c r="R16" s="26">
        <f t="shared" si="4"/>
        <v>-6</v>
      </c>
      <c r="S16" s="26">
        <v>0</v>
      </c>
      <c r="T16" s="206">
        <f t="shared" si="5"/>
        <v>0</v>
      </c>
      <c r="U16" s="95">
        <v>0</v>
      </c>
      <c r="V16" s="26">
        <v>1</v>
      </c>
      <c r="W16" s="26">
        <f t="shared" si="6"/>
        <v>-1</v>
      </c>
      <c r="X16" s="26">
        <v>0</v>
      </c>
      <c r="Y16" s="206">
        <f t="shared" si="7"/>
        <v>0</v>
      </c>
      <c r="Z16" s="95">
        <v>14</v>
      </c>
      <c r="AA16" s="26">
        <v>4</v>
      </c>
      <c r="AB16" s="26">
        <f t="shared" si="8"/>
        <v>10</v>
      </c>
      <c r="AC16" s="50">
        <v>0</v>
      </c>
      <c r="AD16" s="206">
        <f t="shared" si="9"/>
        <v>14</v>
      </c>
      <c r="AE16" s="95">
        <v>14</v>
      </c>
      <c r="AF16" s="26">
        <v>12</v>
      </c>
      <c r="AG16" s="26">
        <f t="shared" si="10"/>
        <v>2</v>
      </c>
      <c r="AH16" s="50">
        <v>0</v>
      </c>
      <c r="AI16" s="206">
        <f t="shared" si="11"/>
        <v>14</v>
      </c>
      <c r="AJ16" s="331"/>
      <c r="AK16" s="26"/>
      <c r="AL16" s="26">
        <f t="shared" si="12"/>
        <v>0</v>
      </c>
      <c r="AM16" s="26"/>
      <c r="AN16" s="26"/>
      <c r="AO16" s="26"/>
      <c r="AP16" s="26">
        <f t="shared" si="13"/>
        <v>0</v>
      </c>
      <c r="AQ16" s="26"/>
      <c r="AR16" s="26"/>
      <c r="AS16" s="26"/>
      <c r="AT16" s="26">
        <f t="shared" si="14"/>
        <v>0</v>
      </c>
      <c r="AU16" s="26"/>
      <c r="AV16" s="26"/>
      <c r="AW16" s="26"/>
      <c r="AX16" s="26">
        <f t="shared" si="15"/>
        <v>0</v>
      </c>
      <c r="AY16" s="26"/>
      <c r="AZ16" s="26"/>
      <c r="BA16" s="26"/>
      <c r="BB16" s="26">
        <f t="shared" si="16"/>
        <v>0</v>
      </c>
      <c r="BC16" s="26"/>
      <c r="BD16" s="26"/>
      <c r="BE16" s="26"/>
      <c r="BF16" s="26">
        <f t="shared" si="17"/>
        <v>0</v>
      </c>
      <c r="BG16" s="26"/>
      <c r="BH16" s="26"/>
      <c r="BI16" s="26"/>
      <c r="BJ16" s="26">
        <f t="shared" si="18"/>
        <v>0</v>
      </c>
      <c r="BK16" s="26"/>
      <c r="BL16" s="26"/>
      <c r="BM16" s="26"/>
      <c r="BN16" s="26">
        <f t="shared" si="19"/>
        <v>0</v>
      </c>
      <c r="BO16" s="26"/>
      <c r="BP16" s="26"/>
      <c r="BQ16" s="26"/>
      <c r="BR16" s="26">
        <f t="shared" si="20"/>
        <v>0</v>
      </c>
      <c r="BS16" s="26"/>
      <c r="BT16" s="26"/>
      <c r="BU16" s="26"/>
      <c r="BV16" s="26">
        <f t="shared" si="21"/>
        <v>0</v>
      </c>
      <c r="BW16" s="26"/>
    </row>
    <row r="17" spans="1:75" ht="73.8" customHeight="1" x14ac:dyDescent="0.3">
      <c r="A17" s="26">
        <v>4</v>
      </c>
      <c r="B17" s="40" t="s">
        <v>42</v>
      </c>
      <c r="C17" s="26">
        <v>8</v>
      </c>
      <c r="D17" s="65">
        <v>20</v>
      </c>
      <c r="E17" s="362">
        <f t="shared" si="0"/>
        <v>35</v>
      </c>
      <c r="F17" s="233">
        <f t="shared" si="1"/>
        <v>135</v>
      </c>
      <c r="G17" s="233">
        <f t="shared" si="2"/>
        <v>-100</v>
      </c>
      <c r="H17" s="286">
        <f t="shared" si="3"/>
        <v>100</v>
      </c>
      <c r="I17" s="367">
        <f t="shared" si="22"/>
        <v>135</v>
      </c>
      <c r="J17" s="368">
        <f t="shared" si="23"/>
        <v>0</v>
      </c>
      <c r="K17" s="95">
        <v>0</v>
      </c>
      <c r="L17" s="26">
        <v>8</v>
      </c>
      <c r="M17" s="26">
        <f t="shared" si="26"/>
        <v>-8</v>
      </c>
      <c r="N17" s="158">
        <v>8</v>
      </c>
      <c r="O17" s="206">
        <f t="shared" si="25"/>
        <v>8</v>
      </c>
      <c r="P17" s="95">
        <v>0</v>
      </c>
      <c r="Q17" s="26">
        <v>33</v>
      </c>
      <c r="R17" s="26">
        <f t="shared" si="4"/>
        <v>-33</v>
      </c>
      <c r="S17" s="158">
        <v>33</v>
      </c>
      <c r="T17" s="206">
        <f t="shared" si="5"/>
        <v>33</v>
      </c>
      <c r="U17" s="95">
        <v>0</v>
      </c>
      <c r="V17" s="26">
        <v>5</v>
      </c>
      <c r="W17" s="26">
        <f t="shared" si="6"/>
        <v>-5</v>
      </c>
      <c r="X17" s="158">
        <v>5</v>
      </c>
      <c r="Y17" s="206">
        <f t="shared" si="7"/>
        <v>5</v>
      </c>
      <c r="Z17" s="95">
        <v>0</v>
      </c>
      <c r="AA17" s="26">
        <v>20</v>
      </c>
      <c r="AB17" s="26">
        <f t="shared" si="8"/>
        <v>-20</v>
      </c>
      <c r="AC17" s="26">
        <v>20</v>
      </c>
      <c r="AD17" s="206">
        <f t="shared" si="9"/>
        <v>20</v>
      </c>
      <c r="AE17" s="95">
        <v>35</v>
      </c>
      <c r="AF17" s="26">
        <v>69</v>
      </c>
      <c r="AG17" s="26">
        <f t="shared" si="10"/>
        <v>-34</v>
      </c>
      <c r="AH17" s="158">
        <v>34</v>
      </c>
      <c r="AI17" s="206">
        <f t="shared" si="11"/>
        <v>69</v>
      </c>
      <c r="AJ17" s="331"/>
      <c r="AK17" s="26"/>
      <c r="AL17" s="26">
        <f t="shared" si="12"/>
        <v>0</v>
      </c>
      <c r="AM17" s="26"/>
      <c r="AN17" s="26"/>
      <c r="AO17" s="26"/>
      <c r="AP17" s="26">
        <f t="shared" si="13"/>
        <v>0</v>
      </c>
      <c r="AQ17" s="26"/>
      <c r="AR17" s="26"/>
      <c r="AS17" s="26"/>
      <c r="AT17" s="26">
        <f t="shared" si="14"/>
        <v>0</v>
      </c>
      <c r="AU17" s="26"/>
      <c r="AV17" s="26"/>
      <c r="AW17" s="26"/>
      <c r="AX17" s="26">
        <f t="shared" si="15"/>
        <v>0</v>
      </c>
      <c r="AY17" s="26"/>
      <c r="AZ17" s="26"/>
      <c r="BA17" s="26"/>
      <c r="BB17" s="26">
        <f t="shared" si="16"/>
        <v>0</v>
      </c>
      <c r="BC17" s="26"/>
      <c r="BD17" s="26"/>
      <c r="BE17" s="26"/>
      <c r="BF17" s="26">
        <f t="shared" si="17"/>
        <v>0</v>
      </c>
      <c r="BG17" s="26"/>
      <c r="BH17" s="26"/>
      <c r="BI17" s="26"/>
      <c r="BJ17" s="26">
        <f t="shared" si="18"/>
        <v>0</v>
      </c>
      <c r="BK17" s="26"/>
      <c r="BL17" s="26"/>
      <c r="BM17" s="26"/>
      <c r="BN17" s="26">
        <f t="shared" si="19"/>
        <v>0</v>
      </c>
      <c r="BO17" s="26"/>
      <c r="BP17" s="26"/>
      <c r="BQ17" s="26"/>
      <c r="BR17" s="26">
        <f t="shared" si="20"/>
        <v>0</v>
      </c>
      <c r="BS17" s="26"/>
      <c r="BT17" s="26"/>
      <c r="BU17" s="26"/>
      <c r="BV17" s="26">
        <f t="shared" si="21"/>
        <v>0</v>
      </c>
      <c r="BW17" s="26"/>
    </row>
    <row r="18" spans="1:75" ht="76.8" customHeight="1" x14ac:dyDescent="0.3">
      <c r="A18" s="26">
        <v>5</v>
      </c>
      <c r="B18" s="40" t="s">
        <v>43</v>
      </c>
      <c r="C18" s="26">
        <v>8</v>
      </c>
      <c r="D18" s="65">
        <v>30</v>
      </c>
      <c r="E18" s="362">
        <f t="shared" si="0"/>
        <v>102</v>
      </c>
      <c r="F18" s="233">
        <f t="shared" si="1"/>
        <v>71</v>
      </c>
      <c r="G18" s="233">
        <f t="shared" si="2"/>
        <v>31</v>
      </c>
      <c r="H18" s="286">
        <f t="shared" si="3"/>
        <v>0</v>
      </c>
      <c r="I18" s="367">
        <f t="shared" si="22"/>
        <v>102</v>
      </c>
      <c r="J18" s="368">
        <f t="shared" si="23"/>
        <v>31</v>
      </c>
      <c r="K18" s="294">
        <v>0</v>
      </c>
      <c r="L18" s="70">
        <v>5</v>
      </c>
      <c r="M18" s="26">
        <f t="shared" si="26"/>
        <v>-5</v>
      </c>
      <c r="N18" s="26">
        <v>0</v>
      </c>
      <c r="O18" s="206">
        <f t="shared" si="25"/>
        <v>0</v>
      </c>
      <c r="P18" s="294">
        <v>0</v>
      </c>
      <c r="Q18" s="70">
        <v>14</v>
      </c>
      <c r="R18" s="26">
        <f t="shared" si="4"/>
        <v>-14</v>
      </c>
      <c r="S18" s="26">
        <v>0</v>
      </c>
      <c r="T18" s="206">
        <f t="shared" si="5"/>
        <v>0</v>
      </c>
      <c r="U18" s="294">
        <v>0</v>
      </c>
      <c r="V18" s="70">
        <v>3</v>
      </c>
      <c r="W18" s="26">
        <f t="shared" si="6"/>
        <v>-3</v>
      </c>
      <c r="X18" s="158">
        <v>0</v>
      </c>
      <c r="Y18" s="206">
        <f t="shared" si="7"/>
        <v>0</v>
      </c>
      <c r="Z18" s="294">
        <v>80</v>
      </c>
      <c r="AA18" s="70">
        <v>15</v>
      </c>
      <c r="AB18" s="26">
        <f t="shared" si="8"/>
        <v>65</v>
      </c>
      <c r="AC18" s="50">
        <v>0</v>
      </c>
      <c r="AD18" s="206">
        <f t="shared" si="9"/>
        <v>80</v>
      </c>
      <c r="AE18" s="294">
        <v>22</v>
      </c>
      <c r="AF18" s="70">
        <v>34</v>
      </c>
      <c r="AG18" s="26">
        <f t="shared" si="10"/>
        <v>-12</v>
      </c>
      <c r="AH18" s="26">
        <v>0</v>
      </c>
      <c r="AI18" s="206">
        <f t="shared" si="11"/>
        <v>22</v>
      </c>
      <c r="AJ18" s="292"/>
      <c r="AK18" s="70"/>
      <c r="AL18" s="26">
        <f t="shared" si="12"/>
        <v>0</v>
      </c>
      <c r="AM18" s="26"/>
      <c r="AN18" s="70"/>
      <c r="AO18" s="70"/>
      <c r="AP18" s="26">
        <f t="shared" si="13"/>
        <v>0</v>
      </c>
      <c r="AQ18" s="26"/>
      <c r="AR18" s="70"/>
      <c r="AS18" s="70"/>
      <c r="AT18" s="26">
        <f t="shared" si="14"/>
        <v>0</v>
      </c>
      <c r="AU18" s="26"/>
      <c r="AV18" s="70"/>
      <c r="AW18" s="70"/>
      <c r="AX18" s="26">
        <f t="shared" si="15"/>
        <v>0</v>
      </c>
      <c r="AY18" s="26"/>
      <c r="AZ18" s="70"/>
      <c r="BA18" s="70"/>
      <c r="BB18" s="26">
        <f t="shared" si="16"/>
        <v>0</v>
      </c>
      <c r="BC18" s="26"/>
      <c r="BD18" s="82"/>
      <c r="BE18" s="82"/>
      <c r="BF18" s="26">
        <f t="shared" si="17"/>
        <v>0</v>
      </c>
      <c r="BG18" s="26"/>
      <c r="BH18" s="82"/>
      <c r="BI18" s="82"/>
      <c r="BJ18" s="26">
        <f t="shared" si="18"/>
        <v>0</v>
      </c>
      <c r="BK18" s="26"/>
      <c r="BL18" s="82"/>
      <c r="BM18" s="82"/>
      <c r="BN18" s="26">
        <f t="shared" si="19"/>
        <v>0</v>
      </c>
      <c r="BO18" s="26"/>
      <c r="BP18" s="82"/>
      <c r="BQ18" s="82"/>
      <c r="BR18" s="26">
        <f t="shared" si="20"/>
        <v>0</v>
      </c>
      <c r="BS18" s="26"/>
      <c r="BT18" s="82"/>
      <c r="BU18" s="82"/>
      <c r="BV18" s="26">
        <f t="shared" si="21"/>
        <v>0</v>
      </c>
      <c r="BW18" s="26"/>
    </row>
    <row r="19" spans="1:75" ht="69.599999999999994" customHeight="1" x14ac:dyDescent="0.3">
      <c r="A19" s="26">
        <v>6</v>
      </c>
      <c r="B19" s="40" t="s">
        <v>44</v>
      </c>
      <c r="C19" s="26">
        <v>8</v>
      </c>
      <c r="D19" s="65">
        <v>30</v>
      </c>
      <c r="E19" s="362">
        <f t="shared" si="0"/>
        <v>15</v>
      </c>
      <c r="F19" s="233">
        <f t="shared" si="1"/>
        <v>222</v>
      </c>
      <c r="G19" s="233">
        <f t="shared" si="2"/>
        <v>-207</v>
      </c>
      <c r="H19" s="286">
        <f t="shared" si="3"/>
        <v>207</v>
      </c>
      <c r="I19" s="367">
        <f t="shared" si="22"/>
        <v>222</v>
      </c>
      <c r="J19" s="368">
        <f t="shared" si="23"/>
        <v>0</v>
      </c>
      <c r="K19" s="294">
        <v>0</v>
      </c>
      <c r="L19" s="70">
        <v>9</v>
      </c>
      <c r="M19" s="26">
        <f t="shared" si="26"/>
        <v>-9</v>
      </c>
      <c r="N19" s="158">
        <v>9</v>
      </c>
      <c r="O19" s="206">
        <f t="shared" si="25"/>
        <v>9</v>
      </c>
      <c r="P19" s="294">
        <v>0</v>
      </c>
      <c r="Q19" s="70">
        <v>40</v>
      </c>
      <c r="R19" s="26">
        <f t="shared" si="4"/>
        <v>-40</v>
      </c>
      <c r="S19" s="158">
        <v>40</v>
      </c>
      <c r="T19" s="206">
        <f t="shared" si="5"/>
        <v>40</v>
      </c>
      <c r="U19" s="294">
        <v>0</v>
      </c>
      <c r="V19" s="70">
        <v>9</v>
      </c>
      <c r="W19" s="26">
        <f t="shared" si="6"/>
        <v>-9</v>
      </c>
      <c r="X19" s="26">
        <v>15</v>
      </c>
      <c r="Y19" s="206">
        <f t="shared" si="7"/>
        <v>15</v>
      </c>
      <c r="Z19" s="294">
        <v>0</v>
      </c>
      <c r="AA19" s="70">
        <v>39</v>
      </c>
      <c r="AB19" s="26">
        <f t="shared" si="8"/>
        <v>-39</v>
      </c>
      <c r="AC19" s="158">
        <v>39</v>
      </c>
      <c r="AD19" s="206">
        <f t="shared" si="9"/>
        <v>39</v>
      </c>
      <c r="AE19" s="294">
        <v>15</v>
      </c>
      <c r="AF19" s="70">
        <v>125</v>
      </c>
      <c r="AG19" s="26">
        <f t="shared" si="10"/>
        <v>-110</v>
      </c>
      <c r="AH19" s="158">
        <v>104</v>
      </c>
      <c r="AI19" s="206">
        <f t="shared" si="11"/>
        <v>119</v>
      </c>
      <c r="AJ19" s="292"/>
      <c r="AK19" s="70"/>
      <c r="AL19" s="26">
        <f t="shared" si="12"/>
        <v>0</v>
      </c>
      <c r="AM19" s="26"/>
      <c r="AN19" s="70"/>
      <c r="AO19" s="70"/>
      <c r="AP19" s="26">
        <f t="shared" si="13"/>
        <v>0</v>
      </c>
      <c r="AQ19" s="26"/>
      <c r="AR19" s="70"/>
      <c r="AS19" s="70"/>
      <c r="AT19" s="26">
        <f t="shared" si="14"/>
        <v>0</v>
      </c>
      <c r="AU19" s="26"/>
      <c r="AV19" s="70"/>
      <c r="AW19" s="70"/>
      <c r="AX19" s="26">
        <f t="shared" si="15"/>
        <v>0</v>
      </c>
      <c r="AY19" s="26"/>
      <c r="AZ19" s="70"/>
      <c r="BA19" s="70"/>
      <c r="BB19" s="26">
        <f t="shared" si="16"/>
        <v>0</v>
      </c>
      <c r="BC19" s="26"/>
      <c r="BD19" s="82"/>
      <c r="BE19" s="82"/>
      <c r="BF19" s="26">
        <f t="shared" si="17"/>
        <v>0</v>
      </c>
      <c r="BG19" s="26"/>
      <c r="BH19" s="82"/>
      <c r="BI19" s="82"/>
      <c r="BJ19" s="26">
        <f t="shared" si="18"/>
        <v>0</v>
      </c>
      <c r="BK19" s="26"/>
      <c r="BL19" s="82"/>
      <c r="BM19" s="82"/>
      <c r="BN19" s="26">
        <f t="shared" si="19"/>
        <v>0</v>
      </c>
      <c r="BO19" s="26"/>
      <c r="BP19" s="82"/>
      <c r="BQ19" s="82"/>
      <c r="BR19" s="26">
        <f t="shared" si="20"/>
        <v>0</v>
      </c>
      <c r="BS19" s="26"/>
      <c r="BT19" s="82"/>
      <c r="BU19" s="82"/>
      <c r="BV19" s="26">
        <f t="shared" si="21"/>
        <v>0</v>
      </c>
      <c r="BW19" s="26"/>
    </row>
    <row r="20" spans="1:75" ht="47.4" customHeight="1" x14ac:dyDescent="0.3">
      <c r="A20" s="74">
        <v>7</v>
      </c>
      <c r="B20" s="40" t="s">
        <v>45</v>
      </c>
      <c r="C20" s="26">
        <v>8</v>
      </c>
      <c r="D20" s="65">
        <v>20</v>
      </c>
      <c r="E20" s="362">
        <f t="shared" si="0"/>
        <v>0</v>
      </c>
      <c r="F20" s="233">
        <f t="shared" si="1"/>
        <v>30</v>
      </c>
      <c r="G20" s="233">
        <f t="shared" si="2"/>
        <v>-30</v>
      </c>
      <c r="H20" s="286">
        <f t="shared" si="3"/>
        <v>30</v>
      </c>
      <c r="I20" s="367">
        <f t="shared" si="22"/>
        <v>30</v>
      </c>
      <c r="J20" s="368">
        <f t="shared" si="23"/>
        <v>0</v>
      </c>
      <c r="K20" s="161">
        <v>0</v>
      </c>
      <c r="L20" s="74">
        <v>2</v>
      </c>
      <c r="M20" s="26">
        <f t="shared" si="26"/>
        <v>-2</v>
      </c>
      <c r="N20" s="158">
        <v>2</v>
      </c>
      <c r="O20" s="206">
        <f t="shared" si="25"/>
        <v>2</v>
      </c>
      <c r="P20" s="161">
        <v>0</v>
      </c>
      <c r="Q20" s="74">
        <v>6</v>
      </c>
      <c r="R20" s="26">
        <f t="shared" si="4"/>
        <v>-6</v>
      </c>
      <c r="S20" s="158">
        <v>6</v>
      </c>
      <c r="T20" s="206">
        <f t="shared" si="5"/>
        <v>6</v>
      </c>
      <c r="U20" s="161">
        <v>0</v>
      </c>
      <c r="V20" s="74">
        <v>2</v>
      </c>
      <c r="W20" s="26">
        <f t="shared" si="6"/>
        <v>-2</v>
      </c>
      <c r="X20" s="158">
        <v>2</v>
      </c>
      <c r="Y20" s="206">
        <f t="shared" si="7"/>
        <v>2</v>
      </c>
      <c r="Z20" s="161">
        <v>0</v>
      </c>
      <c r="AA20" s="74">
        <v>6</v>
      </c>
      <c r="AB20" s="26">
        <f t="shared" si="8"/>
        <v>-6</v>
      </c>
      <c r="AC20" s="158">
        <v>6</v>
      </c>
      <c r="AD20" s="206">
        <f t="shared" si="9"/>
        <v>6</v>
      </c>
      <c r="AE20" s="161">
        <v>0</v>
      </c>
      <c r="AF20" s="74">
        <v>14</v>
      </c>
      <c r="AG20" s="26">
        <f t="shared" si="10"/>
        <v>-14</v>
      </c>
      <c r="AH20" s="158">
        <v>14</v>
      </c>
      <c r="AI20" s="206">
        <f t="shared" si="11"/>
        <v>14</v>
      </c>
      <c r="AJ20" s="159"/>
      <c r="AK20" s="74"/>
      <c r="AL20" s="26">
        <f t="shared" si="12"/>
        <v>0</v>
      </c>
      <c r="AM20" s="26"/>
      <c r="AN20" s="74"/>
      <c r="AO20" s="74"/>
      <c r="AP20" s="26">
        <f t="shared" si="13"/>
        <v>0</v>
      </c>
      <c r="AQ20" s="26"/>
      <c r="AR20" s="74"/>
      <c r="AS20" s="74"/>
      <c r="AT20" s="26">
        <f t="shared" si="14"/>
        <v>0</v>
      </c>
      <c r="AU20" s="26"/>
      <c r="AV20" s="74"/>
      <c r="AW20" s="74"/>
      <c r="AX20" s="26">
        <f t="shared" si="15"/>
        <v>0</v>
      </c>
      <c r="AY20" s="26"/>
      <c r="AZ20" s="74"/>
      <c r="BA20" s="74"/>
      <c r="BB20" s="26">
        <f t="shared" si="16"/>
        <v>0</v>
      </c>
      <c r="BC20" s="26"/>
      <c r="BD20" s="74"/>
      <c r="BE20" s="74"/>
      <c r="BF20" s="26">
        <f t="shared" si="17"/>
        <v>0</v>
      </c>
      <c r="BG20" s="26"/>
      <c r="BH20" s="74"/>
      <c r="BI20" s="74"/>
      <c r="BJ20" s="26">
        <f t="shared" si="18"/>
        <v>0</v>
      </c>
      <c r="BK20" s="26"/>
      <c r="BL20" s="74"/>
      <c r="BM20" s="74"/>
      <c r="BN20" s="26">
        <f t="shared" si="19"/>
        <v>0</v>
      </c>
      <c r="BO20" s="26"/>
      <c r="BP20" s="74"/>
      <c r="BQ20" s="74"/>
      <c r="BR20" s="26">
        <f t="shared" si="20"/>
        <v>0</v>
      </c>
      <c r="BS20" s="26"/>
      <c r="BT20" s="74"/>
      <c r="BU20" s="74"/>
      <c r="BV20" s="26">
        <f t="shared" si="21"/>
        <v>0</v>
      </c>
      <c r="BW20" s="26"/>
    </row>
    <row r="21" spans="1:75" ht="66.599999999999994" customHeight="1" x14ac:dyDescent="0.3">
      <c r="A21" s="83">
        <v>8</v>
      </c>
      <c r="B21" s="40" t="s">
        <v>46</v>
      </c>
      <c r="C21" s="26">
        <v>8</v>
      </c>
      <c r="D21" s="65">
        <v>30</v>
      </c>
      <c r="E21" s="362">
        <f t="shared" si="0"/>
        <v>0</v>
      </c>
      <c r="F21" s="233">
        <f t="shared" si="1"/>
        <v>19</v>
      </c>
      <c r="G21" s="233">
        <f t="shared" si="2"/>
        <v>-19</v>
      </c>
      <c r="H21" s="286">
        <f t="shared" si="3"/>
        <v>19</v>
      </c>
      <c r="I21" s="367">
        <f t="shared" si="22"/>
        <v>19</v>
      </c>
      <c r="J21" s="368">
        <f t="shared" si="23"/>
        <v>0</v>
      </c>
      <c r="K21" s="161">
        <v>0</v>
      </c>
      <c r="L21" s="74">
        <v>1</v>
      </c>
      <c r="M21" s="26">
        <f t="shared" si="26"/>
        <v>-1</v>
      </c>
      <c r="N21" s="158">
        <v>1</v>
      </c>
      <c r="O21" s="206">
        <f t="shared" si="25"/>
        <v>1</v>
      </c>
      <c r="P21" s="161">
        <v>0</v>
      </c>
      <c r="Q21" s="74">
        <v>4</v>
      </c>
      <c r="R21" s="26">
        <f t="shared" si="4"/>
        <v>-4</v>
      </c>
      <c r="S21" s="158">
        <v>4</v>
      </c>
      <c r="T21" s="206">
        <f t="shared" si="5"/>
        <v>4</v>
      </c>
      <c r="U21" s="161">
        <v>0</v>
      </c>
      <c r="V21" s="74">
        <v>1</v>
      </c>
      <c r="W21" s="26">
        <f t="shared" si="6"/>
        <v>-1</v>
      </c>
      <c r="X21" s="158">
        <v>1</v>
      </c>
      <c r="Y21" s="206">
        <f t="shared" si="7"/>
        <v>1</v>
      </c>
      <c r="Z21" s="161">
        <v>0</v>
      </c>
      <c r="AA21" s="74">
        <v>3</v>
      </c>
      <c r="AB21" s="26">
        <f t="shared" si="8"/>
        <v>-3</v>
      </c>
      <c r="AC21" s="158">
        <v>3</v>
      </c>
      <c r="AD21" s="206">
        <f t="shared" si="9"/>
        <v>3</v>
      </c>
      <c r="AE21" s="161">
        <v>0</v>
      </c>
      <c r="AF21" s="74">
        <v>10</v>
      </c>
      <c r="AG21" s="26">
        <f t="shared" si="10"/>
        <v>-10</v>
      </c>
      <c r="AH21" s="158">
        <v>10</v>
      </c>
      <c r="AI21" s="206">
        <f t="shared" si="11"/>
        <v>10</v>
      </c>
      <c r="AJ21" s="159"/>
      <c r="AK21" s="74"/>
      <c r="AL21" s="26">
        <f t="shared" si="12"/>
        <v>0</v>
      </c>
      <c r="AM21" s="26"/>
      <c r="AN21" s="74"/>
      <c r="AO21" s="74"/>
      <c r="AP21" s="26">
        <f t="shared" si="13"/>
        <v>0</v>
      </c>
      <c r="AQ21" s="26"/>
      <c r="AR21" s="74"/>
      <c r="AS21" s="74"/>
      <c r="AT21" s="26">
        <f t="shared" si="14"/>
        <v>0</v>
      </c>
      <c r="AU21" s="26"/>
      <c r="AV21" s="74"/>
      <c r="AW21" s="74"/>
      <c r="AX21" s="26">
        <f t="shared" si="15"/>
        <v>0</v>
      </c>
      <c r="AY21" s="26"/>
      <c r="AZ21" s="74"/>
      <c r="BA21" s="74"/>
      <c r="BB21" s="26">
        <f t="shared" si="16"/>
        <v>0</v>
      </c>
      <c r="BC21" s="26"/>
      <c r="BD21" s="74"/>
      <c r="BE21" s="74"/>
      <c r="BF21" s="26">
        <f t="shared" si="17"/>
        <v>0</v>
      </c>
      <c r="BG21" s="26"/>
      <c r="BH21" s="74"/>
      <c r="BI21" s="74"/>
      <c r="BJ21" s="26">
        <f t="shared" si="18"/>
        <v>0</v>
      </c>
      <c r="BK21" s="26"/>
      <c r="BL21" s="74"/>
      <c r="BM21" s="74"/>
      <c r="BN21" s="26">
        <f t="shared" si="19"/>
        <v>0</v>
      </c>
      <c r="BO21" s="26"/>
      <c r="BP21" s="74"/>
      <c r="BQ21" s="74"/>
      <c r="BR21" s="26">
        <f t="shared" si="20"/>
        <v>0</v>
      </c>
      <c r="BS21" s="26"/>
      <c r="BT21" s="74"/>
      <c r="BU21" s="74"/>
      <c r="BV21" s="26">
        <f t="shared" si="21"/>
        <v>0</v>
      </c>
      <c r="BW21" s="26"/>
    </row>
    <row r="22" spans="1:75" ht="74.400000000000006" customHeight="1" x14ac:dyDescent="0.3">
      <c r="A22" s="83">
        <v>9</v>
      </c>
      <c r="B22" s="40" t="s">
        <v>47</v>
      </c>
      <c r="C22" s="83">
        <v>15</v>
      </c>
      <c r="D22" s="364">
        <v>120</v>
      </c>
      <c r="E22" s="362">
        <f t="shared" si="0"/>
        <v>21</v>
      </c>
      <c r="F22" s="233">
        <f t="shared" si="1"/>
        <v>143</v>
      </c>
      <c r="G22" s="233">
        <f t="shared" si="2"/>
        <v>-122</v>
      </c>
      <c r="H22" s="286">
        <f t="shared" si="3"/>
        <v>122</v>
      </c>
      <c r="I22" s="367">
        <f t="shared" si="22"/>
        <v>143</v>
      </c>
      <c r="J22" s="368">
        <f t="shared" si="23"/>
        <v>0</v>
      </c>
      <c r="K22" s="366">
        <v>0</v>
      </c>
      <c r="L22" s="86">
        <v>8</v>
      </c>
      <c r="M22" s="26">
        <f t="shared" si="26"/>
        <v>-8</v>
      </c>
      <c r="N22" s="26">
        <v>0</v>
      </c>
      <c r="O22" s="206">
        <f t="shared" si="25"/>
        <v>0</v>
      </c>
      <c r="P22" s="366">
        <v>0</v>
      </c>
      <c r="Q22" s="86">
        <v>24</v>
      </c>
      <c r="R22" s="26">
        <f t="shared" si="4"/>
        <v>-24</v>
      </c>
      <c r="S22" s="158">
        <v>24</v>
      </c>
      <c r="T22" s="206">
        <f t="shared" si="5"/>
        <v>24</v>
      </c>
      <c r="U22" s="366">
        <v>21</v>
      </c>
      <c r="V22" s="86">
        <v>8</v>
      </c>
      <c r="W22" s="26">
        <f t="shared" si="6"/>
        <v>13</v>
      </c>
      <c r="X22" s="158">
        <v>0</v>
      </c>
      <c r="Y22" s="206">
        <f t="shared" si="7"/>
        <v>21</v>
      </c>
      <c r="Z22" s="366">
        <v>0</v>
      </c>
      <c r="AA22" s="86">
        <v>37</v>
      </c>
      <c r="AB22" s="26">
        <f t="shared" si="8"/>
        <v>-37</v>
      </c>
      <c r="AC22" s="158">
        <v>37</v>
      </c>
      <c r="AD22" s="206">
        <f t="shared" si="9"/>
        <v>37</v>
      </c>
      <c r="AE22" s="366">
        <v>0</v>
      </c>
      <c r="AF22" s="86">
        <v>66</v>
      </c>
      <c r="AG22" s="26">
        <f t="shared" si="10"/>
        <v>-66</v>
      </c>
      <c r="AH22" s="158">
        <v>61</v>
      </c>
      <c r="AI22" s="206">
        <f t="shared" si="11"/>
        <v>61</v>
      </c>
      <c r="AJ22" s="346"/>
      <c r="AK22" s="86"/>
      <c r="AL22" s="26">
        <f t="shared" si="12"/>
        <v>0</v>
      </c>
      <c r="AM22" s="26"/>
      <c r="AN22" s="86"/>
      <c r="AO22" s="86"/>
      <c r="AP22" s="26">
        <f t="shared" si="13"/>
        <v>0</v>
      </c>
      <c r="AQ22" s="26"/>
      <c r="AR22" s="86"/>
      <c r="AS22" s="86"/>
      <c r="AT22" s="26">
        <f t="shared" si="14"/>
        <v>0</v>
      </c>
      <c r="AU22" s="26"/>
      <c r="AV22" s="86"/>
      <c r="AW22" s="86"/>
      <c r="AX22" s="26">
        <f t="shared" si="15"/>
        <v>0</v>
      </c>
      <c r="AY22" s="26"/>
      <c r="AZ22" s="86"/>
      <c r="BA22" s="86"/>
      <c r="BB22" s="26">
        <f t="shared" si="16"/>
        <v>0</v>
      </c>
      <c r="BC22" s="26"/>
      <c r="BD22" s="86"/>
      <c r="BE22" s="86"/>
      <c r="BF22" s="26">
        <f t="shared" si="17"/>
        <v>0</v>
      </c>
      <c r="BG22" s="26"/>
      <c r="BH22" s="86"/>
      <c r="BI22" s="86"/>
      <c r="BJ22" s="26">
        <f t="shared" si="18"/>
        <v>0</v>
      </c>
      <c r="BK22" s="26"/>
      <c r="BL22" s="86"/>
      <c r="BM22" s="86"/>
      <c r="BN22" s="26">
        <f t="shared" si="19"/>
        <v>0</v>
      </c>
      <c r="BO22" s="26"/>
      <c r="BP22" s="86"/>
      <c r="BQ22" s="86"/>
      <c r="BR22" s="26">
        <f t="shared" si="20"/>
        <v>0</v>
      </c>
      <c r="BS22" s="26"/>
      <c r="BT22" s="86"/>
      <c r="BU22" s="86"/>
      <c r="BV22" s="26">
        <f t="shared" si="21"/>
        <v>0</v>
      </c>
      <c r="BW22" s="26"/>
    </row>
    <row r="23" spans="1:75" ht="124.2" customHeight="1" x14ac:dyDescent="0.3">
      <c r="A23" s="83">
        <v>10</v>
      </c>
      <c r="B23" s="40" t="s">
        <v>125</v>
      </c>
      <c r="C23" s="74">
        <v>6</v>
      </c>
      <c r="D23" s="369">
        <v>9</v>
      </c>
      <c r="E23" s="362">
        <f t="shared" si="0"/>
        <v>8</v>
      </c>
      <c r="F23" s="233">
        <f t="shared" si="1"/>
        <v>9</v>
      </c>
      <c r="G23" s="233">
        <f t="shared" si="2"/>
        <v>-1</v>
      </c>
      <c r="H23" s="286">
        <f t="shared" si="3"/>
        <v>1</v>
      </c>
      <c r="I23" s="367">
        <f t="shared" si="22"/>
        <v>9</v>
      </c>
      <c r="J23" s="368">
        <f t="shared" si="23"/>
        <v>0</v>
      </c>
      <c r="K23" s="370">
        <v>0</v>
      </c>
      <c r="L23" s="371">
        <v>1</v>
      </c>
      <c r="M23" s="26">
        <f t="shared" si="26"/>
        <v>-1</v>
      </c>
      <c r="N23" s="26">
        <v>0</v>
      </c>
      <c r="O23" s="206">
        <f t="shared" si="25"/>
        <v>0</v>
      </c>
      <c r="P23" s="370">
        <v>0</v>
      </c>
      <c r="Q23" s="371">
        <v>2</v>
      </c>
      <c r="R23" s="26">
        <f t="shared" si="4"/>
        <v>-2</v>
      </c>
      <c r="S23" s="26">
        <v>0</v>
      </c>
      <c r="T23" s="206">
        <f t="shared" si="5"/>
        <v>0</v>
      </c>
      <c r="U23" s="370">
        <v>0</v>
      </c>
      <c r="V23" s="371">
        <v>1</v>
      </c>
      <c r="W23" s="26">
        <f t="shared" si="6"/>
        <v>-1</v>
      </c>
      <c r="X23" s="26">
        <v>0</v>
      </c>
      <c r="Y23" s="206">
        <f t="shared" si="7"/>
        <v>0</v>
      </c>
      <c r="Z23" s="370">
        <v>0</v>
      </c>
      <c r="AA23" s="371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70">
        <v>8</v>
      </c>
      <c r="AF23" s="371">
        <v>4</v>
      </c>
      <c r="AG23" s="26">
        <f t="shared" si="10"/>
        <v>4</v>
      </c>
      <c r="AH23" s="50">
        <v>0</v>
      </c>
      <c r="AI23" s="206">
        <f t="shared" si="11"/>
        <v>8</v>
      </c>
      <c r="AJ23" s="372"/>
      <c r="AK23" s="371"/>
      <c r="AL23" s="26">
        <f t="shared" si="12"/>
        <v>0</v>
      </c>
      <c r="AM23" s="26"/>
      <c r="AN23" s="371"/>
      <c r="AO23" s="371"/>
      <c r="AP23" s="26">
        <f t="shared" si="13"/>
        <v>0</v>
      </c>
      <c r="AQ23" s="26"/>
      <c r="AR23" s="371"/>
      <c r="AS23" s="371"/>
      <c r="AT23" s="26">
        <f t="shared" si="14"/>
        <v>0</v>
      </c>
      <c r="AU23" s="26"/>
      <c r="AV23" s="371"/>
      <c r="AW23" s="371"/>
      <c r="AX23" s="26">
        <f t="shared" si="15"/>
        <v>0</v>
      </c>
      <c r="AY23" s="26"/>
      <c r="AZ23" s="371"/>
      <c r="BA23" s="371"/>
      <c r="BB23" s="26">
        <f t="shared" si="16"/>
        <v>0</v>
      </c>
      <c r="BC23" s="26"/>
      <c r="BD23" s="371"/>
      <c r="BE23" s="371"/>
      <c r="BF23" s="26">
        <f t="shared" si="17"/>
        <v>0</v>
      </c>
      <c r="BG23" s="26"/>
      <c r="BH23" s="371"/>
      <c r="BI23" s="371"/>
      <c r="BJ23" s="26">
        <f t="shared" si="18"/>
        <v>0</v>
      </c>
      <c r="BK23" s="26"/>
      <c r="BL23" s="371"/>
      <c r="BM23" s="371"/>
      <c r="BN23" s="26">
        <f t="shared" si="19"/>
        <v>0</v>
      </c>
      <c r="BO23" s="26"/>
      <c r="BP23" s="371"/>
      <c r="BQ23" s="371"/>
      <c r="BR23" s="26">
        <f t="shared" si="20"/>
        <v>0</v>
      </c>
      <c r="BS23" s="26"/>
      <c r="BT23" s="371"/>
      <c r="BU23" s="371"/>
      <c r="BV23" s="26">
        <f t="shared" si="21"/>
        <v>0</v>
      </c>
      <c r="BW23" s="26"/>
    </row>
    <row r="24" spans="1:75" ht="115.2" customHeight="1" x14ac:dyDescent="0.3">
      <c r="A24" s="83">
        <v>11</v>
      </c>
      <c r="B24" s="40" t="s">
        <v>49</v>
      </c>
      <c r="C24" s="83">
        <v>8</v>
      </c>
      <c r="D24" s="364">
        <v>15</v>
      </c>
      <c r="E24" s="362">
        <f t="shared" si="0"/>
        <v>0</v>
      </c>
      <c r="F24" s="233">
        <f t="shared" si="1"/>
        <v>28</v>
      </c>
      <c r="G24" s="233">
        <f t="shared" si="2"/>
        <v>-28</v>
      </c>
      <c r="H24" s="286">
        <f t="shared" si="3"/>
        <v>28</v>
      </c>
      <c r="I24" s="367">
        <f t="shared" si="22"/>
        <v>28</v>
      </c>
      <c r="J24" s="368">
        <f t="shared" si="23"/>
        <v>0</v>
      </c>
      <c r="K24" s="366">
        <v>0</v>
      </c>
      <c r="L24" s="86">
        <v>2</v>
      </c>
      <c r="M24" s="26">
        <f t="shared" si="26"/>
        <v>-2</v>
      </c>
      <c r="N24" s="26">
        <v>0</v>
      </c>
      <c r="O24" s="206">
        <f t="shared" si="25"/>
        <v>0</v>
      </c>
      <c r="P24" s="366">
        <v>0</v>
      </c>
      <c r="Q24" s="86">
        <v>6</v>
      </c>
      <c r="R24" s="26">
        <f t="shared" si="4"/>
        <v>-6</v>
      </c>
      <c r="S24" s="158">
        <v>6</v>
      </c>
      <c r="T24" s="206">
        <f t="shared" si="5"/>
        <v>6</v>
      </c>
      <c r="U24" s="366">
        <v>0</v>
      </c>
      <c r="V24" s="86">
        <v>2</v>
      </c>
      <c r="W24" s="26">
        <f t="shared" si="6"/>
        <v>-2</v>
      </c>
      <c r="X24" s="158">
        <v>2</v>
      </c>
      <c r="Y24" s="206">
        <f t="shared" si="7"/>
        <v>2</v>
      </c>
      <c r="Z24" s="366">
        <v>0</v>
      </c>
      <c r="AA24" s="86">
        <v>5</v>
      </c>
      <c r="AB24" s="26">
        <f t="shared" si="8"/>
        <v>-5</v>
      </c>
      <c r="AC24" s="158">
        <v>5</v>
      </c>
      <c r="AD24" s="206">
        <f t="shared" si="9"/>
        <v>5</v>
      </c>
      <c r="AE24" s="366">
        <v>0</v>
      </c>
      <c r="AF24" s="86">
        <v>13</v>
      </c>
      <c r="AG24" s="26">
        <f t="shared" si="10"/>
        <v>-13</v>
      </c>
      <c r="AH24" s="26">
        <v>15</v>
      </c>
      <c r="AI24" s="206">
        <f t="shared" si="11"/>
        <v>15</v>
      </c>
      <c r="AJ24" s="346"/>
      <c r="AK24" s="86"/>
      <c r="AL24" s="26">
        <f t="shared" si="12"/>
        <v>0</v>
      </c>
      <c r="AM24" s="26"/>
      <c r="AN24" s="86"/>
      <c r="AO24" s="86"/>
      <c r="AP24" s="26">
        <f t="shared" si="13"/>
        <v>0</v>
      </c>
      <c r="AQ24" s="26"/>
      <c r="AR24" s="86"/>
      <c r="AS24" s="86"/>
      <c r="AT24" s="26">
        <f t="shared" si="14"/>
        <v>0</v>
      </c>
      <c r="AU24" s="26"/>
      <c r="AV24" s="86"/>
      <c r="AW24" s="86"/>
      <c r="AX24" s="26">
        <f t="shared" si="15"/>
        <v>0</v>
      </c>
      <c r="AY24" s="26"/>
      <c r="AZ24" s="86"/>
      <c r="BA24" s="86"/>
      <c r="BB24" s="26">
        <f t="shared" si="16"/>
        <v>0</v>
      </c>
      <c r="BC24" s="26"/>
      <c r="BD24" s="86"/>
      <c r="BE24" s="86"/>
      <c r="BF24" s="26">
        <f t="shared" si="17"/>
        <v>0</v>
      </c>
      <c r="BG24" s="26"/>
      <c r="BH24" s="86"/>
      <c r="BI24" s="86"/>
      <c r="BJ24" s="26">
        <f t="shared" si="18"/>
        <v>0</v>
      </c>
      <c r="BK24" s="26"/>
      <c r="BL24" s="86"/>
      <c r="BM24" s="86"/>
      <c r="BN24" s="26">
        <f t="shared" si="19"/>
        <v>0</v>
      </c>
      <c r="BO24" s="26"/>
      <c r="BP24" s="86"/>
      <c r="BQ24" s="86"/>
      <c r="BR24" s="26">
        <f t="shared" si="20"/>
        <v>0</v>
      </c>
      <c r="BS24" s="26"/>
      <c r="BT24" s="86"/>
      <c r="BU24" s="86"/>
      <c r="BV24" s="26">
        <f t="shared" si="21"/>
        <v>0</v>
      </c>
      <c r="BW24" s="26"/>
    </row>
    <row r="25" spans="1:75" ht="130.19999999999999" customHeight="1" x14ac:dyDescent="0.3">
      <c r="A25" s="83">
        <v>12</v>
      </c>
      <c r="B25" s="40" t="s">
        <v>126</v>
      </c>
      <c r="C25" s="74">
        <v>8</v>
      </c>
      <c r="D25" s="369">
        <v>15</v>
      </c>
      <c r="E25" s="362">
        <f t="shared" si="0"/>
        <v>0</v>
      </c>
      <c r="F25" s="233">
        <f t="shared" si="1"/>
        <v>24</v>
      </c>
      <c r="G25" s="233">
        <f t="shared" si="2"/>
        <v>-24</v>
      </c>
      <c r="H25" s="286">
        <f t="shared" si="3"/>
        <v>24</v>
      </c>
      <c r="I25" s="367">
        <f t="shared" si="22"/>
        <v>24</v>
      </c>
      <c r="J25" s="368">
        <f t="shared" si="23"/>
        <v>0</v>
      </c>
      <c r="K25" s="370">
        <v>0</v>
      </c>
      <c r="L25" s="371">
        <v>2</v>
      </c>
      <c r="M25" s="26">
        <f t="shared" si="26"/>
        <v>-2</v>
      </c>
      <c r="N25" s="26">
        <v>0</v>
      </c>
      <c r="O25" s="206">
        <f t="shared" si="25"/>
        <v>0</v>
      </c>
      <c r="P25" s="370">
        <v>0</v>
      </c>
      <c r="Q25" s="371">
        <v>8</v>
      </c>
      <c r="R25" s="26">
        <f t="shared" si="4"/>
        <v>-8</v>
      </c>
      <c r="S25" s="158">
        <v>7</v>
      </c>
      <c r="T25" s="206">
        <f t="shared" si="5"/>
        <v>7</v>
      </c>
      <c r="U25" s="370">
        <v>0</v>
      </c>
      <c r="V25" s="371">
        <v>2</v>
      </c>
      <c r="W25" s="26">
        <f t="shared" si="6"/>
        <v>-2</v>
      </c>
      <c r="X25" s="158">
        <v>2</v>
      </c>
      <c r="Y25" s="206">
        <f t="shared" si="7"/>
        <v>2</v>
      </c>
      <c r="Z25" s="370">
        <v>0</v>
      </c>
      <c r="AA25" s="371">
        <v>4</v>
      </c>
      <c r="AB25" s="26">
        <f t="shared" si="8"/>
        <v>-4</v>
      </c>
      <c r="AC25" s="26">
        <v>0</v>
      </c>
      <c r="AD25" s="206">
        <f t="shared" si="9"/>
        <v>0</v>
      </c>
      <c r="AE25" s="370">
        <v>0</v>
      </c>
      <c r="AF25" s="371">
        <v>8</v>
      </c>
      <c r="AG25" s="26">
        <f t="shared" si="10"/>
        <v>-8</v>
      </c>
      <c r="AH25" s="26">
        <v>15</v>
      </c>
      <c r="AI25" s="206">
        <f t="shared" si="11"/>
        <v>15</v>
      </c>
      <c r="AJ25" s="372"/>
      <c r="AK25" s="371"/>
      <c r="AL25" s="26">
        <f t="shared" si="12"/>
        <v>0</v>
      </c>
      <c r="AM25" s="26"/>
      <c r="AN25" s="371"/>
      <c r="AO25" s="371"/>
      <c r="AP25" s="26">
        <f t="shared" si="13"/>
        <v>0</v>
      </c>
      <c r="AQ25" s="26"/>
      <c r="AR25" s="371"/>
      <c r="AS25" s="371"/>
      <c r="AT25" s="26">
        <f t="shared" si="14"/>
        <v>0</v>
      </c>
      <c r="AU25" s="26"/>
      <c r="AV25" s="371"/>
      <c r="AW25" s="371"/>
      <c r="AX25" s="26">
        <f t="shared" si="15"/>
        <v>0</v>
      </c>
      <c r="AY25" s="26"/>
      <c r="AZ25" s="371"/>
      <c r="BA25" s="371"/>
      <c r="BB25" s="26">
        <f t="shared" si="16"/>
        <v>0</v>
      </c>
      <c r="BC25" s="26"/>
      <c r="BD25" s="371"/>
      <c r="BE25" s="371"/>
      <c r="BF25" s="26">
        <f t="shared" si="17"/>
        <v>0</v>
      </c>
      <c r="BG25" s="26"/>
      <c r="BH25" s="371"/>
      <c r="BI25" s="371"/>
      <c r="BJ25" s="26">
        <f t="shared" si="18"/>
        <v>0</v>
      </c>
      <c r="BK25" s="26"/>
      <c r="BL25" s="371"/>
      <c r="BM25" s="371"/>
      <c r="BN25" s="26">
        <f t="shared" si="19"/>
        <v>0</v>
      </c>
      <c r="BO25" s="26"/>
      <c r="BP25" s="371"/>
      <c r="BQ25" s="371"/>
      <c r="BR25" s="26">
        <f t="shared" si="20"/>
        <v>0</v>
      </c>
      <c r="BS25" s="26"/>
      <c r="BT25" s="371"/>
      <c r="BU25" s="371"/>
      <c r="BV25" s="26">
        <f t="shared" si="21"/>
        <v>0</v>
      </c>
      <c r="BW25" s="26"/>
    </row>
    <row r="26" spans="1:75" ht="99.6" customHeight="1" x14ac:dyDescent="0.3">
      <c r="A26" s="26">
        <v>2</v>
      </c>
      <c r="B26" s="116" t="s">
        <v>322</v>
      </c>
      <c r="C26" s="373">
        <v>15</v>
      </c>
      <c r="D26" s="374">
        <v>30</v>
      </c>
      <c r="E26" s="362">
        <f t="shared" ref="E26:E30" si="27">K26+P26+U26+Z26+AE26+AJ26+AN26+AR26+AV26+AZ26+BD26+BH26+BL26+BP26+BT26</f>
        <v>0</v>
      </c>
      <c r="F26" s="233">
        <f t="shared" ref="F26:F30" si="28">L26+Q26+V26+AA26+AF26+AK26+AO26+AS26+AW26+BA26+BE26+BI26+BM26+BQ26+BU26</f>
        <v>0</v>
      </c>
      <c r="G26" s="233">
        <f t="shared" ref="G26:G30" si="29">M26+R26+W26+AB26+AG26+AL26+AP26+AT26+AX26+BB26+BF26+BJ26+BN26+BR26+BV26</f>
        <v>0</v>
      </c>
      <c r="H26" s="286">
        <f t="shared" ref="H26:H30" si="30">N26+S26+X26+AC26+AH26+AM26+AQ26+AU26+AY26+BC26+BG26+BK26+BO26+BS26+BW26</f>
        <v>0</v>
      </c>
      <c r="I26" s="367">
        <f t="shared" si="22"/>
        <v>0</v>
      </c>
      <c r="J26" s="368">
        <f t="shared" si="23"/>
        <v>0</v>
      </c>
      <c r="K26" s="95"/>
      <c r="L26" s="26"/>
      <c r="M26" s="26">
        <f t="shared" si="26"/>
        <v>0</v>
      </c>
      <c r="N26" s="50">
        <v>0</v>
      </c>
      <c r="O26" s="206">
        <f t="shared" si="25"/>
        <v>0</v>
      </c>
      <c r="P26" s="95"/>
      <c r="Q26" s="26"/>
      <c r="R26" s="26">
        <f t="shared" si="4"/>
        <v>0</v>
      </c>
      <c r="S26" s="26"/>
      <c r="T26" s="206">
        <f t="shared" si="5"/>
        <v>0</v>
      </c>
      <c r="U26" s="95"/>
      <c r="V26" s="26"/>
      <c r="W26" s="26">
        <f t="shared" si="6"/>
        <v>0</v>
      </c>
      <c r="X26" s="26"/>
      <c r="Y26" s="206">
        <f t="shared" si="7"/>
        <v>0</v>
      </c>
      <c r="Z26" s="95"/>
      <c r="AA26" s="26"/>
      <c r="AB26" s="26">
        <f t="shared" si="8"/>
        <v>0</v>
      </c>
      <c r="AC26" s="26"/>
      <c r="AD26" s="206">
        <f t="shared" si="9"/>
        <v>0</v>
      </c>
      <c r="AE26" s="95"/>
      <c r="AF26" s="26"/>
      <c r="AG26" s="26">
        <f t="shared" si="10"/>
        <v>0</v>
      </c>
      <c r="AH26" s="26"/>
      <c r="AI26" s="206">
        <f t="shared" si="11"/>
        <v>0</v>
      </c>
      <c r="AJ26" s="331"/>
      <c r="AK26" s="26"/>
      <c r="AL26" s="26">
        <f t="shared" si="12"/>
        <v>0</v>
      </c>
      <c r="AM26" s="26"/>
      <c r="AN26" s="26"/>
      <c r="AO26" s="26"/>
      <c r="AP26" s="26">
        <f t="shared" si="13"/>
        <v>0</v>
      </c>
      <c r="AQ26" s="26"/>
      <c r="AR26" s="26"/>
      <c r="AS26" s="26"/>
      <c r="AT26" s="26">
        <f t="shared" si="14"/>
        <v>0</v>
      </c>
      <c r="AU26" s="26"/>
      <c r="AV26" s="26"/>
      <c r="AW26" s="26"/>
      <c r="AX26" s="26">
        <f t="shared" si="15"/>
        <v>0</v>
      </c>
      <c r="AY26" s="26"/>
      <c r="AZ26" s="26"/>
      <c r="BA26" s="26"/>
      <c r="BB26" s="26">
        <f t="shared" si="16"/>
        <v>0</v>
      </c>
      <c r="BC26" s="26"/>
      <c r="BD26" s="26"/>
      <c r="BE26" s="26"/>
      <c r="BF26" s="26">
        <f t="shared" si="17"/>
        <v>0</v>
      </c>
      <c r="BG26" s="26"/>
      <c r="BH26" s="26"/>
      <c r="BI26" s="26"/>
      <c r="BJ26" s="26">
        <f t="shared" si="18"/>
        <v>0</v>
      </c>
      <c r="BK26" s="26"/>
      <c r="BL26" s="26"/>
      <c r="BM26" s="26"/>
      <c r="BN26" s="26">
        <f t="shared" si="19"/>
        <v>0</v>
      </c>
      <c r="BO26" s="26"/>
      <c r="BP26" s="26"/>
      <c r="BQ26" s="26"/>
      <c r="BR26" s="26">
        <f t="shared" si="20"/>
        <v>0</v>
      </c>
      <c r="BS26" s="26"/>
      <c r="BT26" s="26"/>
      <c r="BU26" s="26"/>
      <c r="BV26" s="26">
        <f t="shared" si="21"/>
        <v>0</v>
      </c>
      <c r="BW26" s="26"/>
    </row>
    <row r="27" spans="1:75" ht="69" customHeight="1" x14ac:dyDescent="0.3">
      <c r="A27" s="26">
        <v>3</v>
      </c>
      <c r="B27" s="25" t="s">
        <v>54</v>
      </c>
      <c r="C27" s="26">
        <v>10</v>
      </c>
      <c r="D27" s="65">
        <v>15</v>
      </c>
      <c r="E27" s="362">
        <f t="shared" si="27"/>
        <v>0</v>
      </c>
      <c r="F27" s="233">
        <f t="shared" si="28"/>
        <v>12</v>
      </c>
      <c r="G27" s="233">
        <f t="shared" si="29"/>
        <v>-12</v>
      </c>
      <c r="H27" s="286">
        <f t="shared" si="30"/>
        <v>12</v>
      </c>
      <c r="I27" s="367">
        <f t="shared" si="22"/>
        <v>12</v>
      </c>
      <c r="J27" s="368">
        <f t="shared" si="23"/>
        <v>0</v>
      </c>
      <c r="K27" s="95">
        <v>0</v>
      </c>
      <c r="L27" s="26">
        <v>1</v>
      </c>
      <c r="M27" s="26">
        <f t="shared" si="26"/>
        <v>-1</v>
      </c>
      <c r="N27" s="50">
        <v>0</v>
      </c>
      <c r="O27" s="206">
        <f t="shared" si="25"/>
        <v>0</v>
      </c>
      <c r="P27" s="95">
        <v>0</v>
      </c>
      <c r="Q27" s="26">
        <v>3</v>
      </c>
      <c r="R27" s="26">
        <f t="shared" si="4"/>
        <v>-3</v>
      </c>
      <c r="S27" s="50">
        <v>0</v>
      </c>
      <c r="T27" s="206">
        <f t="shared" si="5"/>
        <v>0</v>
      </c>
      <c r="U27" s="95">
        <v>0</v>
      </c>
      <c r="V27" s="26">
        <v>1</v>
      </c>
      <c r="W27" s="26">
        <f t="shared" si="6"/>
        <v>-1</v>
      </c>
      <c r="X27" s="50">
        <v>0</v>
      </c>
      <c r="Y27" s="206">
        <f t="shared" si="7"/>
        <v>0</v>
      </c>
      <c r="Z27" s="95">
        <v>0</v>
      </c>
      <c r="AA27" s="26">
        <v>2</v>
      </c>
      <c r="AB27" s="26">
        <f t="shared" si="8"/>
        <v>-2</v>
      </c>
      <c r="AC27" s="50">
        <v>0</v>
      </c>
      <c r="AD27" s="206">
        <f t="shared" si="9"/>
        <v>0</v>
      </c>
      <c r="AE27" s="95">
        <v>0</v>
      </c>
      <c r="AF27" s="26">
        <v>5</v>
      </c>
      <c r="AG27" s="26">
        <f t="shared" si="10"/>
        <v>-5</v>
      </c>
      <c r="AH27" s="158">
        <v>12</v>
      </c>
      <c r="AI27" s="206">
        <f t="shared" si="11"/>
        <v>12</v>
      </c>
      <c r="AJ27" s="331"/>
      <c r="AK27" s="26"/>
      <c r="AL27" s="26">
        <f t="shared" si="12"/>
        <v>0</v>
      </c>
      <c r="AM27" s="26"/>
      <c r="AN27" s="26"/>
      <c r="AO27" s="26"/>
      <c r="AP27" s="26">
        <f t="shared" si="13"/>
        <v>0</v>
      </c>
      <c r="AQ27" s="26"/>
      <c r="AR27" s="26"/>
      <c r="AS27" s="26"/>
      <c r="AT27" s="26">
        <f t="shared" si="14"/>
        <v>0</v>
      </c>
      <c r="AU27" s="26"/>
      <c r="AV27" s="26"/>
      <c r="AW27" s="26"/>
      <c r="AX27" s="26">
        <f t="shared" si="15"/>
        <v>0</v>
      </c>
      <c r="AY27" s="26"/>
      <c r="AZ27" s="26"/>
      <c r="BA27" s="26"/>
      <c r="BB27" s="26">
        <f t="shared" si="16"/>
        <v>0</v>
      </c>
      <c r="BC27" s="26"/>
      <c r="BD27" s="26"/>
      <c r="BE27" s="26"/>
      <c r="BF27" s="26">
        <f t="shared" si="17"/>
        <v>0</v>
      </c>
      <c r="BG27" s="26"/>
      <c r="BH27" s="26"/>
      <c r="BI27" s="26"/>
      <c r="BJ27" s="26">
        <f t="shared" si="18"/>
        <v>0</v>
      </c>
      <c r="BK27" s="26"/>
      <c r="BL27" s="26"/>
      <c r="BM27" s="26"/>
      <c r="BN27" s="26">
        <f t="shared" si="19"/>
        <v>0</v>
      </c>
      <c r="BO27" s="26"/>
      <c r="BP27" s="26"/>
      <c r="BQ27" s="26"/>
      <c r="BR27" s="26">
        <f t="shared" si="20"/>
        <v>0</v>
      </c>
      <c r="BS27" s="26"/>
      <c r="BT27" s="26"/>
      <c r="BU27" s="26"/>
      <c r="BV27" s="26">
        <f t="shared" si="21"/>
        <v>0</v>
      </c>
      <c r="BW27" s="26"/>
    </row>
    <row r="28" spans="1:75" ht="91.2" customHeight="1" x14ac:dyDescent="0.3">
      <c r="A28" s="26">
        <v>4</v>
      </c>
      <c r="B28" s="25" t="s">
        <v>321</v>
      </c>
      <c r="C28" s="26">
        <v>4</v>
      </c>
      <c r="D28" s="65">
        <v>6</v>
      </c>
      <c r="E28" s="362">
        <f t="shared" si="27"/>
        <v>4</v>
      </c>
      <c r="F28" s="233">
        <f t="shared" si="28"/>
        <v>0</v>
      </c>
      <c r="G28" s="233">
        <f t="shared" si="29"/>
        <v>4</v>
      </c>
      <c r="H28" s="286">
        <f t="shared" si="30"/>
        <v>0</v>
      </c>
      <c r="I28" s="367">
        <f t="shared" si="22"/>
        <v>4</v>
      </c>
      <c r="J28" s="368">
        <f t="shared" si="23"/>
        <v>4</v>
      </c>
      <c r="K28" s="95"/>
      <c r="L28" s="26"/>
      <c r="M28" s="26">
        <f t="shared" si="26"/>
        <v>0</v>
      </c>
      <c r="N28" s="50"/>
      <c r="O28" s="206">
        <f t="shared" si="25"/>
        <v>0</v>
      </c>
      <c r="P28" s="95"/>
      <c r="Q28" s="26"/>
      <c r="R28" s="26">
        <f t="shared" si="4"/>
        <v>0</v>
      </c>
      <c r="S28" s="26"/>
      <c r="T28" s="206">
        <f t="shared" si="5"/>
        <v>0</v>
      </c>
      <c r="U28" s="95"/>
      <c r="V28" s="26"/>
      <c r="W28" s="26">
        <f t="shared" si="6"/>
        <v>0</v>
      </c>
      <c r="X28" s="26"/>
      <c r="Y28" s="206">
        <f t="shared" si="7"/>
        <v>0</v>
      </c>
      <c r="Z28" s="95"/>
      <c r="AA28" s="26"/>
      <c r="AB28" s="26">
        <f t="shared" si="8"/>
        <v>0</v>
      </c>
      <c r="AC28" s="26"/>
      <c r="AD28" s="206">
        <f t="shared" si="9"/>
        <v>0</v>
      </c>
      <c r="AE28" s="95">
        <v>4</v>
      </c>
      <c r="AF28" s="26">
        <v>0</v>
      </c>
      <c r="AG28" s="26">
        <f t="shared" si="10"/>
        <v>4</v>
      </c>
      <c r="AH28" s="26">
        <v>0</v>
      </c>
      <c r="AI28" s="206">
        <f t="shared" si="11"/>
        <v>4</v>
      </c>
      <c r="AJ28" s="331"/>
      <c r="AK28" s="26"/>
      <c r="AL28" s="26">
        <f t="shared" si="12"/>
        <v>0</v>
      </c>
      <c r="AM28" s="26"/>
      <c r="AN28" s="26"/>
      <c r="AO28" s="26"/>
      <c r="AP28" s="26">
        <f t="shared" si="13"/>
        <v>0</v>
      </c>
      <c r="AQ28" s="26"/>
      <c r="AR28" s="26"/>
      <c r="AS28" s="26"/>
      <c r="AT28" s="26">
        <f t="shared" si="14"/>
        <v>0</v>
      </c>
      <c r="AU28" s="26"/>
      <c r="AV28" s="26"/>
      <c r="AW28" s="26"/>
      <c r="AX28" s="26">
        <f t="shared" si="15"/>
        <v>0</v>
      </c>
      <c r="AY28" s="26"/>
      <c r="AZ28" s="26"/>
      <c r="BA28" s="26"/>
      <c r="BB28" s="26">
        <f t="shared" si="16"/>
        <v>0</v>
      </c>
      <c r="BC28" s="26"/>
      <c r="BD28" s="26"/>
      <c r="BE28" s="26"/>
      <c r="BF28" s="26">
        <f t="shared" si="17"/>
        <v>0</v>
      </c>
      <c r="BG28" s="26"/>
      <c r="BH28" s="26"/>
      <c r="BI28" s="26"/>
      <c r="BJ28" s="26">
        <f t="shared" si="18"/>
        <v>0</v>
      </c>
      <c r="BK28" s="26"/>
      <c r="BL28" s="26"/>
      <c r="BM28" s="26"/>
      <c r="BN28" s="26">
        <f t="shared" si="19"/>
        <v>0</v>
      </c>
      <c r="BO28" s="26"/>
      <c r="BP28" s="26"/>
      <c r="BQ28" s="26"/>
      <c r="BR28" s="26">
        <f t="shared" si="20"/>
        <v>0</v>
      </c>
      <c r="BS28" s="26"/>
      <c r="BT28" s="26"/>
      <c r="BU28" s="26"/>
      <c r="BV28" s="26">
        <f t="shared" si="21"/>
        <v>0</v>
      </c>
      <c r="BW28" s="26"/>
    </row>
    <row r="29" spans="1:75" ht="97.95" customHeight="1" x14ac:dyDescent="0.3">
      <c r="A29" s="26">
        <v>5</v>
      </c>
      <c r="B29" s="25" t="s">
        <v>55</v>
      </c>
      <c r="C29" s="26">
        <v>6</v>
      </c>
      <c r="D29" s="65">
        <v>10</v>
      </c>
      <c r="E29" s="362">
        <f t="shared" si="27"/>
        <v>0</v>
      </c>
      <c r="F29" s="233">
        <f t="shared" si="28"/>
        <v>11</v>
      </c>
      <c r="G29" s="233">
        <f t="shared" si="29"/>
        <v>-11</v>
      </c>
      <c r="H29" s="286">
        <f t="shared" si="30"/>
        <v>11</v>
      </c>
      <c r="I29" s="367">
        <f t="shared" si="22"/>
        <v>11</v>
      </c>
      <c r="J29" s="368">
        <f t="shared" si="23"/>
        <v>0</v>
      </c>
      <c r="K29" s="294">
        <v>0</v>
      </c>
      <c r="L29" s="70">
        <v>1</v>
      </c>
      <c r="M29" s="26">
        <f t="shared" si="26"/>
        <v>-1</v>
      </c>
      <c r="N29" s="158">
        <v>1</v>
      </c>
      <c r="O29" s="206">
        <f t="shared" si="25"/>
        <v>1</v>
      </c>
      <c r="P29" s="294">
        <v>0</v>
      </c>
      <c r="Q29" s="70">
        <v>3</v>
      </c>
      <c r="R29" s="26">
        <f t="shared" si="4"/>
        <v>-3</v>
      </c>
      <c r="S29" s="158">
        <v>3</v>
      </c>
      <c r="T29" s="206">
        <f t="shared" si="5"/>
        <v>3</v>
      </c>
      <c r="U29" s="294">
        <v>0</v>
      </c>
      <c r="V29" s="70">
        <v>1</v>
      </c>
      <c r="W29" s="26">
        <f t="shared" si="6"/>
        <v>-1</v>
      </c>
      <c r="X29" s="158">
        <v>1</v>
      </c>
      <c r="Y29" s="206">
        <f t="shared" si="7"/>
        <v>1</v>
      </c>
      <c r="Z29" s="294">
        <v>0</v>
      </c>
      <c r="AA29" s="70">
        <v>2</v>
      </c>
      <c r="AB29" s="26">
        <f t="shared" si="8"/>
        <v>-2</v>
      </c>
      <c r="AC29" s="158">
        <v>2</v>
      </c>
      <c r="AD29" s="206">
        <f t="shared" si="9"/>
        <v>2</v>
      </c>
      <c r="AE29" s="294">
        <v>0</v>
      </c>
      <c r="AF29" s="70">
        <v>4</v>
      </c>
      <c r="AG29" s="26">
        <f t="shared" si="10"/>
        <v>-4</v>
      </c>
      <c r="AH29" s="158">
        <v>4</v>
      </c>
      <c r="AI29" s="206">
        <f t="shared" si="11"/>
        <v>4</v>
      </c>
      <c r="AJ29" s="292"/>
      <c r="AK29" s="70"/>
      <c r="AL29" s="26">
        <f t="shared" si="12"/>
        <v>0</v>
      </c>
      <c r="AM29" s="26"/>
      <c r="AN29" s="70"/>
      <c r="AO29" s="70"/>
      <c r="AP29" s="26">
        <f t="shared" si="13"/>
        <v>0</v>
      </c>
      <c r="AQ29" s="26"/>
      <c r="AR29" s="70"/>
      <c r="AS29" s="70"/>
      <c r="AT29" s="26">
        <f t="shared" si="14"/>
        <v>0</v>
      </c>
      <c r="AU29" s="26"/>
      <c r="AV29" s="70"/>
      <c r="AW29" s="70"/>
      <c r="AX29" s="26">
        <f t="shared" si="15"/>
        <v>0</v>
      </c>
      <c r="AY29" s="26"/>
      <c r="AZ29" s="70"/>
      <c r="BA29" s="70"/>
      <c r="BB29" s="26">
        <f t="shared" si="16"/>
        <v>0</v>
      </c>
      <c r="BC29" s="26"/>
      <c r="BD29" s="82"/>
      <c r="BE29" s="82"/>
      <c r="BF29" s="26">
        <f t="shared" si="17"/>
        <v>0</v>
      </c>
      <c r="BG29" s="26"/>
      <c r="BH29" s="82"/>
      <c r="BI29" s="82"/>
      <c r="BJ29" s="26">
        <f t="shared" si="18"/>
        <v>0</v>
      </c>
      <c r="BK29" s="26"/>
      <c r="BL29" s="82"/>
      <c r="BM29" s="82"/>
      <c r="BN29" s="26">
        <f t="shared" si="19"/>
        <v>0</v>
      </c>
      <c r="BO29" s="26"/>
      <c r="BP29" s="82"/>
      <c r="BQ29" s="82"/>
      <c r="BR29" s="26">
        <f t="shared" si="20"/>
        <v>0</v>
      </c>
      <c r="BS29" s="26"/>
      <c r="BT29" s="82"/>
      <c r="BU29" s="82"/>
      <c r="BV29" s="26">
        <f t="shared" si="21"/>
        <v>0</v>
      </c>
      <c r="BW29" s="26"/>
    </row>
    <row r="30" spans="1:75" ht="107.4" customHeight="1" thickBot="1" x14ac:dyDescent="0.35">
      <c r="A30" s="83">
        <v>6</v>
      </c>
      <c r="B30" s="25" t="s">
        <v>56</v>
      </c>
      <c r="C30" s="26">
        <v>6</v>
      </c>
      <c r="D30" s="65">
        <v>10</v>
      </c>
      <c r="E30" s="363">
        <f t="shared" si="27"/>
        <v>0</v>
      </c>
      <c r="F30" s="287">
        <f t="shared" si="28"/>
        <v>12</v>
      </c>
      <c r="G30" s="287">
        <f t="shared" si="29"/>
        <v>-12</v>
      </c>
      <c r="H30" s="288">
        <f t="shared" si="30"/>
        <v>12</v>
      </c>
      <c r="I30" s="367">
        <f t="shared" si="22"/>
        <v>12</v>
      </c>
      <c r="J30" s="375">
        <f t="shared" si="23"/>
        <v>0</v>
      </c>
      <c r="K30" s="145">
        <v>0</v>
      </c>
      <c r="L30" s="146">
        <v>1</v>
      </c>
      <c r="M30" s="142">
        <f t="shared" si="26"/>
        <v>-1</v>
      </c>
      <c r="N30" s="212">
        <v>1</v>
      </c>
      <c r="O30" s="206">
        <f t="shared" si="25"/>
        <v>1</v>
      </c>
      <c r="P30" s="145">
        <v>0</v>
      </c>
      <c r="Q30" s="146">
        <v>2</v>
      </c>
      <c r="R30" s="142">
        <f t="shared" si="4"/>
        <v>-2</v>
      </c>
      <c r="S30" s="212">
        <v>2</v>
      </c>
      <c r="T30" s="206">
        <f t="shared" si="5"/>
        <v>2</v>
      </c>
      <c r="U30" s="145">
        <v>0</v>
      </c>
      <c r="V30" s="146">
        <v>1</v>
      </c>
      <c r="W30" s="142">
        <f t="shared" si="6"/>
        <v>-1</v>
      </c>
      <c r="X30" s="212">
        <v>1</v>
      </c>
      <c r="Y30" s="206">
        <f t="shared" si="7"/>
        <v>1</v>
      </c>
      <c r="Z30" s="145">
        <v>0</v>
      </c>
      <c r="AA30" s="146">
        <v>3</v>
      </c>
      <c r="AB30" s="142">
        <f t="shared" si="8"/>
        <v>-3</v>
      </c>
      <c r="AC30" s="212">
        <v>3</v>
      </c>
      <c r="AD30" s="206">
        <f t="shared" si="9"/>
        <v>3</v>
      </c>
      <c r="AE30" s="145">
        <v>0</v>
      </c>
      <c r="AF30" s="146">
        <v>5</v>
      </c>
      <c r="AG30" s="142">
        <f t="shared" si="10"/>
        <v>-5</v>
      </c>
      <c r="AH30" s="212">
        <v>5</v>
      </c>
      <c r="AI30" s="206">
        <f t="shared" si="11"/>
        <v>5</v>
      </c>
      <c r="AJ30" s="159"/>
      <c r="AK30" s="74"/>
      <c r="AL30" s="26">
        <f t="shared" si="12"/>
        <v>0</v>
      </c>
      <c r="AM30" s="26"/>
      <c r="AN30" s="74"/>
      <c r="AO30" s="74"/>
      <c r="AP30" s="26">
        <f t="shared" si="13"/>
        <v>0</v>
      </c>
      <c r="AQ30" s="26"/>
      <c r="AR30" s="74"/>
      <c r="AS30" s="74"/>
      <c r="AT30" s="26">
        <f t="shared" si="14"/>
        <v>0</v>
      </c>
      <c r="AU30" s="26"/>
      <c r="AV30" s="74"/>
      <c r="AW30" s="74"/>
      <c r="AX30" s="26">
        <f t="shared" si="15"/>
        <v>0</v>
      </c>
      <c r="AY30" s="26"/>
      <c r="AZ30" s="74"/>
      <c r="BA30" s="74"/>
      <c r="BB30" s="26">
        <f t="shared" si="16"/>
        <v>0</v>
      </c>
      <c r="BC30" s="26"/>
      <c r="BD30" s="74"/>
      <c r="BE30" s="74"/>
      <c r="BF30" s="26">
        <f t="shared" si="17"/>
        <v>0</v>
      </c>
      <c r="BG30" s="26"/>
      <c r="BH30" s="74"/>
      <c r="BI30" s="74"/>
      <c r="BJ30" s="26">
        <f t="shared" si="18"/>
        <v>0</v>
      </c>
      <c r="BK30" s="26"/>
      <c r="BL30" s="74"/>
      <c r="BM30" s="74"/>
      <c r="BN30" s="26">
        <f t="shared" si="19"/>
        <v>0</v>
      </c>
      <c r="BO30" s="26"/>
      <c r="BP30" s="74"/>
      <c r="BQ30" s="74"/>
      <c r="BR30" s="26">
        <f t="shared" si="20"/>
        <v>0</v>
      </c>
      <c r="BS30" s="26"/>
      <c r="BT30" s="74"/>
      <c r="BU30" s="74"/>
      <c r="BV30" s="26">
        <f t="shared" si="21"/>
        <v>0</v>
      </c>
      <c r="BW30" s="26"/>
    </row>
  </sheetData>
  <sheetProtection password="C611" sheet="1" objects="1" scenarios="1" selectLockedCells="1" selectUnlockedCells="1"/>
  <customSheetViews>
    <customSheetView guid="{F2E46030-49F3-46E6-9036-40A255D924CC}" scale="80">
      <pane xSplit="4" ySplit="2" topLeftCell="E7" activePane="bottomRight" state="frozen"/>
      <selection pane="bottomRight" activeCell="E29" sqref="E29"/>
      <pageMargins left="0.7" right="0.7" top="0.75" bottom="0.75" header="0.3" footer="0.3"/>
    </customSheetView>
    <customSheetView guid="{FE079330-EA52-4CE0-9E5A-80865C54CE2C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1F1E3F11-2EEF-4BC4-A39B-8CB5D2CF0C2F}" scale="80" topLeftCell="A25">
      <selection activeCell="U19" sqref="U19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DDA466F2-DEC4-4899-BCA4-70679764665E}" scale="80">
      <pane xSplit="9" ySplit="2" topLeftCell="J3" activePane="bottomRight" state="frozen"/>
      <selection pane="bottomRight" sqref="A1:D1"/>
      <pageMargins left="0.7" right="0.7" top="0.75" bottom="0.75" header="0.3" footer="0.3"/>
    </customSheetView>
    <customSheetView guid="{9CEE0026-06FE-43C5-B7E2-4C27C1B1B851}" scale="80">
      <pane xSplit="9" ySplit="2" topLeftCell="J21" activePane="bottomRight" state="frozen"/>
      <selection pane="bottomRight" activeCell="R22" sqref="R22"/>
      <pageMargins left="0.7" right="0.7" top="0.75" bottom="0.75" header="0.3" footer="0.3"/>
    </customSheetView>
  </customSheetViews>
  <mergeCells count="18">
    <mergeCell ref="Z1:AD1"/>
    <mergeCell ref="AE1:AI1"/>
    <mergeCell ref="AZ1:BC1"/>
    <mergeCell ref="A1:D1"/>
    <mergeCell ref="E1:H1"/>
    <mergeCell ref="AJ1:AM1"/>
    <mergeCell ref="AN1:AQ1"/>
    <mergeCell ref="AR1:AU1"/>
    <mergeCell ref="AV1:AY1"/>
    <mergeCell ref="J1:J2"/>
    <mergeCell ref="K1:O1"/>
    <mergeCell ref="P1:T1"/>
    <mergeCell ref="U1:Y1"/>
    <mergeCell ref="BD1:BG1"/>
    <mergeCell ref="BH1:BK1"/>
    <mergeCell ref="BL1:BO1"/>
    <mergeCell ref="BP1:BS1"/>
    <mergeCell ref="BT1:BW1"/>
  </mergeCells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CC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J29" sqref="J29"/>
    </sheetView>
  </sheetViews>
  <sheetFormatPr defaultRowHeight="43.95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4.3320312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5" width="5.5546875" customWidth="1"/>
    <col min="66" max="70" width="5.44140625" customWidth="1"/>
    <col min="71" max="71" width="6.6640625" customWidth="1"/>
    <col min="72" max="73" width="5.88671875" customWidth="1"/>
    <col min="74" max="75" width="5.44140625" customWidth="1"/>
    <col min="76" max="77" width="6.109375" customWidth="1"/>
    <col min="78" max="79" width="5.44140625" customWidth="1"/>
    <col min="80" max="81" width="5.88671875" customWidth="1"/>
  </cols>
  <sheetData>
    <row r="1" spans="1:81" ht="43.95" customHeight="1" thickBot="1" x14ac:dyDescent="0.35">
      <c r="A1" s="623" t="s">
        <v>0</v>
      </c>
      <c r="B1" s="623"/>
      <c r="C1" s="623"/>
      <c r="D1" s="553"/>
      <c r="E1" s="611" t="s">
        <v>113</v>
      </c>
      <c r="F1" s="611"/>
      <c r="G1" s="611"/>
      <c r="H1" s="611"/>
      <c r="I1" s="611"/>
      <c r="J1" s="602" t="s">
        <v>359</v>
      </c>
      <c r="K1" s="622" t="s">
        <v>114</v>
      </c>
      <c r="L1" s="622"/>
      <c r="M1" s="622"/>
      <c r="N1" s="622"/>
      <c r="O1" s="622"/>
      <c r="P1" s="622" t="s">
        <v>115</v>
      </c>
      <c r="Q1" s="622"/>
      <c r="R1" s="622"/>
      <c r="S1" s="622"/>
      <c r="T1" s="622"/>
      <c r="U1" s="625" t="s">
        <v>116</v>
      </c>
      <c r="V1" s="625"/>
      <c r="W1" s="625"/>
      <c r="X1" s="625"/>
      <c r="Y1" s="625"/>
      <c r="Z1" s="625" t="s">
        <v>117</v>
      </c>
      <c r="AA1" s="625"/>
      <c r="AB1" s="625"/>
      <c r="AC1" s="625"/>
      <c r="AD1" s="625"/>
      <c r="AE1" s="625" t="s">
        <v>118</v>
      </c>
      <c r="AF1" s="625"/>
      <c r="AG1" s="625"/>
      <c r="AH1" s="625"/>
      <c r="AI1" s="625"/>
      <c r="AJ1" s="625" t="s">
        <v>119</v>
      </c>
      <c r="AK1" s="625"/>
      <c r="AL1" s="625"/>
      <c r="AM1" s="625"/>
      <c r="AN1" s="625"/>
      <c r="AO1" s="622" t="s">
        <v>120</v>
      </c>
      <c r="AP1" s="622"/>
      <c r="AQ1" s="622"/>
      <c r="AR1" s="622"/>
      <c r="AS1" s="622"/>
      <c r="AT1" s="622" t="s">
        <v>121</v>
      </c>
      <c r="AU1" s="622"/>
      <c r="AV1" s="622"/>
      <c r="AW1" s="622"/>
      <c r="AX1" s="622"/>
      <c r="AY1" s="622" t="s">
        <v>122</v>
      </c>
      <c r="AZ1" s="622"/>
      <c r="BA1" s="622"/>
      <c r="BB1" s="622"/>
      <c r="BC1" s="622"/>
      <c r="BD1" s="625" t="s">
        <v>123</v>
      </c>
      <c r="BE1" s="625"/>
      <c r="BF1" s="625"/>
      <c r="BG1" s="625"/>
      <c r="BH1" s="625"/>
      <c r="BI1" s="622" t="s">
        <v>124</v>
      </c>
      <c r="BJ1" s="622"/>
      <c r="BK1" s="622"/>
      <c r="BL1" s="622"/>
      <c r="BM1" s="622"/>
      <c r="BN1" s="536" t="s">
        <v>70</v>
      </c>
      <c r="BO1" s="622"/>
      <c r="BP1" s="622"/>
      <c r="BQ1" s="622"/>
      <c r="BR1" s="622" t="s">
        <v>71</v>
      </c>
      <c r="BS1" s="622"/>
      <c r="BT1" s="622"/>
      <c r="BU1" s="622"/>
      <c r="BV1" s="622" t="s">
        <v>15</v>
      </c>
      <c r="BW1" s="622"/>
      <c r="BX1" s="622"/>
      <c r="BY1" s="622"/>
      <c r="BZ1" s="622" t="s">
        <v>16</v>
      </c>
      <c r="CA1" s="622"/>
      <c r="CB1" s="622"/>
      <c r="CC1" s="622"/>
    </row>
    <row r="2" spans="1:81" ht="43.95" customHeight="1" thickBot="1" x14ac:dyDescent="0.35">
      <c r="A2" s="5" t="s">
        <v>17</v>
      </c>
      <c r="B2" s="5" t="s">
        <v>18</v>
      </c>
      <c r="C2" s="379" t="s">
        <v>19</v>
      </c>
      <c r="D2" s="380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365</v>
      </c>
      <c r="J2" s="602"/>
      <c r="K2" s="5" t="s">
        <v>21</v>
      </c>
      <c r="L2" s="5" t="s">
        <v>22</v>
      </c>
      <c r="M2" s="5" t="s">
        <v>23</v>
      </c>
      <c r="N2" s="5" t="s">
        <v>24</v>
      </c>
      <c r="O2" s="5" t="s">
        <v>365</v>
      </c>
      <c r="P2" s="5" t="s">
        <v>21</v>
      </c>
      <c r="Q2" s="5" t="s">
        <v>22</v>
      </c>
      <c r="R2" s="5" t="s">
        <v>23</v>
      </c>
      <c r="S2" s="5" t="s">
        <v>24</v>
      </c>
      <c r="T2" s="5" t="s">
        <v>365</v>
      </c>
      <c r="U2" s="5" t="s">
        <v>21</v>
      </c>
      <c r="V2" s="5" t="s">
        <v>22</v>
      </c>
      <c r="W2" s="5" t="s">
        <v>23</v>
      </c>
      <c r="X2" s="5" t="s">
        <v>24</v>
      </c>
      <c r="Y2" s="5" t="s">
        <v>365</v>
      </c>
      <c r="Z2" s="5" t="s">
        <v>21</v>
      </c>
      <c r="AA2" s="5" t="s">
        <v>22</v>
      </c>
      <c r="AB2" s="5" t="s">
        <v>23</v>
      </c>
      <c r="AC2" s="5" t="s">
        <v>24</v>
      </c>
      <c r="AD2" s="5" t="s">
        <v>365</v>
      </c>
      <c r="AE2" s="5" t="s">
        <v>21</v>
      </c>
      <c r="AF2" s="5" t="s">
        <v>22</v>
      </c>
      <c r="AG2" s="5" t="s">
        <v>23</v>
      </c>
      <c r="AH2" s="5" t="s">
        <v>24</v>
      </c>
      <c r="AI2" s="5" t="s">
        <v>365</v>
      </c>
      <c r="AJ2" s="5" t="s">
        <v>21</v>
      </c>
      <c r="AK2" s="5" t="s">
        <v>22</v>
      </c>
      <c r="AL2" s="5" t="s">
        <v>23</v>
      </c>
      <c r="AM2" s="5" t="s">
        <v>24</v>
      </c>
      <c r="AN2" s="5" t="s">
        <v>365</v>
      </c>
      <c r="AO2" s="5" t="s">
        <v>21</v>
      </c>
      <c r="AP2" s="5" t="s">
        <v>22</v>
      </c>
      <c r="AQ2" s="5" t="s">
        <v>23</v>
      </c>
      <c r="AR2" s="5" t="s">
        <v>24</v>
      </c>
      <c r="AS2" s="5" t="s">
        <v>365</v>
      </c>
      <c r="AT2" s="5" t="s">
        <v>21</v>
      </c>
      <c r="AU2" s="5" t="s">
        <v>22</v>
      </c>
      <c r="AV2" s="5" t="s">
        <v>23</v>
      </c>
      <c r="AW2" s="5" t="s">
        <v>24</v>
      </c>
      <c r="AX2" s="5" t="s">
        <v>365</v>
      </c>
      <c r="AY2" s="5" t="s">
        <v>21</v>
      </c>
      <c r="AZ2" s="5" t="s">
        <v>22</v>
      </c>
      <c r="BA2" s="5" t="s">
        <v>23</v>
      </c>
      <c r="BB2" s="5" t="s">
        <v>24</v>
      </c>
      <c r="BC2" s="5" t="s">
        <v>365</v>
      </c>
      <c r="BD2" s="5" t="s">
        <v>21</v>
      </c>
      <c r="BE2" s="5" t="s">
        <v>22</v>
      </c>
      <c r="BF2" s="5" t="s">
        <v>23</v>
      </c>
      <c r="BG2" s="5" t="s">
        <v>24</v>
      </c>
      <c r="BH2" s="5" t="s">
        <v>365</v>
      </c>
      <c r="BI2" s="5" t="s">
        <v>21</v>
      </c>
      <c r="BJ2" s="5" t="s">
        <v>22</v>
      </c>
      <c r="BK2" s="5" t="s">
        <v>23</v>
      </c>
      <c r="BL2" s="5" t="s">
        <v>24</v>
      </c>
      <c r="BM2" s="5" t="s">
        <v>365</v>
      </c>
      <c r="BN2" s="378" t="s">
        <v>21</v>
      </c>
      <c r="BO2" s="226" t="s">
        <v>22</v>
      </c>
      <c r="BP2" s="226" t="s">
        <v>23</v>
      </c>
      <c r="BQ2" s="226" t="s">
        <v>24</v>
      </c>
      <c r="BR2" s="226" t="s">
        <v>21</v>
      </c>
      <c r="BS2" s="226" t="s">
        <v>22</v>
      </c>
      <c r="BT2" s="226" t="s">
        <v>23</v>
      </c>
      <c r="BU2" s="226" t="s">
        <v>24</v>
      </c>
      <c r="BV2" s="226" t="s">
        <v>21</v>
      </c>
      <c r="BW2" s="226" t="s">
        <v>22</v>
      </c>
      <c r="BX2" s="226" t="s">
        <v>23</v>
      </c>
      <c r="BY2" s="226" t="s">
        <v>24</v>
      </c>
      <c r="BZ2" s="226" t="s">
        <v>21</v>
      </c>
      <c r="CA2" s="226" t="s">
        <v>22</v>
      </c>
      <c r="CB2" s="226" t="s">
        <v>23</v>
      </c>
      <c r="CC2" s="226" t="s">
        <v>24</v>
      </c>
    </row>
    <row r="3" spans="1:81" ht="124.95" customHeight="1" x14ac:dyDescent="0.3">
      <c r="A3" s="9">
        <v>1</v>
      </c>
      <c r="B3" s="10" t="s">
        <v>25</v>
      </c>
      <c r="C3" s="11">
        <v>10</v>
      </c>
      <c r="D3" s="12">
        <v>40</v>
      </c>
      <c r="E3" s="268">
        <f t="shared" ref="E3:E25" si="0">K3+P3+U3+Z3+AE3+AJ3+AO3+AT3+AY3+BD3+BI3+BN3+BR3+BV3+BZ3</f>
        <v>0</v>
      </c>
      <c r="F3" s="269">
        <f t="shared" ref="F3:F25" si="1">L3+Q3+V3+AA3+AF3+AK3+AP3+AU3+AZ3+BE3+BJ3+BO3+BS3+BW3+CA3</f>
        <v>81</v>
      </c>
      <c r="G3" s="224">
        <f t="shared" ref="G3:G25" si="2">M3+R3+W3+AB3+AG3+AL3+AQ3+AV3+BA3+BF3+BK3+BP3+BT3+BX3+CB3</f>
        <v>-81</v>
      </c>
      <c r="H3" s="224">
        <f t="shared" ref="H3:H25" si="3">N3+S3+X3+AC3+AH3+AM3+AR3+AW3+BB3+BG3+BL3+BQ3+BU3+BY3+CC3</f>
        <v>81</v>
      </c>
      <c r="I3" s="204">
        <f>SUM(O3+T3+Y3+AD3+AI3+AN3+AS3+AX3+BC3+BH3+BM3)</f>
        <v>81</v>
      </c>
      <c r="J3" s="263">
        <f>E3+H3-F3</f>
        <v>0</v>
      </c>
      <c r="K3" s="9">
        <v>0</v>
      </c>
      <c r="L3" s="11">
        <v>17</v>
      </c>
      <c r="M3" s="11">
        <f>K3-L3</f>
        <v>-17</v>
      </c>
      <c r="N3" s="157">
        <v>17</v>
      </c>
      <c r="O3" s="205">
        <f>SUM(K3+N3)</f>
        <v>17</v>
      </c>
      <c r="P3" s="9">
        <v>0</v>
      </c>
      <c r="Q3" s="11">
        <v>3</v>
      </c>
      <c r="R3" s="11">
        <f t="shared" ref="R3:R30" si="4">P3-Q3</f>
        <v>-3</v>
      </c>
      <c r="S3" s="157">
        <v>3</v>
      </c>
      <c r="T3" s="205">
        <f t="shared" ref="T3:T30" si="5">SUM(P3+S3)</f>
        <v>3</v>
      </c>
      <c r="U3" s="9">
        <v>0</v>
      </c>
      <c r="V3" s="11">
        <v>4</v>
      </c>
      <c r="W3" s="11">
        <f t="shared" ref="W3:W30" si="6">U3-V3</f>
        <v>-4</v>
      </c>
      <c r="X3" s="157">
        <v>4</v>
      </c>
      <c r="Y3" s="205">
        <f t="shared" ref="Y3:Y30" si="7">SUM(U3+X3)</f>
        <v>4</v>
      </c>
      <c r="Z3" s="9">
        <v>0</v>
      </c>
      <c r="AA3" s="11">
        <v>1</v>
      </c>
      <c r="AB3" s="11">
        <f t="shared" ref="AB3:AB30" si="8">Z3-AA3</f>
        <v>-1</v>
      </c>
      <c r="AC3" s="157">
        <v>1</v>
      </c>
      <c r="AD3" s="205">
        <f t="shared" ref="AD3:AD30" si="9">SUM(Z3+AC3)</f>
        <v>1</v>
      </c>
      <c r="AE3" s="9">
        <v>0</v>
      </c>
      <c r="AF3" s="11">
        <v>3</v>
      </c>
      <c r="AG3" s="11">
        <f t="shared" ref="AG3:AG30" si="10">AE3-AF3</f>
        <v>-3</v>
      </c>
      <c r="AH3" s="157">
        <v>3</v>
      </c>
      <c r="AI3" s="205">
        <f t="shared" ref="AI3:AI30" si="11">SUM(AE3+AH3)</f>
        <v>3</v>
      </c>
      <c r="AJ3" s="9">
        <v>0</v>
      </c>
      <c r="AK3" s="11">
        <v>7</v>
      </c>
      <c r="AL3" s="11">
        <f t="shared" ref="AL3:AL30" si="12">AJ3-AK3</f>
        <v>-7</v>
      </c>
      <c r="AM3" s="157">
        <v>7</v>
      </c>
      <c r="AN3" s="205">
        <f t="shared" ref="AN3:AN30" si="13">SUM(AJ3+AM3)</f>
        <v>7</v>
      </c>
      <c r="AO3" s="9">
        <v>0</v>
      </c>
      <c r="AP3" s="11">
        <v>4</v>
      </c>
      <c r="AQ3" s="11">
        <f t="shared" ref="AQ3:AQ30" si="14">AO3-AP3</f>
        <v>-4</v>
      </c>
      <c r="AR3" s="157">
        <v>4</v>
      </c>
      <c r="AS3" s="205">
        <f t="shared" ref="AS3:AS30" si="15">SUM(AO3+AR3)</f>
        <v>4</v>
      </c>
      <c r="AT3" s="9">
        <v>0</v>
      </c>
      <c r="AU3" s="11">
        <v>3</v>
      </c>
      <c r="AV3" s="11">
        <f t="shared" ref="AV3:AV30" si="16">AT3-AU3</f>
        <v>-3</v>
      </c>
      <c r="AW3" s="11">
        <v>3</v>
      </c>
      <c r="AX3" s="205">
        <f t="shared" ref="AX3:AX30" si="17">SUM(AT3+AW3)</f>
        <v>3</v>
      </c>
      <c r="AY3" s="9">
        <v>0</v>
      </c>
      <c r="AZ3" s="11">
        <v>4</v>
      </c>
      <c r="BA3" s="11">
        <f t="shared" ref="BA3:BA30" si="18">AY3-AZ3</f>
        <v>-4</v>
      </c>
      <c r="BB3" s="157">
        <v>4</v>
      </c>
      <c r="BC3" s="205">
        <f t="shared" ref="BC3:BC30" si="19">SUM(AY3+BB3)</f>
        <v>4</v>
      </c>
      <c r="BD3" s="9">
        <v>0</v>
      </c>
      <c r="BE3" s="11">
        <v>8</v>
      </c>
      <c r="BF3" s="11">
        <f t="shared" ref="BF3:BF30" si="20">BD3-BE3</f>
        <v>-8</v>
      </c>
      <c r="BG3" s="157">
        <v>8</v>
      </c>
      <c r="BH3" s="205">
        <f t="shared" ref="BH3:BH30" si="21">SUM(BD3+BG3)</f>
        <v>8</v>
      </c>
      <c r="BI3" s="9">
        <v>0</v>
      </c>
      <c r="BJ3" s="11">
        <v>27</v>
      </c>
      <c r="BK3" s="11">
        <f t="shared" ref="BK3:BK30" si="22">BI3-BJ3</f>
        <v>-27</v>
      </c>
      <c r="BL3" s="157">
        <v>27</v>
      </c>
      <c r="BM3" s="205">
        <f t="shared" ref="BM3:BM30" si="23">SUM(BI3+BL3)</f>
        <v>27</v>
      </c>
      <c r="BN3" s="13"/>
      <c r="BO3" s="11"/>
      <c r="BP3" s="11">
        <f t="shared" ref="BP3:BP30" si="24">BN3-BO3</f>
        <v>0</v>
      </c>
      <c r="BQ3" s="11"/>
      <c r="BR3" s="11"/>
      <c r="BS3" s="11"/>
      <c r="BT3" s="11">
        <f t="shared" ref="BT3:BT30" si="25">BR3-BS3</f>
        <v>0</v>
      </c>
      <c r="BU3" s="11"/>
      <c r="BV3" s="11"/>
      <c r="BW3" s="11"/>
      <c r="BX3" s="11">
        <f t="shared" ref="BX3:BX30" si="26">BV3-BW3</f>
        <v>0</v>
      </c>
      <c r="BY3" s="11"/>
      <c r="BZ3" s="11"/>
      <c r="CA3" s="11"/>
      <c r="CB3" s="12">
        <f t="shared" ref="CB3:CB30" si="27">BZ3-CA3</f>
        <v>0</v>
      </c>
      <c r="CC3" s="11"/>
    </row>
    <row r="4" spans="1:81" ht="43.95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68">
        <f t="shared" si="0"/>
        <v>0</v>
      </c>
      <c r="F4" s="269">
        <f t="shared" si="1"/>
        <v>108</v>
      </c>
      <c r="G4" s="224">
        <f t="shared" si="2"/>
        <v>-108</v>
      </c>
      <c r="H4" s="224">
        <f t="shared" si="3"/>
        <v>108</v>
      </c>
      <c r="I4" s="204">
        <f t="shared" ref="I4:I30" si="28">SUM(O4+T4+Y4+AD4+AI4+AN4+AS4+AX4+BC4+BH4+BM4)</f>
        <v>108</v>
      </c>
      <c r="J4" s="263">
        <f t="shared" ref="J4:J30" si="29">E4+H4-F4</f>
        <v>0</v>
      </c>
      <c r="K4" s="95">
        <v>0</v>
      </c>
      <c r="L4" s="26">
        <v>23</v>
      </c>
      <c r="M4" s="26">
        <f t="shared" ref="M4:M11" si="30">K4-L4</f>
        <v>-23</v>
      </c>
      <c r="N4" s="158">
        <v>23</v>
      </c>
      <c r="O4" s="205">
        <f t="shared" ref="O4:O30" si="31">SUM(K4+N4)</f>
        <v>23</v>
      </c>
      <c r="P4" s="95">
        <v>0</v>
      </c>
      <c r="Q4" s="26">
        <v>3</v>
      </c>
      <c r="R4" s="26">
        <f t="shared" si="4"/>
        <v>-3</v>
      </c>
      <c r="S4" s="158">
        <v>3</v>
      </c>
      <c r="T4" s="205">
        <f t="shared" si="5"/>
        <v>3</v>
      </c>
      <c r="U4" s="95">
        <v>0</v>
      </c>
      <c r="V4" s="26">
        <v>5</v>
      </c>
      <c r="W4" s="26">
        <f t="shared" si="6"/>
        <v>-5</v>
      </c>
      <c r="X4" s="158">
        <v>5</v>
      </c>
      <c r="Y4" s="205">
        <f t="shared" si="7"/>
        <v>5</v>
      </c>
      <c r="Z4" s="95">
        <v>0</v>
      </c>
      <c r="AA4" s="26">
        <v>1</v>
      </c>
      <c r="AB4" s="26">
        <f t="shared" si="8"/>
        <v>-1</v>
      </c>
      <c r="AC4" s="158">
        <v>1</v>
      </c>
      <c r="AD4" s="205">
        <f t="shared" si="9"/>
        <v>1</v>
      </c>
      <c r="AE4" s="95">
        <v>0</v>
      </c>
      <c r="AF4" s="26">
        <v>3</v>
      </c>
      <c r="AG4" s="26">
        <f t="shared" si="10"/>
        <v>-3</v>
      </c>
      <c r="AH4" s="158">
        <v>3</v>
      </c>
      <c r="AI4" s="205">
        <f t="shared" si="11"/>
        <v>3</v>
      </c>
      <c r="AJ4" s="95">
        <v>0</v>
      </c>
      <c r="AK4" s="26">
        <v>10</v>
      </c>
      <c r="AL4" s="26">
        <f t="shared" si="12"/>
        <v>-10</v>
      </c>
      <c r="AM4" s="26">
        <v>10</v>
      </c>
      <c r="AN4" s="205">
        <f t="shared" si="13"/>
        <v>10</v>
      </c>
      <c r="AO4" s="95">
        <v>0</v>
      </c>
      <c r="AP4" s="26">
        <v>5</v>
      </c>
      <c r="AQ4" s="26">
        <f t="shared" si="14"/>
        <v>-5</v>
      </c>
      <c r="AR4" s="26">
        <v>5</v>
      </c>
      <c r="AS4" s="205">
        <f t="shared" si="15"/>
        <v>5</v>
      </c>
      <c r="AT4" s="95">
        <v>0</v>
      </c>
      <c r="AU4" s="26">
        <v>3</v>
      </c>
      <c r="AV4" s="26">
        <f t="shared" si="16"/>
        <v>-3</v>
      </c>
      <c r="AW4" s="26">
        <v>3</v>
      </c>
      <c r="AX4" s="205">
        <f t="shared" si="17"/>
        <v>3</v>
      </c>
      <c r="AY4" s="95">
        <v>0</v>
      </c>
      <c r="AZ4" s="26">
        <v>5</v>
      </c>
      <c r="BA4" s="26">
        <f t="shared" si="18"/>
        <v>-5</v>
      </c>
      <c r="BB4" s="26">
        <v>5</v>
      </c>
      <c r="BC4" s="205">
        <f t="shared" si="19"/>
        <v>5</v>
      </c>
      <c r="BD4" s="95">
        <v>0</v>
      </c>
      <c r="BE4" s="26">
        <v>12</v>
      </c>
      <c r="BF4" s="26">
        <f t="shared" si="20"/>
        <v>-12</v>
      </c>
      <c r="BG4" s="26">
        <v>12</v>
      </c>
      <c r="BH4" s="205">
        <f t="shared" si="21"/>
        <v>12</v>
      </c>
      <c r="BI4" s="95">
        <v>0</v>
      </c>
      <c r="BJ4" s="26">
        <v>38</v>
      </c>
      <c r="BK4" s="26">
        <f t="shared" si="22"/>
        <v>-38</v>
      </c>
      <c r="BL4" s="158">
        <v>38</v>
      </c>
      <c r="BM4" s="205">
        <f t="shared" si="23"/>
        <v>38</v>
      </c>
      <c r="BN4" s="13"/>
      <c r="BO4" s="11"/>
      <c r="BP4" s="11">
        <f t="shared" si="24"/>
        <v>0</v>
      </c>
      <c r="BQ4" s="11"/>
      <c r="BR4" s="11"/>
      <c r="BS4" s="11"/>
      <c r="BT4" s="11">
        <f t="shared" si="25"/>
        <v>0</v>
      </c>
      <c r="BU4" s="11"/>
      <c r="BV4" s="11"/>
      <c r="BW4" s="11"/>
      <c r="BX4" s="11">
        <f t="shared" si="26"/>
        <v>0</v>
      </c>
      <c r="BY4" s="11"/>
      <c r="BZ4" s="11"/>
      <c r="CA4" s="11"/>
      <c r="CB4" s="12">
        <f t="shared" si="27"/>
        <v>0</v>
      </c>
      <c r="CC4" s="26"/>
    </row>
    <row r="5" spans="1:81" ht="43.95" customHeight="1" x14ac:dyDescent="0.3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194</v>
      </c>
      <c r="F5" s="269">
        <f t="shared" si="1"/>
        <v>346</v>
      </c>
      <c r="G5" s="224">
        <f t="shared" si="2"/>
        <v>-152</v>
      </c>
      <c r="H5" s="224">
        <f t="shared" si="3"/>
        <v>154</v>
      </c>
      <c r="I5" s="204">
        <f t="shared" si="28"/>
        <v>348</v>
      </c>
      <c r="J5" s="263">
        <f t="shared" si="29"/>
        <v>2</v>
      </c>
      <c r="K5" s="333">
        <v>45</v>
      </c>
      <c r="L5" s="26">
        <v>69</v>
      </c>
      <c r="M5" s="26">
        <f t="shared" si="30"/>
        <v>-24</v>
      </c>
      <c r="N5" s="158">
        <v>24</v>
      </c>
      <c r="O5" s="205">
        <f t="shared" si="31"/>
        <v>69</v>
      </c>
      <c r="P5" s="95">
        <v>6</v>
      </c>
      <c r="Q5" s="26">
        <v>9</v>
      </c>
      <c r="R5" s="26">
        <f t="shared" si="4"/>
        <v>-3</v>
      </c>
      <c r="S5" s="158">
        <v>3</v>
      </c>
      <c r="T5" s="205">
        <f t="shared" si="5"/>
        <v>9</v>
      </c>
      <c r="U5" s="95">
        <v>0</v>
      </c>
      <c r="V5" s="26">
        <v>15</v>
      </c>
      <c r="W5" s="26">
        <f t="shared" si="6"/>
        <v>-15</v>
      </c>
      <c r="X5" s="158">
        <v>15</v>
      </c>
      <c r="Y5" s="205">
        <f t="shared" si="7"/>
        <v>15</v>
      </c>
      <c r="Z5" s="95">
        <v>0</v>
      </c>
      <c r="AA5" s="26">
        <v>3</v>
      </c>
      <c r="AB5" s="26">
        <f t="shared" si="8"/>
        <v>-3</v>
      </c>
      <c r="AC5" s="158">
        <v>3</v>
      </c>
      <c r="AD5" s="205">
        <f t="shared" si="9"/>
        <v>3</v>
      </c>
      <c r="AE5" s="95">
        <v>0</v>
      </c>
      <c r="AF5" s="26">
        <v>10</v>
      </c>
      <c r="AG5" s="26">
        <f t="shared" si="10"/>
        <v>-10</v>
      </c>
      <c r="AH5" s="26">
        <v>10</v>
      </c>
      <c r="AI5" s="205">
        <f t="shared" si="11"/>
        <v>10</v>
      </c>
      <c r="AJ5" s="95">
        <v>35</v>
      </c>
      <c r="AK5" s="26">
        <v>33</v>
      </c>
      <c r="AL5" s="26">
        <f t="shared" si="12"/>
        <v>2</v>
      </c>
      <c r="AM5" s="158">
        <v>0</v>
      </c>
      <c r="AN5" s="205">
        <f t="shared" si="13"/>
        <v>35</v>
      </c>
      <c r="AO5" s="95">
        <v>12</v>
      </c>
      <c r="AP5" s="26">
        <v>16</v>
      </c>
      <c r="AQ5" s="26">
        <f t="shared" si="14"/>
        <v>-4</v>
      </c>
      <c r="AR5" s="158">
        <v>4</v>
      </c>
      <c r="AS5" s="205">
        <f t="shared" si="15"/>
        <v>16</v>
      </c>
      <c r="AT5" s="95">
        <v>4</v>
      </c>
      <c r="AU5" s="26">
        <v>10</v>
      </c>
      <c r="AV5" s="26">
        <f t="shared" si="16"/>
        <v>-6</v>
      </c>
      <c r="AW5" s="26">
        <v>6</v>
      </c>
      <c r="AX5" s="205">
        <f t="shared" si="17"/>
        <v>10</v>
      </c>
      <c r="AY5" s="95">
        <v>11</v>
      </c>
      <c r="AZ5" s="26">
        <v>13</v>
      </c>
      <c r="BA5" s="26">
        <f t="shared" si="18"/>
        <v>-2</v>
      </c>
      <c r="BB5" s="26">
        <v>2</v>
      </c>
      <c r="BC5" s="205">
        <f t="shared" si="19"/>
        <v>13</v>
      </c>
      <c r="BD5" s="95">
        <v>21</v>
      </c>
      <c r="BE5" s="26">
        <v>38</v>
      </c>
      <c r="BF5" s="26">
        <f t="shared" si="20"/>
        <v>-17</v>
      </c>
      <c r="BG5" s="158">
        <v>17</v>
      </c>
      <c r="BH5" s="205">
        <f t="shared" si="21"/>
        <v>38</v>
      </c>
      <c r="BI5" s="95">
        <v>60</v>
      </c>
      <c r="BJ5" s="26">
        <v>130</v>
      </c>
      <c r="BK5" s="26">
        <f t="shared" si="22"/>
        <v>-70</v>
      </c>
      <c r="BL5" s="158">
        <v>70</v>
      </c>
      <c r="BM5" s="205">
        <f t="shared" si="23"/>
        <v>130</v>
      </c>
      <c r="BN5" s="13"/>
      <c r="BO5" s="11"/>
      <c r="BP5" s="11">
        <f t="shared" si="24"/>
        <v>0</v>
      </c>
      <c r="BQ5" s="11"/>
      <c r="BR5" s="11"/>
      <c r="BS5" s="11"/>
      <c r="BT5" s="11">
        <f t="shared" si="25"/>
        <v>0</v>
      </c>
      <c r="BU5" s="11"/>
      <c r="BV5" s="11"/>
      <c r="BW5" s="11"/>
      <c r="BX5" s="11">
        <f t="shared" si="26"/>
        <v>0</v>
      </c>
      <c r="BY5" s="11"/>
      <c r="BZ5" s="11"/>
      <c r="CA5" s="11"/>
      <c r="CB5" s="12">
        <f t="shared" si="27"/>
        <v>0</v>
      </c>
      <c r="CC5" s="26"/>
    </row>
    <row r="6" spans="1:81" ht="43.95" customHeight="1" x14ac:dyDescent="0.3">
      <c r="A6" s="9">
        <v>4</v>
      </c>
      <c r="B6" s="25" t="s">
        <v>29</v>
      </c>
      <c r="C6" s="26">
        <v>8</v>
      </c>
      <c r="D6" s="65">
        <v>25</v>
      </c>
      <c r="E6" s="268">
        <f t="shared" si="0"/>
        <v>168</v>
      </c>
      <c r="F6" s="269">
        <f t="shared" si="1"/>
        <v>244</v>
      </c>
      <c r="G6" s="224">
        <f t="shared" si="2"/>
        <v>-76</v>
      </c>
      <c r="H6" s="224">
        <f t="shared" si="3"/>
        <v>81</v>
      </c>
      <c r="I6" s="204">
        <f t="shared" si="28"/>
        <v>249</v>
      </c>
      <c r="J6" s="263">
        <f t="shared" si="29"/>
        <v>5</v>
      </c>
      <c r="K6" s="333">
        <v>51</v>
      </c>
      <c r="L6" s="26">
        <v>52</v>
      </c>
      <c r="M6" s="26">
        <f t="shared" si="30"/>
        <v>-1</v>
      </c>
      <c r="N6" s="158">
        <v>1</v>
      </c>
      <c r="O6" s="205">
        <f t="shared" si="31"/>
        <v>52</v>
      </c>
      <c r="P6" s="95">
        <v>2</v>
      </c>
      <c r="Q6" s="26">
        <v>7</v>
      </c>
      <c r="R6" s="26">
        <f t="shared" si="4"/>
        <v>-5</v>
      </c>
      <c r="S6" s="158">
        <v>5</v>
      </c>
      <c r="T6" s="205">
        <f t="shared" si="5"/>
        <v>7</v>
      </c>
      <c r="U6" s="95">
        <v>0</v>
      </c>
      <c r="V6" s="26">
        <v>10</v>
      </c>
      <c r="W6" s="26">
        <f t="shared" si="6"/>
        <v>-10</v>
      </c>
      <c r="X6" s="158">
        <v>10</v>
      </c>
      <c r="Y6" s="205">
        <f t="shared" si="7"/>
        <v>10</v>
      </c>
      <c r="Z6" s="95">
        <v>0</v>
      </c>
      <c r="AA6" s="26">
        <v>3</v>
      </c>
      <c r="AB6" s="26">
        <f t="shared" si="8"/>
        <v>-3</v>
      </c>
      <c r="AC6" s="158">
        <v>3</v>
      </c>
      <c r="AD6" s="205">
        <f t="shared" si="9"/>
        <v>3</v>
      </c>
      <c r="AE6" s="95">
        <v>0</v>
      </c>
      <c r="AF6" s="26">
        <v>8</v>
      </c>
      <c r="AG6" s="26">
        <f t="shared" si="10"/>
        <v>-8</v>
      </c>
      <c r="AH6" s="26">
        <v>8</v>
      </c>
      <c r="AI6" s="205">
        <f t="shared" si="11"/>
        <v>8</v>
      </c>
      <c r="AJ6" s="95">
        <v>8</v>
      </c>
      <c r="AK6" s="26">
        <v>21</v>
      </c>
      <c r="AL6" s="26">
        <f t="shared" si="12"/>
        <v>-13</v>
      </c>
      <c r="AM6" s="158">
        <v>13</v>
      </c>
      <c r="AN6" s="205">
        <f t="shared" si="13"/>
        <v>21</v>
      </c>
      <c r="AO6" s="95">
        <v>14</v>
      </c>
      <c r="AP6" s="26">
        <v>10</v>
      </c>
      <c r="AQ6" s="26">
        <f t="shared" si="14"/>
        <v>4</v>
      </c>
      <c r="AR6" s="26">
        <v>0</v>
      </c>
      <c r="AS6" s="205">
        <f t="shared" si="15"/>
        <v>14</v>
      </c>
      <c r="AT6" s="95">
        <v>6</v>
      </c>
      <c r="AU6" s="26">
        <v>7</v>
      </c>
      <c r="AV6" s="26">
        <f t="shared" si="16"/>
        <v>-1</v>
      </c>
      <c r="AW6" s="158">
        <v>2</v>
      </c>
      <c r="AX6" s="205">
        <f t="shared" si="17"/>
        <v>8</v>
      </c>
      <c r="AY6" s="95">
        <v>9</v>
      </c>
      <c r="AZ6" s="26">
        <v>11</v>
      </c>
      <c r="BA6" s="26">
        <f t="shared" si="18"/>
        <v>-2</v>
      </c>
      <c r="BB6" s="26">
        <v>2</v>
      </c>
      <c r="BC6" s="205">
        <f t="shared" si="19"/>
        <v>11</v>
      </c>
      <c r="BD6" s="95">
        <v>16</v>
      </c>
      <c r="BE6" s="26">
        <v>27</v>
      </c>
      <c r="BF6" s="26">
        <f t="shared" si="20"/>
        <v>-11</v>
      </c>
      <c r="BG6" s="158">
        <v>11</v>
      </c>
      <c r="BH6" s="205">
        <f t="shared" si="21"/>
        <v>27</v>
      </c>
      <c r="BI6" s="95">
        <v>62</v>
      </c>
      <c r="BJ6" s="26">
        <v>88</v>
      </c>
      <c r="BK6" s="26">
        <f t="shared" si="22"/>
        <v>-26</v>
      </c>
      <c r="BL6" s="158">
        <v>26</v>
      </c>
      <c r="BM6" s="205">
        <f t="shared" si="23"/>
        <v>88</v>
      </c>
      <c r="BN6" s="13"/>
      <c r="BO6" s="11"/>
      <c r="BP6" s="11">
        <f t="shared" si="24"/>
        <v>0</v>
      </c>
      <c r="BQ6" s="11"/>
      <c r="BR6" s="11"/>
      <c r="BS6" s="11"/>
      <c r="BT6" s="11">
        <f t="shared" si="25"/>
        <v>0</v>
      </c>
      <c r="BU6" s="11"/>
      <c r="BV6" s="11"/>
      <c r="BW6" s="11"/>
      <c r="BX6" s="11">
        <f t="shared" si="26"/>
        <v>0</v>
      </c>
      <c r="BY6" s="11"/>
      <c r="BZ6" s="11"/>
      <c r="CA6" s="11"/>
      <c r="CB6" s="12">
        <f t="shared" si="27"/>
        <v>0</v>
      </c>
      <c r="CC6" s="26"/>
    </row>
    <row r="7" spans="1:81" ht="43.95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225</v>
      </c>
      <c r="F7" s="269">
        <f t="shared" si="1"/>
        <v>448</v>
      </c>
      <c r="G7" s="224">
        <f t="shared" si="2"/>
        <v>-223</v>
      </c>
      <c r="H7" s="224">
        <f t="shared" si="3"/>
        <v>236</v>
      </c>
      <c r="I7" s="204">
        <f t="shared" si="28"/>
        <v>461</v>
      </c>
      <c r="J7" s="263">
        <f t="shared" si="29"/>
        <v>13</v>
      </c>
      <c r="K7" s="163">
        <v>55</v>
      </c>
      <c r="L7" s="75">
        <v>89</v>
      </c>
      <c r="M7" s="26">
        <f t="shared" si="30"/>
        <v>-34</v>
      </c>
      <c r="N7" s="158">
        <v>34</v>
      </c>
      <c r="O7" s="205">
        <f t="shared" si="31"/>
        <v>89</v>
      </c>
      <c r="P7" s="102">
        <v>8</v>
      </c>
      <c r="Q7" s="75">
        <v>11</v>
      </c>
      <c r="R7" s="26">
        <f t="shared" si="4"/>
        <v>-3</v>
      </c>
      <c r="S7" s="158">
        <v>3</v>
      </c>
      <c r="T7" s="205">
        <f t="shared" si="5"/>
        <v>11</v>
      </c>
      <c r="U7" s="102">
        <v>0</v>
      </c>
      <c r="V7" s="75">
        <v>20</v>
      </c>
      <c r="W7" s="26">
        <f t="shared" si="6"/>
        <v>-20</v>
      </c>
      <c r="X7" s="158">
        <v>20</v>
      </c>
      <c r="Y7" s="205">
        <f t="shared" si="7"/>
        <v>20</v>
      </c>
      <c r="Z7" s="102">
        <v>0</v>
      </c>
      <c r="AA7" s="75">
        <v>4</v>
      </c>
      <c r="AB7" s="26">
        <f t="shared" si="8"/>
        <v>-4</v>
      </c>
      <c r="AC7" s="158">
        <v>4</v>
      </c>
      <c r="AD7" s="205">
        <f t="shared" si="9"/>
        <v>4</v>
      </c>
      <c r="AE7" s="102">
        <v>0</v>
      </c>
      <c r="AF7" s="75">
        <v>13</v>
      </c>
      <c r="AG7" s="26">
        <f t="shared" si="10"/>
        <v>-13</v>
      </c>
      <c r="AH7" s="158">
        <v>13</v>
      </c>
      <c r="AI7" s="205">
        <f t="shared" si="11"/>
        <v>13</v>
      </c>
      <c r="AJ7" s="102">
        <v>17</v>
      </c>
      <c r="AK7" s="75">
        <v>42</v>
      </c>
      <c r="AL7" s="26">
        <f t="shared" si="12"/>
        <v>-25</v>
      </c>
      <c r="AM7" s="158">
        <v>25</v>
      </c>
      <c r="AN7" s="205">
        <f t="shared" si="13"/>
        <v>42</v>
      </c>
      <c r="AO7" s="102">
        <v>23</v>
      </c>
      <c r="AP7" s="75">
        <v>18</v>
      </c>
      <c r="AQ7" s="26">
        <f t="shared" si="14"/>
        <v>5</v>
      </c>
      <c r="AR7" s="26">
        <v>0</v>
      </c>
      <c r="AS7" s="205">
        <f t="shared" si="15"/>
        <v>23</v>
      </c>
      <c r="AT7" s="102">
        <v>5</v>
      </c>
      <c r="AU7" s="75">
        <v>13</v>
      </c>
      <c r="AV7" s="26">
        <f t="shared" si="16"/>
        <v>-8</v>
      </c>
      <c r="AW7" s="26">
        <v>8</v>
      </c>
      <c r="AX7" s="205">
        <f t="shared" si="17"/>
        <v>13</v>
      </c>
      <c r="AY7" s="102">
        <v>25</v>
      </c>
      <c r="AZ7" s="75">
        <v>17</v>
      </c>
      <c r="BA7" s="26">
        <f t="shared" si="18"/>
        <v>8</v>
      </c>
      <c r="BB7" s="26">
        <v>0</v>
      </c>
      <c r="BC7" s="205">
        <f t="shared" si="19"/>
        <v>25</v>
      </c>
      <c r="BD7" s="102">
        <v>31</v>
      </c>
      <c r="BE7" s="75">
        <v>49</v>
      </c>
      <c r="BF7" s="26">
        <f t="shared" si="20"/>
        <v>-18</v>
      </c>
      <c r="BG7" s="158">
        <v>18</v>
      </c>
      <c r="BH7" s="205">
        <f t="shared" si="21"/>
        <v>49</v>
      </c>
      <c r="BI7" s="102">
        <v>61</v>
      </c>
      <c r="BJ7" s="75">
        <v>172</v>
      </c>
      <c r="BK7" s="26">
        <f t="shared" si="22"/>
        <v>-111</v>
      </c>
      <c r="BL7" s="158">
        <v>111</v>
      </c>
      <c r="BM7" s="205">
        <f t="shared" si="23"/>
        <v>172</v>
      </c>
      <c r="BN7" s="236"/>
      <c r="BO7" s="28"/>
      <c r="BP7" s="11">
        <f t="shared" si="24"/>
        <v>0</v>
      </c>
      <c r="BQ7" s="11"/>
      <c r="BR7" s="28"/>
      <c r="BS7" s="28"/>
      <c r="BT7" s="11">
        <f t="shared" si="25"/>
        <v>0</v>
      </c>
      <c r="BU7" s="11"/>
      <c r="BV7" s="28"/>
      <c r="BW7" s="28"/>
      <c r="BX7" s="11">
        <f t="shared" si="26"/>
        <v>0</v>
      </c>
      <c r="BY7" s="11"/>
      <c r="BZ7" s="28"/>
      <c r="CA7" s="28"/>
      <c r="CB7" s="12">
        <f t="shared" si="27"/>
        <v>0</v>
      </c>
      <c r="CC7" s="26"/>
    </row>
    <row r="8" spans="1:81" ht="43.95" customHeight="1" x14ac:dyDescent="0.3">
      <c r="A8" s="95">
        <v>6</v>
      </c>
      <c r="B8" s="25" t="s">
        <v>31</v>
      </c>
      <c r="C8" s="26">
        <v>8</v>
      </c>
      <c r="D8" s="65">
        <v>35</v>
      </c>
      <c r="E8" s="268">
        <f t="shared" si="0"/>
        <v>221</v>
      </c>
      <c r="F8" s="269">
        <f t="shared" si="1"/>
        <v>288</v>
      </c>
      <c r="G8" s="224">
        <f t="shared" si="2"/>
        <v>-67</v>
      </c>
      <c r="H8" s="224">
        <f t="shared" si="3"/>
        <v>88</v>
      </c>
      <c r="I8" s="204">
        <f t="shared" si="28"/>
        <v>309</v>
      </c>
      <c r="J8" s="263">
        <f t="shared" si="29"/>
        <v>21</v>
      </c>
      <c r="K8" s="163">
        <v>56</v>
      </c>
      <c r="L8" s="75">
        <v>57</v>
      </c>
      <c r="M8" s="26">
        <f t="shared" si="30"/>
        <v>-1</v>
      </c>
      <c r="N8" s="158">
        <v>1</v>
      </c>
      <c r="O8" s="205">
        <f t="shared" si="31"/>
        <v>57</v>
      </c>
      <c r="P8" s="102">
        <v>4</v>
      </c>
      <c r="Q8" s="75">
        <v>8</v>
      </c>
      <c r="R8" s="26">
        <f t="shared" si="4"/>
        <v>-4</v>
      </c>
      <c r="S8" s="158">
        <v>4</v>
      </c>
      <c r="T8" s="205">
        <f t="shared" si="5"/>
        <v>8</v>
      </c>
      <c r="U8" s="102">
        <v>0</v>
      </c>
      <c r="V8" s="75">
        <v>13</v>
      </c>
      <c r="W8" s="26">
        <f t="shared" si="6"/>
        <v>-13</v>
      </c>
      <c r="X8" s="158">
        <v>13</v>
      </c>
      <c r="Y8" s="205">
        <f t="shared" si="7"/>
        <v>13</v>
      </c>
      <c r="Z8" s="102">
        <v>0</v>
      </c>
      <c r="AA8" s="75">
        <v>3</v>
      </c>
      <c r="AB8" s="26">
        <f t="shared" si="8"/>
        <v>-3</v>
      </c>
      <c r="AC8" s="158">
        <v>3</v>
      </c>
      <c r="AD8" s="205">
        <f t="shared" si="9"/>
        <v>3</v>
      </c>
      <c r="AE8" s="102">
        <v>0</v>
      </c>
      <c r="AF8" s="75">
        <v>9</v>
      </c>
      <c r="AG8" s="26">
        <f t="shared" si="10"/>
        <v>-9</v>
      </c>
      <c r="AH8" s="26">
        <v>9</v>
      </c>
      <c r="AI8" s="205">
        <f t="shared" si="11"/>
        <v>9</v>
      </c>
      <c r="AJ8" s="102">
        <v>37</v>
      </c>
      <c r="AK8" s="75">
        <v>26</v>
      </c>
      <c r="AL8" s="26">
        <f t="shared" si="12"/>
        <v>11</v>
      </c>
      <c r="AM8" s="26">
        <v>0</v>
      </c>
      <c r="AN8" s="205">
        <f t="shared" si="13"/>
        <v>37</v>
      </c>
      <c r="AO8" s="102">
        <v>18</v>
      </c>
      <c r="AP8" s="75">
        <v>13</v>
      </c>
      <c r="AQ8" s="26">
        <f t="shared" si="14"/>
        <v>5</v>
      </c>
      <c r="AR8" s="26">
        <v>0</v>
      </c>
      <c r="AS8" s="205">
        <f t="shared" si="15"/>
        <v>18</v>
      </c>
      <c r="AT8" s="102">
        <v>6</v>
      </c>
      <c r="AU8" s="75">
        <v>8</v>
      </c>
      <c r="AV8" s="26">
        <f t="shared" si="16"/>
        <v>-2</v>
      </c>
      <c r="AW8" s="26">
        <v>2</v>
      </c>
      <c r="AX8" s="205">
        <f t="shared" si="17"/>
        <v>8</v>
      </c>
      <c r="AY8" s="102">
        <v>17</v>
      </c>
      <c r="AZ8" s="75">
        <v>12</v>
      </c>
      <c r="BA8" s="26">
        <f t="shared" si="18"/>
        <v>5</v>
      </c>
      <c r="BB8" s="26">
        <v>0</v>
      </c>
      <c r="BC8" s="205">
        <f t="shared" si="19"/>
        <v>17</v>
      </c>
      <c r="BD8" s="102">
        <v>23</v>
      </c>
      <c r="BE8" s="75">
        <v>33</v>
      </c>
      <c r="BF8" s="26">
        <f t="shared" si="20"/>
        <v>-10</v>
      </c>
      <c r="BG8" s="158">
        <v>10</v>
      </c>
      <c r="BH8" s="205">
        <f t="shared" si="21"/>
        <v>33</v>
      </c>
      <c r="BI8" s="102">
        <v>60</v>
      </c>
      <c r="BJ8" s="75">
        <v>106</v>
      </c>
      <c r="BK8" s="26">
        <f t="shared" si="22"/>
        <v>-46</v>
      </c>
      <c r="BL8" s="158">
        <v>46</v>
      </c>
      <c r="BM8" s="205">
        <f t="shared" si="23"/>
        <v>106</v>
      </c>
      <c r="BN8" s="236"/>
      <c r="BO8" s="28"/>
      <c r="BP8" s="11">
        <f t="shared" si="24"/>
        <v>0</v>
      </c>
      <c r="BQ8" s="11"/>
      <c r="BR8" s="28"/>
      <c r="BS8" s="28"/>
      <c r="BT8" s="11">
        <f t="shared" si="25"/>
        <v>0</v>
      </c>
      <c r="BU8" s="11"/>
      <c r="BV8" s="28"/>
      <c r="BW8" s="28"/>
      <c r="BX8" s="11">
        <f t="shared" si="26"/>
        <v>0</v>
      </c>
      <c r="BY8" s="11"/>
      <c r="BZ8" s="28"/>
      <c r="CA8" s="28"/>
      <c r="CB8" s="12">
        <f t="shared" si="27"/>
        <v>0</v>
      </c>
      <c r="CC8" s="26"/>
    </row>
    <row r="9" spans="1:81" ht="43.95" customHeight="1" x14ac:dyDescent="0.3">
      <c r="A9" s="31">
        <v>7</v>
      </c>
      <c r="B9" s="25" t="s">
        <v>32</v>
      </c>
      <c r="C9" s="26">
        <v>8</v>
      </c>
      <c r="D9" s="65">
        <v>30</v>
      </c>
      <c r="E9" s="268">
        <f t="shared" si="0"/>
        <v>78</v>
      </c>
      <c r="F9" s="269">
        <f t="shared" si="1"/>
        <v>126</v>
      </c>
      <c r="G9" s="224">
        <f t="shared" si="2"/>
        <v>-48</v>
      </c>
      <c r="H9" s="224">
        <f t="shared" si="3"/>
        <v>63</v>
      </c>
      <c r="I9" s="204">
        <f t="shared" si="28"/>
        <v>141</v>
      </c>
      <c r="J9" s="263">
        <f t="shared" si="29"/>
        <v>15</v>
      </c>
      <c r="K9" s="381">
        <v>13</v>
      </c>
      <c r="L9" s="382">
        <v>26</v>
      </c>
      <c r="M9" s="26">
        <f t="shared" si="30"/>
        <v>-13</v>
      </c>
      <c r="N9" s="158">
        <v>13</v>
      </c>
      <c r="O9" s="205">
        <f t="shared" si="31"/>
        <v>26</v>
      </c>
      <c r="P9" s="383">
        <v>4</v>
      </c>
      <c r="Q9" s="382">
        <v>5</v>
      </c>
      <c r="R9" s="26">
        <f t="shared" si="4"/>
        <v>-1</v>
      </c>
      <c r="S9" s="158">
        <v>1</v>
      </c>
      <c r="T9" s="205">
        <f t="shared" si="5"/>
        <v>5</v>
      </c>
      <c r="U9" s="383">
        <v>0</v>
      </c>
      <c r="V9" s="382">
        <v>6</v>
      </c>
      <c r="W9" s="26">
        <f t="shared" si="6"/>
        <v>-6</v>
      </c>
      <c r="X9" s="158">
        <v>6</v>
      </c>
      <c r="Y9" s="205">
        <f t="shared" si="7"/>
        <v>6</v>
      </c>
      <c r="Z9" s="383">
        <v>0</v>
      </c>
      <c r="AA9" s="382">
        <v>2</v>
      </c>
      <c r="AB9" s="26">
        <f t="shared" si="8"/>
        <v>-2</v>
      </c>
      <c r="AC9" s="158">
        <v>2</v>
      </c>
      <c r="AD9" s="205">
        <f t="shared" si="9"/>
        <v>2</v>
      </c>
      <c r="AE9" s="383">
        <v>0</v>
      </c>
      <c r="AF9" s="382">
        <v>4</v>
      </c>
      <c r="AG9" s="26">
        <f t="shared" si="10"/>
        <v>-4</v>
      </c>
      <c r="AH9" s="158">
        <v>4</v>
      </c>
      <c r="AI9" s="205">
        <f t="shared" si="11"/>
        <v>4</v>
      </c>
      <c r="AJ9" s="383">
        <v>5</v>
      </c>
      <c r="AK9" s="382">
        <v>13</v>
      </c>
      <c r="AL9" s="26">
        <f t="shared" si="12"/>
        <v>-8</v>
      </c>
      <c r="AM9" s="158">
        <v>8</v>
      </c>
      <c r="AN9" s="205">
        <f t="shared" si="13"/>
        <v>13</v>
      </c>
      <c r="AO9" s="383">
        <v>9</v>
      </c>
      <c r="AP9" s="382">
        <v>5</v>
      </c>
      <c r="AQ9" s="26">
        <f t="shared" si="14"/>
        <v>4</v>
      </c>
      <c r="AR9" s="26">
        <v>0</v>
      </c>
      <c r="AS9" s="205">
        <f t="shared" si="15"/>
        <v>9</v>
      </c>
      <c r="AT9" s="383">
        <v>0</v>
      </c>
      <c r="AU9" s="382">
        <v>4</v>
      </c>
      <c r="AV9" s="26">
        <f t="shared" si="16"/>
        <v>-4</v>
      </c>
      <c r="AW9" s="158">
        <v>4</v>
      </c>
      <c r="AX9" s="205">
        <f t="shared" si="17"/>
        <v>4</v>
      </c>
      <c r="AY9" s="383">
        <v>17</v>
      </c>
      <c r="AZ9" s="382">
        <v>6</v>
      </c>
      <c r="BA9" s="26">
        <f t="shared" si="18"/>
        <v>11</v>
      </c>
      <c r="BB9" s="26">
        <v>0</v>
      </c>
      <c r="BC9" s="205">
        <f t="shared" si="19"/>
        <v>17</v>
      </c>
      <c r="BD9" s="383">
        <v>12</v>
      </c>
      <c r="BE9" s="382">
        <v>15</v>
      </c>
      <c r="BF9" s="26">
        <f t="shared" si="20"/>
        <v>-3</v>
      </c>
      <c r="BG9" s="158">
        <v>3</v>
      </c>
      <c r="BH9" s="205">
        <f t="shared" si="21"/>
        <v>15</v>
      </c>
      <c r="BI9" s="383">
        <v>18</v>
      </c>
      <c r="BJ9" s="382">
        <v>40</v>
      </c>
      <c r="BK9" s="26">
        <f t="shared" si="22"/>
        <v>-22</v>
      </c>
      <c r="BL9" s="158">
        <v>22</v>
      </c>
      <c r="BM9" s="205">
        <f t="shared" si="23"/>
        <v>40</v>
      </c>
      <c r="BN9" s="238"/>
      <c r="BO9" s="32"/>
      <c r="BP9" s="11">
        <f t="shared" si="24"/>
        <v>0</v>
      </c>
      <c r="BQ9" s="11"/>
      <c r="BR9" s="32"/>
      <c r="BS9" s="32"/>
      <c r="BT9" s="11">
        <f t="shared" si="25"/>
        <v>0</v>
      </c>
      <c r="BU9" s="11"/>
      <c r="BV9" s="32"/>
      <c r="BW9" s="32"/>
      <c r="BX9" s="11">
        <f t="shared" si="26"/>
        <v>0</v>
      </c>
      <c r="BY9" s="11"/>
      <c r="BZ9" s="32"/>
      <c r="CA9" s="32"/>
      <c r="CB9" s="12">
        <f t="shared" si="27"/>
        <v>0</v>
      </c>
      <c r="CC9" s="26"/>
    </row>
    <row r="10" spans="1:81" ht="43.95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268">
        <f t="shared" si="0"/>
        <v>186</v>
      </c>
      <c r="F10" s="269">
        <f t="shared" si="1"/>
        <v>167</v>
      </c>
      <c r="G10" s="224">
        <f t="shared" si="2"/>
        <v>19</v>
      </c>
      <c r="H10" s="224">
        <f t="shared" si="3"/>
        <v>35</v>
      </c>
      <c r="I10" s="204">
        <f t="shared" si="28"/>
        <v>221</v>
      </c>
      <c r="J10" s="263">
        <f t="shared" si="29"/>
        <v>54</v>
      </c>
      <c r="K10" s="383">
        <v>30</v>
      </c>
      <c r="L10" s="382">
        <v>33</v>
      </c>
      <c r="M10" s="26">
        <f t="shared" si="30"/>
        <v>-3</v>
      </c>
      <c r="N10" s="158">
        <v>3</v>
      </c>
      <c r="O10" s="205">
        <f t="shared" si="31"/>
        <v>33</v>
      </c>
      <c r="P10" s="161">
        <v>22</v>
      </c>
      <c r="Q10" s="382">
        <v>4</v>
      </c>
      <c r="R10" s="26">
        <f t="shared" si="4"/>
        <v>18</v>
      </c>
      <c r="S10" s="26">
        <v>0</v>
      </c>
      <c r="T10" s="205">
        <f t="shared" si="5"/>
        <v>22</v>
      </c>
      <c r="U10" s="383">
        <v>0</v>
      </c>
      <c r="V10" s="382">
        <v>8</v>
      </c>
      <c r="W10" s="26">
        <f t="shared" si="6"/>
        <v>-8</v>
      </c>
      <c r="X10" s="158">
        <v>8</v>
      </c>
      <c r="Y10" s="205">
        <f t="shared" si="7"/>
        <v>8</v>
      </c>
      <c r="Z10" s="383">
        <v>0</v>
      </c>
      <c r="AA10" s="382">
        <v>1</v>
      </c>
      <c r="AB10" s="26">
        <f t="shared" si="8"/>
        <v>-1</v>
      </c>
      <c r="AC10" s="158">
        <v>1</v>
      </c>
      <c r="AD10" s="205">
        <f t="shared" si="9"/>
        <v>1</v>
      </c>
      <c r="AE10" s="383">
        <v>0</v>
      </c>
      <c r="AF10" s="382">
        <v>5</v>
      </c>
      <c r="AG10" s="26">
        <f t="shared" si="10"/>
        <v>-5</v>
      </c>
      <c r="AH10" s="158">
        <v>5</v>
      </c>
      <c r="AI10" s="205">
        <f t="shared" si="11"/>
        <v>5</v>
      </c>
      <c r="AJ10" s="383">
        <v>20</v>
      </c>
      <c r="AK10" s="382">
        <v>16</v>
      </c>
      <c r="AL10" s="26">
        <f t="shared" si="12"/>
        <v>4</v>
      </c>
      <c r="AM10" s="26">
        <v>0</v>
      </c>
      <c r="AN10" s="205">
        <f t="shared" si="13"/>
        <v>20</v>
      </c>
      <c r="AO10" s="383">
        <v>0</v>
      </c>
      <c r="AP10" s="382">
        <v>8</v>
      </c>
      <c r="AQ10" s="26">
        <f t="shared" si="14"/>
        <v>-8</v>
      </c>
      <c r="AR10" s="158">
        <v>8</v>
      </c>
      <c r="AS10" s="205">
        <f t="shared" si="15"/>
        <v>8</v>
      </c>
      <c r="AT10" s="383">
        <v>0</v>
      </c>
      <c r="AU10" s="382">
        <v>5</v>
      </c>
      <c r="AV10" s="26">
        <f t="shared" si="16"/>
        <v>-5</v>
      </c>
      <c r="AW10" s="158">
        <v>5</v>
      </c>
      <c r="AX10" s="205">
        <f t="shared" si="17"/>
        <v>5</v>
      </c>
      <c r="AY10" s="383">
        <v>0</v>
      </c>
      <c r="AZ10" s="382">
        <v>5</v>
      </c>
      <c r="BA10" s="26">
        <f t="shared" si="18"/>
        <v>-5</v>
      </c>
      <c r="BB10" s="158">
        <v>5</v>
      </c>
      <c r="BC10" s="205">
        <f t="shared" si="19"/>
        <v>5</v>
      </c>
      <c r="BD10" s="383">
        <v>42</v>
      </c>
      <c r="BE10" s="382">
        <v>18</v>
      </c>
      <c r="BF10" s="26">
        <f t="shared" si="20"/>
        <v>24</v>
      </c>
      <c r="BG10" s="26">
        <v>0</v>
      </c>
      <c r="BH10" s="205">
        <f t="shared" si="21"/>
        <v>42</v>
      </c>
      <c r="BI10" s="383">
        <v>72</v>
      </c>
      <c r="BJ10" s="382">
        <v>64</v>
      </c>
      <c r="BK10" s="26">
        <f t="shared" si="22"/>
        <v>8</v>
      </c>
      <c r="BL10" s="26">
        <v>0</v>
      </c>
      <c r="BM10" s="205">
        <f t="shared" si="23"/>
        <v>72</v>
      </c>
      <c r="BN10" s="385"/>
      <c r="BO10" s="386"/>
      <c r="BP10" s="11">
        <f t="shared" si="24"/>
        <v>0</v>
      </c>
      <c r="BQ10" s="11"/>
      <c r="BR10" s="386"/>
      <c r="BS10" s="386"/>
      <c r="BT10" s="11">
        <f t="shared" si="25"/>
        <v>0</v>
      </c>
      <c r="BU10" s="11"/>
      <c r="BV10" s="386"/>
      <c r="BW10" s="386"/>
      <c r="BX10" s="11">
        <f t="shared" si="26"/>
        <v>0</v>
      </c>
      <c r="BY10" s="11"/>
      <c r="BZ10" s="386"/>
      <c r="CA10" s="386"/>
      <c r="CB10" s="12">
        <f t="shared" si="27"/>
        <v>0</v>
      </c>
      <c r="CC10" s="26"/>
    </row>
    <row r="11" spans="1:81" ht="43.95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268">
        <f t="shared" si="0"/>
        <v>95</v>
      </c>
      <c r="F11" s="269">
        <f t="shared" si="1"/>
        <v>452</v>
      </c>
      <c r="G11" s="224">
        <f t="shared" si="2"/>
        <v>-357</v>
      </c>
      <c r="H11" s="224">
        <f t="shared" si="3"/>
        <v>357</v>
      </c>
      <c r="I11" s="204">
        <f t="shared" si="28"/>
        <v>452</v>
      </c>
      <c r="J11" s="263">
        <f t="shared" si="29"/>
        <v>0</v>
      </c>
      <c r="K11" s="383">
        <v>34</v>
      </c>
      <c r="L11" s="382">
        <v>78</v>
      </c>
      <c r="M11" s="26">
        <f t="shared" si="30"/>
        <v>-44</v>
      </c>
      <c r="N11" s="158">
        <v>44</v>
      </c>
      <c r="O11" s="205">
        <f t="shared" si="31"/>
        <v>78</v>
      </c>
      <c r="P11" s="161">
        <v>0</v>
      </c>
      <c r="Q11" s="382">
        <v>12</v>
      </c>
      <c r="R11" s="26">
        <f t="shared" si="4"/>
        <v>-12</v>
      </c>
      <c r="S11" s="158">
        <v>12</v>
      </c>
      <c r="T11" s="205">
        <f t="shared" si="5"/>
        <v>12</v>
      </c>
      <c r="U11" s="383">
        <v>0</v>
      </c>
      <c r="V11" s="382">
        <v>16</v>
      </c>
      <c r="W11" s="26">
        <f t="shared" si="6"/>
        <v>-16</v>
      </c>
      <c r="X11" s="158">
        <v>16</v>
      </c>
      <c r="Y11" s="205">
        <f t="shared" si="7"/>
        <v>16</v>
      </c>
      <c r="Z11" s="383">
        <v>0</v>
      </c>
      <c r="AA11" s="382">
        <v>4</v>
      </c>
      <c r="AB11" s="26">
        <f t="shared" si="8"/>
        <v>-4</v>
      </c>
      <c r="AC11" s="158">
        <v>4</v>
      </c>
      <c r="AD11" s="205">
        <f t="shared" si="9"/>
        <v>4</v>
      </c>
      <c r="AE11" s="383">
        <v>0</v>
      </c>
      <c r="AF11" s="382">
        <v>13</v>
      </c>
      <c r="AG11" s="26">
        <f t="shared" si="10"/>
        <v>-13</v>
      </c>
      <c r="AH11" s="158">
        <v>13</v>
      </c>
      <c r="AI11" s="205">
        <f t="shared" si="11"/>
        <v>13</v>
      </c>
      <c r="AJ11" s="383">
        <v>23</v>
      </c>
      <c r="AK11" s="382">
        <v>37</v>
      </c>
      <c r="AL11" s="26">
        <f t="shared" si="12"/>
        <v>-14</v>
      </c>
      <c r="AM11" s="158">
        <v>14</v>
      </c>
      <c r="AN11" s="205">
        <f t="shared" si="13"/>
        <v>37</v>
      </c>
      <c r="AO11" s="383">
        <v>0</v>
      </c>
      <c r="AP11" s="382">
        <v>14</v>
      </c>
      <c r="AQ11" s="26">
        <f t="shared" si="14"/>
        <v>-14</v>
      </c>
      <c r="AR11" s="158">
        <v>14</v>
      </c>
      <c r="AS11" s="205">
        <f t="shared" si="15"/>
        <v>14</v>
      </c>
      <c r="AT11" s="383">
        <v>0</v>
      </c>
      <c r="AU11" s="382">
        <v>19</v>
      </c>
      <c r="AV11" s="26">
        <f t="shared" si="16"/>
        <v>-19</v>
      </c>
      <c r="AW11" s="158">
        <v>19</v>
      </c>
      <c r="AX11" s="205">
        <f t="shared" si="17"/>
        <v>19</v>
      </c>
      <c r="AY11" s="383">
        <v>0</v>
      </c>
      <c r="AZ11" s="382">
        <v>18</v>
      </c>
      <c r="BA11" s="26">
        <f t="shared" si="18"/>
        <v>-18</v>
      </c>
      <c r="BB11" s="158">
        <v>18</v>
      </c>
      <c r="BC11" s="205">
        <f t="shared" si="19"/>
        <v>18</v>
      </c>
      <c r="BD11" s="383">
        <v>18</v>
      </c>
      <c r="BE11" s="382">
        <v>45</v>
      </c>
      <c r="BF11" s="26">
        <f t="shared" si="20"/>
        <v>-27</v>
      </c>
      <c r="BG11" s="158">
        <v>27</v>
      </c>
      <c r="BH11" s="205">
        <f t="shared" si="21"/>
        <v>45</v>
      </c>
      <c r="BI11" s="383">
        <v>20</v>
      </c>
      <c r="BJ11" s="382">
        <v>196</v>
      </c>
      <c r="BK11" s="26">
        <f t="shared" si="22"/>
        <v>-176</v>
      </c>
      <c r="BL11" s="158">
        <v>176</v>
      </c>
      <c r="BM11" s="205">
        <f t="shared" si="23"/>
        <v>196</v>
      </c>
      <c r="BN11" s="238"/>
      <c r="BO11" s="32"/>
      <c r="BP11" s="11">
        <f t="shared" si="24"/>
        <v>0</v>
      </c>
      <c r="BQ11" s="11"/>
      <c r="BR11" s="32"/>
      <c r="BS11" s="32"/>
      <c r="BT11" s="11">
        <f t="shared" si="25"/>
        <v>0</v>
      </c>
      <c r="BU11" s="11"/>
      <c r="BV11" s="32"/>
      <c r="BW11" s="32"/>
      <c r="BX11" s="11">
        <f t="shared" si="26"/>
        <v>0</v>
      </c>
      <c r="BY11" s="11"/>
      <c r="BZ11" s="32"/>
      <c r="CA11" s="32"/>
      <c r="CB11" s="12">
        <f t="shared" si="27"/>
        <v>0</v>
      </c>
      <c r="CC11" s="26"/>
    </row>
    <row r="12" spans="1:81" ht="43.95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si="0"/>
        <v>20</v>
      </c>
      <c r="F12" s="269">
        <f t="shared" si="1"/>
        <v>19</v>
      </c>
      <c r="G12" s="224">
        <f t="shared" si="2"/>
        <v>1</v>
      </c>
      <c r="H12" s="224">
        <f t="shared" si="3"/>
        <v>0</v>
      </c>
      <c r="I12" s="204">
        <f t="shared" si="28"/>
        <v>20</v>
      </c>
      <c r="J12" s="263">
        <f t="shared" si="29"/>
        <v>1</v>
      </c>
      <c r="K12" s="95">
        <v>20</v>
      </c>
      <c r="L12" s="26">
        <v>3</v>
      </c>
      <c r="M12" s="26">
        <f>K12-L12</f>
        <v>17</v>
      </c>
      <c r="N12" s="26">
        <v>0</v>
      </c>
      <c r="O12" s="205">
        <f t="shared" si="31"/>
        <v>20</v>
      </c>
      <c r="P12" s="95">
        <v>0</v>
      </c>
      <c r="Q12" s="26">
        <v>1</v>
      </c>
      <c r="R12" s="26">
        <f t="shared" si="4"/>
        <v>-1</v>
      </c>
      <c r="S12" s="26">
        <v>0</v>
      </c>
      <c r="T12" s="205">
        <f t="shared" si="5"/>
        <v>0</v>
      </c>
      <c r="U12" s="95">
        <v>0</v>
      </c>
      <c r="V12" s="26">
        <v>1</v>
      </c>
      <c r="W12" s="26">
        <f t="shared" si="6"/>
        <v>-1</v>
      </c>
      <c r="X12" s="26">
        <v>0</v>
      </c>
      <c r="Y12" s="205">
        <f t="shared" si="7"/>
        <v>0</v>
      </c>
      <c r="Z12" s="95">
        <v>0</v>
      </c>
      <c r="AA12" s="26">
        <v>1</v>
      </c>
      <c r="AB12" s="26">
        <f t="shared" si="8"/>
        <v>-1</v>
      </c>
      <c r="AC12" s="26">
        <v>0</v>
      </c>
      <c r="AD12" s="205">
        <f t="shared" si="9"/>
        <v>0</v>
      </c>
      <c r="AE12" s="95">
        <v>0</v>
      </c>
      <c r="AF12" s="26">
        <v>1</v>
      </c>
      <c r="AG12" s="26">
        <f t="shared" si="10"/>
        <v>-1</v>
      </c>
      <c r="AH12" s="26">
        <v>0</v>
      </c>
      <c r="AI12" s="205">
        <f t="shared" si="11"/>
        <v>0</v>
      </c>
      <c r="AJ12" s="95">
        <v>0</v>
      </c>
      <c r="AK12" s="26">
        <v>2</v>
      </c>
      <c r="AL12" s="26">
        <f t="shared" si="12"/>
        <v>-2</v>
      </c>
      <c r="AM12" s="26">
        <v>0</v>
      </c>
      <c r="AN12" s="205">
        <f t="shared" si="13"/>
        <v>0</v>
      </c>
      <c r="AO12" s="95">
        <v>0</v>
      </c>
      <c r="AP12" s="26">
        <v>1</v>
      </c>
      <c r="AQ12" s="26">
        <f t="shared" si="14"/>
        <v>-1</v>
      </c>
      <c r="AR12" s="26">
        <v>0</v>
      </c>
      <c r="AS12" s="205">
        <f t="shared" si="15"/>
        <v>0</v>
      </c>
      <c r="AT12" s="95">
        <v>0</v>
      </c>
      <c r="AU12" s="26">
        <v>1</v>
      </c>
      <c r="AV12" s="26">
        <f t="shared" si="16"/>
        <v>-1</v>
      </c>
      <c r="AW12" s="26">
        <v>0</v>
      </c>
      <c r="AX12" s="205">
        <f t="shared" si="17"/>
        <v>0</v>
      </c>
      <c r="AY12" s="95">
        <v>0</v>
      </c>
      <c r="AZ12" s="26">
        <v>1</v>
      </c>
      <c r="BA12" s="26">
        <f t="shared" si="18"/>
        <v>-1</v>
      </c>
      <c r="BB12" s="26">
        <v>0</v>
      </c>
      <c r="BC12" s="205">
        <f t="shared" si="19"/>
        <v>0</v>
      </c>
      <c r="BD12" s="95">
        <v>0</v>
      </c>
      <c r="BE12" s="26">
        <v>2</v>
      </c>
      <c r="BF12" s="26">
        <f t="shared" si="20"/>
        <v>-2</v>
      </c>
      <c r="BG12" s="26">
        <v>0</v>
      </c>
      <c r="BH12" s="205">
        <f t="shared" si="21"/>
        <v>0</v>
      </c>
      <c r="BI12" s="95">
        <v>0</v>
      </c>
      <c r="BJ12" s="26">
        <v>5</v>
      </c>
      <c r="BK12" s="26">
        <f t="shared" si="22"/>
        <v>-5</v>
      </c>
      <c r="BL12" s="26">
        <v>0</v>
      </c>
      <c r="BM12" s="205">
        <f t="shared" si="23"/>
        <v>0</v>
      </c>
      <c r="BN12" s="13"/>
      <c r="BO12" s="11"/>
      <c r="BP12" s="11">
        <f t="shared" si="24"/>
        <v>0</v>
      </c>
      <c r="BQ12" s="11"/>
      <c r="BR12" s="11"/>
      <c r="BS12" s="11"/>
      <c r="BT12" s="11">
        <f t="shared" si="25"/>
        <v>0</v>
      </c>
      <c r="BU12" s="11"/>
      <c r="BV12" s="11"/>
      <c r="BW12" s="11"/>
      <c r="BX12" s="11">
        <f t="shared" si="26"/>
        <v>0</v>
      </c>
      <c r="BY12" s="11"/>
      <c r="BZ12" s="11"/>
      <c r="CA12" s="11"/>
      <c r="CB12" s="11">
        <f t="shared" si="27"/>
        <v>0</v>
      </c>
      <c r="CC12" s="26"/>
    </row>
    <row r="13" spans="1:81" ht="43.95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68">
        <f t="shared" si="0"/>
        <v>630</v>
      </c>
      <c r="F13" s="269">
        <f t="shared" si="1"/>
        <v>0</v>
      </c>
      <c r="G13" s="224">
        <f t="shared" si="2"/>
        <v>630</v>
      </c>
      <c r="H13" s="224">
        <f t="shared" si="3"/>
        <v>0</v>
      </c>
      <c r="I13" s="204">
        <f t="shared" si="28"/>
        <v>630</v>
      </c>
      <c r="J13" s="263">
        <f t="shared" si="29"/>
        <v>630</v>
      </c>
      <c r="K13" s="383">
        <v>133</v>
      </c>
      <c r="L13" s="382">
        <v>0</v>
      </c>
      <c r="M13" s="26">
        <f>K13-L13</f>
        <v>133</v>
      </c>
      <c r="N13" s="26">
        <v>0</v>
      </c>
      <c r="O13" s="205">
        <f t="shared" si="31"/>
        <v>133</v>
      </c>
      <c r="P13" s="383">
        <v>29</v>
      </c>
      <c r="Q13" s="382">
        <v>0</v>
      </c>
      <c r="R13" s="26">
        <f t="shared" si="4"/>
        <v>29</v>
      </c>
      <c r="S13" s="26">
        <v>0</v>
      </c>
      <c r="T13" s="205">
        <f t="shared" si="5"/>
        <v>29</v>
      </c>
      <c r="U13" s="383">
        <v>26</v>
      </c>
      <c r="V13" s="382">
        <v>0</v>
      </c>
      <c r="W13" s="26">
        <f t="shared" si="6"/>
        <v>26</v>
      </c>
      <c r="X13" s="26">
        <v>0</v>
      </c>
      <c r="Y13" s="205">
        <f t="shared" si="7"/>
        <v>26</v>
      </c>
      <c r="Z13" s="289">
        <v>11</v>
      </c>
      <c r="AA13" s="55">
        <v>0</v>
      </c>
      <c r="AB13" s="26">
        <f t="shared" si="8"/>
        <v>11</v>
      </c>
      <c r="AC13" s="26">
        <v>0</v>
      </c>
      <c r="AD13" s="205">
        <f t="shared" si="9"/>
        <v>11</v>
      </c>
      <c r="AE13" s="383">
        <v>20</v>
      </c>
      <c r="AF13" s="382">
        <v>0</v>
      </c>
      <c r="AG13" s="26">
        <f t="shared" si="10"/>
        <v>20</v>
      </c>
      <c r="AH13" s="26">
        <v>0</v>
      </c>
      <c r="AI13" s="205">
        <f t="shared" si="11"/>
        <v>20</v>
      </c>
      <c r="AJ13" s="383">
        <v>54</v>
      </c>
      <c r="AK13" s="382">
        <v>0</v>
      </c>
      <c r="AL13" s="26">
        <f t="shared" si="12"/>
        <v>54</v>
      </c>
      <c r="AM13" s="26">
        <v>0</v>
      </c>
      <c r="AN13" s="205">
        <f t="shared" si="13"/>
        <v>54</v>
      </c>
      <c r="AO13" s="383">
        <v>21</v>
      </c>
      <c r="AP13" s="382">
        <v>0</v>
      </c>
      <c r="AQ13" s="26">
        <f t="shared" si="14"/>
        <v>21</v>
      </c>
      <c r="AR13" s="26">
        <v>0</v>
      </c>
      <c r="AS13" s="205">
        <f t="shared" si="15"/>
        <v>21</v>
      </c>
      <c r="AT13" s="383">
        <v>23</v>
      </c>
      <c r="AU13" s="382">
        <v>0</v>
      </c>
      <c r="AV13" s="26">
        <f t="shared" si="16"/>
        <v>23</v>
      </c>
      <c r="AW13" s="26">
        <v>0</v>
      </c>
      <c r="AX13" s="205">
        <f t="shared" si="17"/>
        <v>23</v>
      </c>
      <c r="AY13" s="383">
        <v>38</v>
      </c>
      <c r="AZ13" s="382">
        <v>0</v>
      </c>
      <c r="BA13" s="26">
        <f t="shared" si="18"/>
        <v>38</v>
      </c>
      <c r="BB13" s="26">
        <v>0</v>
      </c>
      <c r="BC13" s="205">
        <f t="shared" si="19"/>
        <v>38</v>
      </c>
      <c r="BD13" s="383">
        <v>67</v>
      </c>
      <c r="BE13" s="382">
        <v>0</v>
      </c>
      <c r="BF13" s="26">
        <f t="shared" si="20"/>
        <v>67</v>
      </c>
      <c r="BG13" s="26">
        <v>0</v>
      </c>
      <c r="BH13" s="205">
        <f t="shared" si="21"/>
        <v>67</v>
      </c>
      <c r="BI13" s="383">
        <v>208</v>
      </c>
      <c r="BJ13" s="382">
        <v>0</v>
      </c>
      <c r="BK13" s="26">
        <f t="shared" si="22"/>
        <v>208</v>
      </c>
      <c r="BL13" s="26">
        <v>0</v>
      </c>
      <c r="BM13" s="205">
        <f t="shared" si="23"/>
        <v>208</v>
      </c>
      <c r="BN13" s="240"/>
      <c r="BO13" s="39"/>
      <c r="BP13" s="11">
        <f t="shared" si="24"/>
        <v>0</v>
      </c>
      <c r="BQ13" s="11"/>
      <c r="BR13" s="39"/>
      <c r="BS13" s="39"/>
      <c r="BT13" s="11">
        <f t="shared" si="25"/>
        <v>0</v>
      </c>
      <c r="BU13" s="11"/>
      <c r="BV13" s="39"/>
      <c r="BW13" s="39"/>
      <c r="BX13" s="11">
        <f t="shared" si="26"/>
        <v>0</v>
      </c>
      <c r="BY13" s="11"/>
      <c r="BZ13" s="39"/>
      <c r="CA13" s="39"/>
      <c r="CB13" s="11">
        <f t="shared" si="27"/>
        <v>0</v>
      </c>
      <c r="CC13" s="26"/>
    </row>
    <row r="14" spans="1:81" ht="43.95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0"/>
        <v>28</v>
      </c>
      <c r="F14" s="269">
        <f t="shared" si="1"/>
        <v>42</v>
      </c>
      <c r="G14" s="271">
        <f t="shared" si="2"/>
        <v>-14</v>
      </c>
      <c r="H14" s="224">
        <f t="shared" si="3"/>
        <v>14</v>
      </c>
      <c r="I14" s="204">
        <f t="shared" si="28"/>
        <v>42</v>
      </c>
      <c r="J14" s="263">
        <f t="shared" si="29"/>
        <v>0</v>
      </c>
      <c r="K14" s="95">
        <v>0</v>
      </c>
      <c r="L14" s="26">
        <v>8</v>
      </c>
      <c r="M14" s="26">
        <f>K14-L14</f>
        <v>-8</v>
      </c>
      <c r="N14" s="158">
        <v>8</v>
      </c>
      <c r="O14" s="205">
        <f t="shared" si="31"/>
        <v>8</v>
      </c>
      <c r="P14" s="95">
        <v>0</v>
      </c>
      <c r="Q14" s="26">
        <v>1</v>
      </c>
      <c r="R14" s="26">
        <f t="shared" si="4"/>
        <v>-1</v>
      </c>
      <c r="S14" s="26">
        <v>0</v>
      </c>
      <c r="T14" s="205">
        <f t="shared" si="5"/>
        <v>0</v>
      </c>
      <c r="U14" s="95">
        <v>0</v>
      </c>
      <c r="V14" s="26">
        <v>2</v>
      </c>
      <c r="W14" s="26">
        <f t="shared" si="6"/>
        <v>-2</v>
      </c>
      <c r="X14" s="26">
        <v>0</v>
      </c>
      <c r="Y14" s="205">
        <f t="shared" si="7"/>
        <v>0</v>
      </c>
      <c r="Z14" s="95">
        <v>0</v>
      </c>
      <c r="AA14" s="26">
        <v>1</v>
      </c>
      <c r="AB14" s="26">
        <f t="shared" si="8"/>
        <v>-1</v>
      </c>
      <c r="AC14" s="26">
        <v>0</v>
      </c>
      <c r="AD14" s="205">
        <f t="shared" si="9"/>
        <v>0</v>
      </c>
      <c r="AE14" s="95">
        <v>0</v>
      </c>
      <c r="AF14" s="26">
        <v>1</v>
      </c>
      <c r="AG14" s="26">
        <f t="shared" si="10"/>
        <v>-1</v>
      </c>
      <c r="AH14" s="158">
        <v>1</v>
      </c>
      <c r="AI14" s="205">
        <f t="shared" si="11"/>
        <v>1</v>
      </c>
      <c r="AJ14" s="95">
        <v>10</v>
      </c>
      <c r="AK14" s="26">
        <v>4</v>
      </c>
      <c r="AL14" s="26">
        <f t="shared" si="12"/>
        <v>6</v>
      </c>
      <c r="AM14" s="50">
        <v>0</v>
      </c>
      <c r="AN14" s="205">
        <f t="shared" si="13"/>
        <v>10</v>
      </c>
      <c r="AO14" s="95">
        <v>0</v>
      </c>
      <c r="AP14" s="26">
        <v>3</v>
      </c>
      <c r="AQ14" s="26">
        <f t="shared" si="14"/>
        <v>-3</v>
      </c>
      <c r="AR14" s="158">
        <v>3</v>
      </c>
      <c r="AS14" s="205">
        <f t="shared" si="15"/>
        <v>3</v>
      </c>
      <c r="AT14" s="95">
        <v>0</v>
      </c>
      <c r="AU14" s="26">
        <v>2</v>
      </c>
      <c r="AV14" s="26">
        <f t="shared" si="16"/>
        <v>-2</v>
      </c>
      <c r="AW14" s="158">
        <v>2</v>
      </c>
      <c r="AX14" s="205">
        <f t="shared" si="17"/>
        <v>2</v>
      </c>
      <c r="AY14" s="95">
        <v>0</v>
      </c>
      <c r="AZ14" s="26">
        <v>2</v>
      </c>
      <c r="BA14" s="26">
        <f t="shared" si="18"/>
        <v>-2</v>
      </c>
      <c r="BB14" s="50">
        <v>0</v>
      </c>
      <c r="BC14" s="205">
        <f t="shared" si="19"/>
        <v>0</v>
      </c>
      <c r="BD14" s="95">
        <v>0</v>
      </c>
      <c r="BE14" s="26">
        <v>5</v>
      </c>
      <c r="BF14" s="26">
        <f t="shared" si="20"/>
        <v>-5</v>
      </c>
      <c r="BG14" s="26">
        <v>0</v>
      </c>
      <c r="BH14" s="205">
        <f t="shared" si="21"/>
        <v>0</v>
      </c>
      <c r="BI14" s="95">
        <v>18</v>
      </c>
      <c r="BJ14" s="26">
        <v>13</v>
      </c>
      <c r="BK14" s="26">
        <f t="shared" si="22"/>
        <v>5</v>
      </c>
      <c r="BL14" s="50">
        <v>0</v>
      </c>
      <c r="BM14" s="205">
        <f t="shared" si="23"/>
        <v>18</v>
      </c>
      <c r="BN14" s="13"/>
      <c r="BO14" s="11"/>
      <c r="BP14" s="11">
        <f t="shared" si="24"/>
        <v>0</v>
      </c>
      <c r="BQ14" s="11"/>
      <c r="BR14" s="11"/>
      <c r="BS14" s="11"/>
      <c r="BT14" s="11">
        <f t="shared" si="25"/>
        <v>0</v>
      </c>
      <c r="BU14" s="11"/>
      <c r="BV14" s="11"/>
      <c r="BW14" s="11"/>
      <c r="BX14" s="11">
        <f t="shared" si="26"/>
        <v>0</v>
      </c>
      <c r="BY14" s="11"/>
      <c r="BZ14" s="11"/>
      <c r="CA14" s="11"/>
      <c r="CB14" s="12">
        <f t="shared" si="27"/>
        <v>0</v>
      </c>
      <c r="CC14" s="11"/>
    </row>
    <row r="15" spans="1:81" ht="43.95" customHeight="1" thickBot="1" x14ac:dyDescent="0.35">
      <c r="A15" s="37">
        <v>13</v>
      </c>
      <c r="B15" s="40" t="s">
        <v>372</v>
      </c>
      <c r="C15" s="99" t="s">
        <v>39</v>
      </c>
      <c r="D15" s="100" t="s">
        <v>40</v>
      </c>
      <c r="E15" s="268">
        <f t="shared" si="0"/>
        <v>0</v>
      </c>
      <c r="F15" s="269">
        <f t="shared" si="1"/>
        <v>0</v>
      </c>
      <c r="G15" s="271">
        <f t="shared" si="2"/>
        <v>0</v>
      </c>
      <c r="H15" s="224">
        <f t="shared" si="3"/>
        <v>0</v>
      </c>
      <c r="I15" s="204">
        <f t="shared" si="28"/>
        <v>0</v>
      </c>
      <c r="J15" s="263">
        <f t="shared" si="29"/>
        <v>0</v>
      </c>
      <c r="K15" s="95">
        <v>0</v>
      </c>
      <c r="L15" s="26"/>
      <c r="M15" s="26">
        <f t="shared" ref="M15:M25" si="32">K15-L15</f>
        <v>0</v>
      </c>
      <c r="N15" s="50">
        <v>0</v>
      </c>
      <c r="O15" s="205">
        <f t="shared" si="31"/>
        <v>0</v>
      </c>
      <c r="P15" s="95">
        <v>0</v>
      </c>
      <c r="Q15" s="26">
        <v>0</v>
      </c>
      <c r="R15" s="26">
        <f t="shared" si="4"/>
        <v>0</v>
      </c>
      <c r="S15" s="50">
        <v>0</v>
      </c>
      <c r="T15" s="205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205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205">
        <f t="shared" si="9"/>
        <v>0</v>
      </c>
      <c r="AE15" s="95">
        <v>0</v>
      </c>
      <c r="AF15" s="26">
        <v>0</v>
      </c>
      <c r="AG15" s="26">
        <f t="shared" si="10"/>
        <v>0</v>
      </c>
      <c r="AH15" s="50">
        <v>0</v>
      </c>
      <c r="AI15" s="205">
        <f t="shared" si="11"/>
        <v>0</v>
      </c>
      <c r="AJ15" s="95">
        <v>0</v>
      </c>
      <c r="AK15" s="26">
        <v>0</v>
      </c>
      <c r="AL15" s="26">
        <f t="shared" si="12"/>
        <v>0</v>
      </c>
      <c r="AM15" s="50">
        <v>0</v>
      </c>
      <c r="AN15" s="205">
        <f t="shared" si="13"/>
        <v>0</v>
      </c>
      <c r="AO15" s="95">
        <v>0</v>
      </c>
      <c r="AP15" s="26">
        <v>0</v>
      </c>
      <c r="AQ15" s="26">
        <f t="shared" si="14"/>
        <v>0</v>
      </c>
      <c r="AR15" s="50">
        <v>0</v>
      </c>
      <c r="AS15" s="205">
        <f t="shared" si="15"/>
        <v>0</v>
      </c>
      <c r="AT15" s="95">
        <v>0</v>
      </c>
      <c r="AU15" s="26">
        <v>0</v>
      </c>
      <c r="AV15" s="26">
        <f t="shared" si="16"/>
        <v>0</v>
      </c>
      <c r="AW15" s="50">
        <v>0</v>
      </c>
      <c r="AX15" s="205">
        <f t="shared" si="17"/>
        <v>0</v>
      </c>
      <c r="AY15" s="95">
        <v>0</v>
      </c>
      <c r="AZ15" s="26">
        <v>0</v>
      </c>
      <c r="BA15" s="26">
        <f t="shared" si="18"/>
        <v>0</v>
      </c>
      <c r="BB15" s="50">
        <v>0</v>
      </c>
      <c r="BC15" s="205">
        <f t="shared" si="19"/>
        <v>0</v>
      </c>
      <c r="BD15" s="95">
        <v>0</v>
      </c>
      <c r="BE15" s="26">
        <v>0</v>
      </c>
      <c r="BF15" s="26">
        <f t="shared" si="20"/>
        <v>0</v>
      </c>
      <c r="BG15" s="50">
        <v>0</v>
      </c>
      <c r="BH15" s="205">
        <f t="shared" si="21"/>
        <v>0</v>
      </c>
      <c r="BI15" s="95">
        <v>0</v>
      </c>
      <c r="BJ15" s="26">
        <v>0</v>
      </c>
      <c r="BK15" s="26">
        <f t="shared" si="22"/>
        <v>0</v>
      </c>
      <c r="BL15" s="50">
        <v>0</v>
      </c>
      <c r="BM15" s="205">
        <f t="shared" si="23"/>
        <v>0</v>
      </c>
      <c r="BN15" s="13"/>
      <c r="BO15" s="11"/>
      <c r="BP15" s="11">
        <f t="shared" si="24"/>
        <v>0</v>
      </c>
      <c r="BQ15" s="11"/>
      <c r="BR15" s="11"/>
      <c r="BS15" s="11"/>
      <c r="BT15" s="11">
        <f t="shared" si="25"/>
        <v>0</v>
      </c>
      <c r="BU15" s="11"/>
      <c r="BV15" s="11"/>
      <c r="BW15" s="11"/>
      <c r="BX15" s="11">
        <f t="shared" si="26"/>
        <v>0</v>
      </c>
      <c r="BY15" s="11"/>
      <c r="BZ15" s="11"/>
      <c r="CA15" s="11"/>
      <c r="CB15" s="12">
        <f t="shared" si="27"/>
        <v>0</v>
      </c>
      <c r="CC15" s="26"/>
    </row>
    <row r="16" spans="1:81" ht="43.95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268">
        <f t="shared" si="0"/>
        <v>56</v>
      </c>
      <c r="F16" s="269">
        <f t="shared" si="1"/>
        <v>49</v>
      </c>
      <c r="G16" s="271">
        <f t="shared" si="2"/>
        <v>7</v>
      </c>
      <c r="H16" s="224">
        <f t="shared" si="3"/>
        <v>0</v>
      </c>
      <c r="I16" s="204">
        <f t="shared" si="28"/>
        <v>56</v>
      </c>
      <c r="J16" s="263">
        <f t="shared" si="29"/>
        <v>7</v>
      </c>
      <c r="K16" s="95">
        <v>14</v>
      </c>
      <c r="L16" s="26">
        <v>9</v>
      </c>
      <c r="M16" s="26">
        <f t="shared" si="32"/>
        <v>5</v>
      </c>
      <c r="N16" s="50">
        <v>0</v>
      </c>
      <c r="O16" s="205">
        <f t="shared" si="31"/>
        <v>14</v>
      </c>
      <c r="P16" s="95">
        <v>0</v>
      </c>
      <c r="Q16" s="26">
        <v>1</v>
      </c>
      <c r="R16" s="26">
        <f t="shared" si="4"/>
        <v>-1</v>
      </c>
      <c r="S16" s="26">
        <v>0</v>
      </c>
      <c r="T16" s="205">
        <f t="shared" si="5"/>
        <v>0</v>
      </c>
      <c r="U16" s="95">
        <v>0</v>
      </c>
      <c r="V16" s="26">
        <v>3</v>
      </c>
      <c r="W16" s="26">
        <f t="shared" si="6"/>
        <v>-3</v>
      </c>
      <c r="X16" s="26">
        <v>0</v>
      </c>
      <c r="Y16" s="205">
        <f t="shared" si="7"/>
        <v>0</v>
      </c>
      <c r="Z16" s="95">
        <v>0</v>
      </c>
      <c r="AA16" s="26">
        <v>1</v>
      </c>
      <c r="AB16" s="26">
        <f t="shared" si="8"/>
        <v>-1</v>
      </c>
      <c r="AC16" s="26">
        <v>0</v>
      </c>
      <c r="AD16" s="205">
        <f t="shared" si="9"/>
        <v>0</v>
      </c>
      <c r="AE16" s="95">
        <v>0</v>
      </c>
      <c r="AF16" s="26">
        <v>2</v>
      </c>
      <c r="AG16" s="26">
        <f t="shared" si="10"/>
        <v>-2</v>
      </c>
      <c r="AH16" s="26">
        <v>0</v>
      </c>
      <c r="AI16" s="205">
        <f t="shared" si="11"/>
        <v>0</v>
      </c>
      <c r="AJ16" s="95">
        <v>0</v>
      </c>
      <c r="AK16" s="26">
        <v>5</v>
      </c>
      <c r="AL16" s="26">
        <f t="shared" si="12"/>
        <v>-5</v>
      </c>
      <c r="AM16" s="26">
        <v>0</v>
      </c>
      <c r="AN16" s="205">
        <f t="shared" si="13"/>
        <v>0</v>
      </c>
      <c r="AO16" s="95">
        <v>0</v>
      </c>
      <c r="AP16" s="26">
        <v>2</v>
      </c>
      <c r="AQ16" s="26">
        <f t="shared" si="14"/>
        <v>-2</v>
      </c>
      <c r="AR16" s="26">
        <v>0</v>
      </c>
      <c r="AS16" s="205">
        <f t="shared" si="15"/>
        <v>0</v>
      </c>
      <c r="AT16" s="95">
        <v>0</v>
      </c>
      <c r="AU16" s="26">
        <v>2</v>
      </c>
      <c r="AV16" s="26">
        <f t="shared" si="16"/>
        <v>-2</v>
      </c>
      <c r="AW16" s="26">
        <v>0</v>
      </c>
      <c r="AX16" s="205">
        <f t="shared" si="17"/>
        <v>0</v>
      </c>
      <c r="AY16" s="95">
        <v>0</v>
      </c>
      <c r="AZ16" s="26">
        <v>2</v>
      </c>
      <c r="BA16" s="26">
        <f t="shared" si="18"/>
        <v>-2</v>
      </c>
      <c r="BB16" s="50">
        <v>0</v>
      </c>
      <c r="BC16" s="205">
        <f t="shared" si="19"/>
        <v>0</v>
      </c>
      <c r="BD16" s="95">
        <v>14</v>
      </c>
      <c r="BE16" s="26">
        <v>5</v>
      </c>
      <c r="BF16" s="26">
        <f t="shared" si="20"/>
        <v>9</v>
      </c>
      <c r="BG16" s="50">
        <v>0</v>
      </c>
      <c r="BH16" s="205">
        <f t="shared" si="21"/>
        <v>14</v>
      </c>
      <c r="BI16" s="95">
        <v>28</v>
      </c>
      <c r="BJ16" s="26">
        <v>17</v>
      </c>
      <c r="BK16" s="26">
        <f t="shared" si="22"/>
        <v>11</v>
      </c>
      <c r="BL16" s="50">
        <v>0</v>
      </c>
      <c r="BM16" s="205">
        <f t="shared" si="23"/>
        <v>28</v>
      </c>
      <c r="BN16" s="13"/>
      <c r="BO16" s="11"/>
      <c r="BP16" s="11">
        <f t="shared" si="24"/>
        <v>0</v>
      </c>
      <c r="BQ16" s="11"/>
      <c r="BR16" s="11"/>
      <c r="BS16" s="11"/>
      <c r="BT16" s="11">
        <f t="shared" si="25"/>
        <v>0</v>
      </c>
      <c r="BU16" s="11"/>
      <c r="BV16" s="11"/>
      <c r="BW16" s="11"/>
      <c r="BX16" s="11">
        <f t="shared" si="26"/>
        <v>0</v>
      </c>
      <c r="BY16" s="11"/>
      <c r="BZ16" s="11"/>
      <c r="CA16" s="11"/>
      <c r="CB16" s="12">
        <f t="shared" si="27"/>
        <v>0</v>
      </c>
      <c r="CC16" s="26"/>
    </row>
    <row r="17" spans="1:81" ht="43.95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268">
        <f t="shared" si="0"/>
        <v>89</v>
      </c>
      <c r="F17" s="269">
        <f t="shared" si="1"/>
        <v>360</v>
      </c>
      <c r="G17" s="271">
        <f t="shared" si="2"/>
        <v>-271</v>
      </c>
      <c r="H17" s="224">
        <f t="shared" si="3"/>
        <v>271</v>
      </c>
      <c r="I17" s="204">
        <f t="shared" si="28"/>
        <v>360</v>
      </c>
      <c r="J17" s="263">
        <f t="shared" si="29"/>
        <v>0</v>
      </c>
      <c r="K17" s="95">
        <v>0</v>
      </c>
      <c r="L17" s="26">
        <v>35</v>
      </c>
      <c r="M17" s="26">
        <f t="shared" si="32"/>
        <v>-35</v>
      </c>
      <c r="N17" s="26">
        <v>0</v>
      </c>
      <c r="O17" s="205">
        <f t="shared" si="31"/>
        <v>0</v>
      </c>
      <c r="P17" s="95">
        <v>0</v>
      </c>
      <c r="Q17" s="26">
        <v>6</v>
      </c>
      <c r="R17" s="26">
        <f t="shared" si="4"/>
        <v>-6</v>
      </c>
      <c r="S17" s="26">
        <v>0</v>
      </c>
      <c r="T17" s="205">
        <f t="shared" si="5"/>
        <v>0</v>
      </c>
      <c r="U17" s="95">
        <v>0</v>
      </c>
      <c r="V17" s="26">
        <v>6</v>
      </c>
      <c r="W17" s="26">
        <f t="shared" si="6"/>
        <v>-6</v>
      </c>
      <c r="X17" s="26">
        <v>0</v>
      </c>
      <c r="Y17" s="205">
        <f t="shared" si="7"/>
        <v>0</v>
      </c>
      <c r="Z17" s="95">
        <v>0</v>
      </c>
      <c r="AA17" s="26">
        <v>2</v>
      </c>
      <c r="AB17" s="26">
        <f t="shared" si="8"/>
        <v>-2</v>
      </c>
      <c r="AC17" s="26">
        <v>0</v>
      </c>
      <c r="AD17" s="205">
        <f t="shared" si="9"/>
        <v>0</v>
      </c>
      <c r="AE17" s="95">
        <v>0</v>
      </c>
      <c r="AF17" s="26">
        <v>5</v>
      </c>
      <c r="AG17" s="26">
        <f t="shared" si="10"/>
        <v>-5</v>
      </c>
      <c r="AH17" s="26">
        <v>0</v>
      </c>
      <c r="AI17" s="205">
        <f t="shared" si="11"/>
        <v>0</v>
      </c>
      <c r="AJ17" s="95">
        <v>74</v>
      </c>
      <c r="AK17" s="26">
        <v>18</v>
      </c>
      <c r="AL17" s="26">
        <f t="shared" si="12"/>
        <v>56</v>
      </c>
      <c r="AM17" s="26">
        <v>0</v>
      </c>
      <c r="AN17" s="205">
        <f t="shared" si="13"/>
        <v>74</v>
      </c>
      <c r="AO17" s="95">
        <v>0</v>
      </c>
      <c r="AP17" s="26">
        <v>6</v>
      </c>
      <c r="AQ17" s="26">
        <f t="shared" si="14"/>
        <v>-6</v>
      </c>
      <c r="AR17" s="26">
        <v>0</v>
      </c>
      <c r="AS17" s="205">
        <f t="shared" si="15"/>
        <v>0</v>
      </c>
      <c r="AT17" s="95">
        <v>0</v>
      </c>
      <c r="AU17" s="26">
        <v>5</v>
      </c>
      <c r="AV17" s="26">
        <f t="shared" si="16"/>
        <v>-5</v>
      </c>
      <c r="AW17" s="26">
        <v>0</v>
      </c>
      <c r="AX17" s="205">
        <f t="shared" si="17"/>
        <v>0</v>
      </c>
      <c r="AY17" s="95">
        <v>0</v>
      </c>
      <c r="AZ17" s="26">
        <v>11</v>
      </c>
      <c r="BA17" s="26">
        <f t="shared" si="18"/>
        <v>-11</v>
      </c>
      <c r="BB17" s="50">
        <v>60</v>
      </c>
      <c r="BC17" s="205">
        <f t="shared" si="19"/>
        <v>60</v>
      </c>
      <c r="BD17" s="95">
        <v>0</v>
      </c>
      <c r="BE17" s="26">
        <v>24</v>
      </c>
      <c r="BF17" s="26">
        <f t="shared" si="20"/>
        <v>-24</v>
      </c>
      <c r="BG17" s="26">
        <v>0</v>
      </c>
      <c r="BH17" s="205">
        <f t="shared" si="21"/>
        <v>0</v>
      </c>
      <c r="BI17" s="95">
        <v>15</v>
      </c>
      <c r="BJ17" s="26">
        <v>242</v>
      </c>
      <c r="BK17" s="26">
        <f t="shared" si="22"/>
        <v>-227</v>
      </c>
      <c r="BL17" s="158">
        <v>211</v>
      </c>
      <c r="BM17" s="205">
        <f t="shared" si="23"/>
        <v>226</v>
      </c>
      <c r="BN17" s="13"/>
      <c r="BO17" s="11"/>
      <c r="BP17" s="11">
        <f t="shared" si="24"/>
        <v>0</v>
      </c>
      <c r="BQ17" s="11"/>
      <c r="BR17" s="11"/>
      <c r="BS17" s="11"/>
      <c r="BT17" s="11">
        <f t="shared" si="25"/>
        <v>0</v>
      </c>
      <c r="BU17" s="11"/>
      <c r="BV17" s="11"/>
      <c r="BW17" s="11"/>
      <c r="BX17" s="11">
        <f t="shared" si="26"/>
        <v>0</v>
      </c>
      <c r="BY17" s="11"/>
      <c r="BZ17" s="11"/>
      <c r="CA17" s="11"/>
      <c r="CB17" s="12">
        <f t="shared" si="27"/>
        <v>0</v>
      </c>
      <c r="CC17" s="26"/>
    </row>
    <row r="18" spans="1:81" ht="43.95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268">
        <f t="shared" si="0"/>
        <v>23</v>
      </c>
      <c r="F18" s="269">
        <f t="shared" si="1"/>
        <v>148</v>
      </c>
      <c r="G18" s="271">
        <f t="shared" si="2"/>
        <v>-125</v>
      </c>
      <c r="H18" s="224">
        <f t="shared" si="3"/>
        <v>125</v>
      </c>
      <c r="I18" s="204">
        <f t="shared" si="28"/>
        <v>148</v>
      </c>
      <c r="J18" s="263">
        <f t="shared" si="29"/>
        <v>0</v>
      </c>
      <c r="K18" s="102">
        <v>23</v>
      </c>
      <c r="L18" s="75">
        <v>49</v>
      </c>
      <c r="M18" s="26">
        <f t="shared" si="32"/>
        <v>-26</v>
      </c>
      <c r="N18" s="158">
        <v>26</v>
      </c>
      <c r="O18" s="205">
        <f t="shared" si="31"/>
        <v>49</v>
      </c>
      <c r="P18" s="102">
        <v>0</v>
      </c>
      <c r="Q18" s="75">
        <v>4</v>
      </c>
      <c r="R18" s="26">
        <f t="shared" si="4"/>
        <v>-4</v>
      </c>
      <c r="S18" s="158">
        <v>4</v>
      </c>
      <c r="T18" s="205">
        <f t="shared" si="5"/>
        <v>4</v>
      </c>
      <c r="U18" s="102">
        <v>0</v>
      </c>
      <c r="V18" s="75">
        <v>5</v>
      </c>
      <c r="W18" s="26">
        <f t="shared" si="6"/>
        <v>-5</v>
      </c>
      <c r="X18" s="158">
        <v>5</v>
      </c>
      <c r="Y18" s="205">
        <f t="shared" si="7"/>
        <v>5</v>
      </c>
      <c r="Z18" s="102">
        <v>0</v>
      </c>
      <c r="AA18" s="75">
        <v>2</v>
      </c>
      <c r="AB18" s="26">
        <f t="shared" si="8"/>
        <v>-2</v>
      </c>
      <c r="AC18" s="158">
        <v>2</v>
      </c>
      <c r="AD18" s="205">
        <f t="shared" si="9"/>
        <v>2</v>
      </c>
      <c r="AE18" s="102">
        <v>0</v>
      </c>
      <c r="AF18" s="75">
        <v>5</v>
      </c>
      <c r="AG18" s="26">
        <f t="shared" si="10"/>
        <v>-5</v>
      </c>
      <c r="AH18" s="158">
        <v>5</v>
      </c>
      <c r="AI18" s="205">
        <f t="shared" si="11"/>
        <v>5</v>
      </c>
      <c r="AJ18" s="102">
        <v>0</v>
      </c>
      <c r="AK18" s="75">
        <v>12</v>
      </c>
      <c r="AL18" s="26">
        <f t="shared" si="12"/>
        <v>-12</v>
      </c>
      <c r="AM18" s="158">
        <v>12</v>
      </c>
      <c r="AN18" s="205">
        <f t="shared" si="13"/>
        <v>12</v>
      </c>
      <c r="AO18" s="102">
        <v>0</v>
      </c>
      <c r="AP18" s="75">
        <v>5</v>
      </c>
      <c r="AQ18" s="26">
        <f t="shared" si="14"/>
        <v>-5</v>
      </c>
      <c r="AR18" s="158">
        <v>5</v>
      </c>
      <c r="AS18" s="205">
        <f t="shared" si="15"/>
        <v>5</v>
      </c>
      <c r="AT18" s="102">
        <v>0</v>
      </c>
      <c r="AU18" s="75">
        <v>6</v>
      </c>
      <c r="AV18" s="26">
        <f t="shared" si="16"/>
        <v>-6</v>
      </c>
      <c r="AW18" s="158">
        <v>6</v>
      </c>
      <c r="AX18" s="205">
        <f t="shared" si="17"/>
        <v>6</v>
      </c>
      <c r="AY18" s="102">
        <v>0</v>
      </c>
      <c r="AZ18" s="75">
        <v>6</v>
      </c>
      <c r="BA18" s="26">
        <f t="shared" si="18"/>
        <v>-6</v>
      </c>
      <c r="BB18" s="158">
        <v>6</v>
      </c>
      <c r="BC18" s="205">
        <f t="shared" si="19"/>
        <v>6</v>
      </c>
      <c r="BD18" s="102">
        <v>0</v>
      </c>
      <c r="BE18" s="75">
        <v>17</v>
      </c>
      <c r="BF18" s="26">
        <f t="shared" si="20"/>
        <v>-17</v>
      </c>
      <c r="BG18" s="158">
        <v>17</v>
      </c>
      <c r="BH18" s="205">
        <f t="shared" si="21"/>
        <v>17</v>
      </c>
      <c r="BI18" s="102">
        <v>0</v>
      </c>
      <c r="BJ18" s="75">
        <v>37</v>
      </c>
      <c r="BK18" s="26">
        <f t="shared" si="22"/>
        <v>-37</v>
      </c>
      <c r="BL18" s="158">
        <v>37</v>
      </c>
      <c r="BM18" s="205">
        <f t="shared" si="23"/>
        <v>37</v>
      </c>
      <c r="BN18" s="291"/>
      <c r="BO18" s="376"/>
      <c r="BP18" s="11">
        <f t="shared" si="24"/>
        <v>0</v>
      </c>
      <c r="BQ18" s="11"/>
      <c r="BR18" s="376"/>
      <c r="BS18" s="376"/>
      <c r="BT18" s="11">
        <f t="shared" si="25"/>
        <v>0</v>
      </c>
      <c r="BU18" s="11"/>
      <c r="BV18" s="376"/>
      <c r="BW18" s="376"/>
      <c r="BX18" s="11">
        <f t="shared" si="26"/>
        <v>0</v>
      </c>
      <c r="BY18" s="11"/>
      <c r="BZ18" s="376"/>
      <c r="CA18" s="376"/>
      <c r="CB18" s="65">
        <f t="shared" si="27"/>
        <v>0</v>
      </c>
      <c r="CC18" s="26"/>
    </row>
    <row r="19" spans="1:81" ht="43.95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268">
        <f t="shared" si="0"/>
        <v>0</v>
      </c>
      <c r="F19" s="269">
        <f t="shared" si="1"/>
        <v>337</v>
      </c>
      <c r="G19" s="271">
        <f t="shared" si="2"/>
        <v>-337</v>
      </c>
      <c r="H19" s="224">
        <f t="shared" si="3"/>
        <v>337</v>
      </c>
      <c r="I19" s="204">
        <f t="shared" si="28"/>
        <v>337</v>
      </c>
      <c r="J19" s="263">
        <f t="shared" si="29"/>
        <v>0</v>
      </c>
      <c r="K19" s="102">
        <v>0</v>
      </c>
      <c r="L19" s="75">
        <v>109</v>
      </c>
      <c r="M19" s="26">
        <f t="shared" si="32"/>
        <v>-109</v>
      </c>
      <c r="N19" s="158">
        <v>109</v>
      </c>
      <c r="O19" s="205">
        <f t="shared" si="31"/>
        <v>109</v>
      </c>
      <c r="P19" s="102">
        <v>0</v>
      </c>
      <c r="Q19" s="75">
        <v>13</v>
      </c>
      <c r="R19" s="26">
        <f t="shared" si="4"/>
        <v>-13</v>
      </c>
      <c r="S19" s="158">
        <v>13</v>
      </c>
      <c r="T19" s="205">
        <f t="shared" si="5"/>
        <v>13</v>
      </c>
      <c r="U19" s="102">
        <v>0</v>
      </c>
      <c r="V19" s="75">
        <v>17</v>
      </c>
      <c r="W19" s="26">
        <f t="shared" si="6"/>
        <v>-17</v>
      </c>
      <c r="X19" s="158">
        <v>17</v>
      </c>
      <c r="Y19" s="205">
        <f t="shared" si="7"/>
        <v>17</v>
      </c>
      <c r="Z19" s="102">
        <v>0</v>
      </c>
      <c r="AA19" s="75">
        <v>4</v>
      </c>
      <c r="AB19" s="26">
        <f t="shared" si="8"/>
        <v>-4</v>
      </c>
      <c r="AC19" s="158">
        <v>4</v>
      </c>
      <c r="AD19" s="205">
        <f t="shared" si="9"/>
        <v>4</v>
      </c>
      <c r="AE19" s="102">
        <v>0</v>
      </c>
      <c r="AF19" s="75">
        <v>3</v>
      </c>
      <c r="AG19" s="26">
        <f t="shared" si="10"/>
        <v>-3</v>
      </c>
      <c r="AH19" s="158">
        <v>3</v>
      </c>
      <c r="AI19" s="205">
        <f t="shared" si="11"/>
        <v>3</v>
      </c>
      <c r="AJ19" s="102">
        <v>0</v>
      </c>
      <c r="AK19" s="75">
        <v>37</v>
      </c>
      <c r="AL19" s="26">
        <f t="shared" si="12"/>
        <v>-37</v>
      </c>
      <c r="AM19" s="158">
        <v>37</v>
      </c>
      <c r="AN19" s="205">
        <f t="shared" si="13"/>
        <v>37</v>
      </c>
      <c r="AO19" s="102">
        <v>0</v>
      </c>
      <c r="AP19" s="75">
        <v>15</v>
      </c>
      <c r="AQ19" s="26">
        <f t="shared" si="14"/>
        <v>-15</v>
      </c>
      <c r="AR19" s="158">
        <v>15</v>
      </c>
      <c r="AS19" s="205">
        <f t="shared" si="15"/>
        <v>15</v>
      </c>
      <c r="AT19" s="102">
        <v>0</v>
      </c>
      <c r="AU19" s="75">
        <v>26</v>
      </c>
      <c r="AV19" s="26">
        <f t="shared" si="16"/>
        <v>-26</v>
      </c>
      <c r="AW19" s="158">
        <v>26</v>
      </c>
      <c r="AX19" s="205">
        <f t="shared" si="17"/>
        <v>26</v>
      </c>
      <c r="AY19" s="102">
        <v>0</v>
      </c>
      <c r="AZ19" s="75">
        <v>19</v>
      </c>
      <c r="BA19" s="26">
        <f t="shared" si="18"/>
        <v>-19</v>
      </c>
      <c r="BB19" s="158">
        <v>19</v>
      </c>
      <c r="BC19" s="205">
        <f t="shared" si="19"/>
        <v>19</v>
      </c>
      <c r="BD19" s="102">
        <v>0</v>
      </c>
      <c r="BE19" s="75">
        <v>52</v>
      </c>
      <c r="BF19" s="26">
        <f t="shared" si="20"/>
        <v>-52</v>
      </c>
      <c r="BG19" s="158">
        <v>52</v>
      </c>
      <c r="BH19" s="205">
        <f t="shared" si="21"/>
        <v>52</v>
      </c>
      <c r="BI19" s="102">
        <v>0</v>
      </c>
      <c r="BJ19" s="75">
        <v>42</v>
      </c>
      <c r="BK19" s="26">
        <f t="shared" si="22"/>
        <v>-42</v>
      </c>
      <c r="BL19" s="158">
        <v>42</v>
      </c>
      <c r="BM19" s="205">
        <f t="shared" si="23"/>
        <v>42</v>
      </c>
      <c r="BN19" s="291"/>
      <c r="BO19" s="376"/>
      <c r="BP19" s="11">
        <f t="shared" si="24"/>
        <v>0</v>
      </c>
      <c r="BQ19" s="11"/>
      <c r="BR19" s="376"/>
      <c r="BS19" s="376"/>
      <c r="BT19" s="11">
        <f t="shared" si="25"/>
        <v>0</v>
      </c>
      <c r="BU19" s="11"/>
      <c r="BV19" s="376"/>
      <c r="BW19" s="376"/>
      <c r="BX19" s="11">
        <f t="shared" si="26"/>
        <v>0</v>
      </c>
      <c r="BY19" s="11"/>
      <c r="BZ19" s="376"/>
      <c r="CA19" s="376"/>
      <c r="CB19" s="12">
        <f t="shared" si="27"/>
        <v>0</v>
      </c>
      <c r="CC19" s="26"/>
    </row>
    <row r="20" spans="1:81" ht="43.95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268">
        <f t="shared" si="0"/>
        <v>15</v>
      </c>
      <c r="F20" s="269">
        <f t="shared" si="1"/>
        <v>67</v>
      </c>
      <c r="G20" s="271">
        <f t="shared" si="2"/>
        <v>-52</v>
      </c>
      <c r="H20" s="224">
        <f t="shared" si="3"/>
        <v>52</v>
      </c>
      <c r="I20" s="204">
        <f t="shared" si="28"/>
        <v>67</v>
      </c>
      <c r="J20" s="263">
        <f t="shared" si="29"/>
        <v>0</v>
      </c>
      <c r="K20" s="383">
        <v>15</v>
      </c>
      <c r="L20" s="382">
        <v>11</v>
      </c>
      <c r="M20" s="26">
        <f t="shared" si="32"/>
        <v>4</v>
      </c>
      <c r="N20" s="50">
        <v>0</v>
      </c>
      <c r="O20" s="205">
        <f t="shared" si="31"/>
        <v>15</v>
      </c>
      <c r="P20" s="383">
        <v>0</v>
      </c>
      <c r="Q20" s="382">
        <v>2</v>
      </c>
      <c r="R20" s="26">
        <f t="shared" si="4"/>
        <v>-2</v>
      </c>
      <c r="S20" s="158">
        <v>2</v>
      </c>
      <c r="T20" s="205">
        <f t="shared" si="5"/>
        <v>2</v>
      </c>
      <c r="U20" s="383">
        <v>0</v>
      </c>
      <c r="V20" s="382">
        <v>3</v>
      </c>
      <c r="W20" s="26">
        <f t="shared" si="6"/>
        <v>-3</v>
      </c>
      <c r="X20" s="158">
        <v>3</v>
      </c>
      <c r="Y20" s="205">
        <f t="shared" si="7"/>
        <v>3</v>
      </c>
      <c r="Z20" s="383">
        <v>0</v>
      </c>
      <c r="AA20" s="382">
        <v>1</v>
      </c>
      <c r="AB20" s="26">
        <f t="shared" si="8"/>
        <v>-1</v>
      </c>
      <c r="AC20" s="50">
        <v>0</v>
      </c>
      <c r="AD20" s="205">
        <f t="shared" si="9"/>
        <v>0</v>
      </c>
      <c r="AE20" s="383">
        <v>0</v>
      </c>
      <c r="AF20" s="382">
        <v>2</v>
      </c>
      <c r="AG20" s="26">
        <f t="shared" si="10"/>
        <v>-2</v>
      </c>
      <c r="AH20" s="158">
        <v>2</v>
      </c>
      <c r="AI20" s="205">
        <f t="shared" si="11"/>
        <v>2</v>
      </c>
      <c r="AJ20" s="383">
        <v>0</v>
      </c>
      <c r="AK20" s="382">
        <v>5</v>
      </c>
      <c r="AL20" s="26">
        <f t="shared" si="12"/>
        <v>-5</v>
      </c>
      <c r="AM20" s="158">
        <v>5</v>
      </c>
      <c r="AN20" s="205">
        <f t="shared" si="13"/>
        <v>5</v>
      </c>
      <c r="AO20" s="383">
        <v>0</v>
      </c>
      <c r="AP20" s="382">
        <v>2</v>
      </c>
      <c r="AQ20" s="26">
        <f t="shared" si="14"/>
        <v>-2</v>
      </c>
      <c r="AR20" s="158">
        <v>2</v>
      </c>
      <c r="AS20" s="205">
        <f t="shared" si="15"/>
        <v>2</v>
      </c>
      <c r="AT20" s="383">
        <v>0</v>
      </c>
      <c r="AU20" s="382">
        <v>2</v>
      </c>
      <c r="AV20" s="26">
        <f t="shared" si="16"/>
        <v>-2</v>
      </c>
      <c r="AW20" s="158">
        <v>2</v>
      </c>
      <c r="AX20" s="205">
        <f t="shared" si="17"/>
        <v>2</v>
      </c>
      <c r="AY20" s="383">
        <v>0</v>
      </c>
      <c r="AZ20" s="382">
        <v>3</v>
      </c>
      <c r="BA20" s="26">
        <f t="shared" si="18"/>
        <v>-3</v>
      </c>
      <c r="BB20" s="50">
        <v>0</v>
      </c>
      <c r="BC20" s="205">
        <f t="shared" si="19"/>
        <v>0</v>
      </c>
      <c r="BD20" s="383">
        <v>0</v>
      </c>
      <c r="BE20" s="382">
        <v>6</v>
      </c>
      <c r="BF20" s="26">
        <f t="shared" si="20"/>
        <v>-6</v>
      </c>
      <c r="BG20" s="158">
        <v>6</v>
      </c>
      <c r="BH20" s="205">
        <f t="shared" si="21"/>
        <v>6</v>
      </c>
      <c r="BI20" s="383">
        <v>0</v>
      </c>
      <c r="BJ20" s="382">
        <v>30</v>
      </c>
      <c r="BK20" s="26">
        <f t="shared" si="22"/>
        <v>-30</v>
      </c>
      <c r="BL20" s="158">
        <v>30</v>
      </c>
      <c r="BM20" s="205">
        <f t="shared" si="23"/>
        <v>30</v>
      </c>
      <c r="BN20" s="385"/>
      <c r="BO20" s="386"/>
      <c r="BP20" s="11">
        <f t="shared" si="24"/>
        <v>0</v>
      </c>
      <c r="BQ20" s="11"/>
      <c r="BR20" s="386"/>
      <c r="BS20" s="386"/>
      <c r="BT20" s="11">
        <f t="shared" si="25"/>
        <v>0</v>
      </c>
      <c r="BU20" s="11"/>
      <c r="BV20" s="386"/>
      <c r="BW20" s="386"/>
      <c r="BX20" s="11">
        <f t="shared" si="26"/>
        <v>0</v>
      </c>
      <c r="BY20" s="11"/>
      <c r="BZ20" s="386"/>
      <c r="CA20" s="386"/>
      <c r="CB20" s="12">
        <f t="shared" si="27"/>
        <v>0</v>
      </c>
      <c r="CC20" s="26"/>
    </row>
    <row r="21" spans="1:81" ht="43.95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268">
        <f t="shared" si="0"/>
        <v>0</v>
      </c>
      <c r="F21" s="269">
        <f t="shared" si="1"/>
        <v>44</v>
      </c>
      <c r="G21" s="271">
        <f t="shared" si="2"/>
        <v>-44</v>
      </c>
      <c r="H21" s="224">
        <f t="shared" si="3"/>
        <v>44</v>
      </c>
      <c r="I21" s="204">
        <f t="shared" si="28"/>
        <v>44</v>
      </c>
      <c r="J21" s="263">
        <f t="shared" si="29"/>
        <v>0</v>
      </c>
      <c r="K21" s="383">
        <v>0</v>
      </c>
      <c r="L21" s="382">
        <v>13</v>
      </c>
      <c r="M21" s="26">
        <f t="shared" si="32"/>
        <v>-13</v>
      </c>
      <c r="N21" s="158">
        <v>13</v>
      </c>
      <c r="O21" s="205">
        <f t="shared" si="31"/>
        <v>13</v>
      </c>
      <c r="P21" s="383">
        <v>0</v>
      </c>
      <c r="Q21" s="382">
        <v>1</v>
      </c>
      <c r="R21" s="26">
        <f t="shared" si="4"/>
        <v>-1</v>
      </c>
      <c r="S21" s="158">
        <v>1</v>
      </c>
      <c r="T21" s="205">
        <f t="shared" si="5"/>
        <v>1</v>
      </c>
      <c r="U21" s="383">
        <v>0</v>
      </c>
      <c r="V21" s="382">
        <v>1</v>
      </c>
      <c r="W21" s="26">
        <f t="shared" si="6"/>
        <v>-1</v>
      </c>
      <c r="X21" s="50">
        <v>0</v>
      </c>
      <c r="Y21" s="205">
        <f t="shared" si="7"/>
        <v>0</v>
      </c>
      <c r="Z21" s="383">
        <v>0</v>
      </c>
      <c r="AA21" s="382">
        <v>1</v>
      </c>
      <c r="AB21" s="26">
        <f t="shared" si="8"/>
        <v>-1</v>
      </c>
      <c r="AC21" s="50">
        <v>0</v>
      </c>
      <c r="AD21" s="205">
        <f t="shared" si="9"/>
        <v>0</v>
      </c>
      <c r="AE21" s="383">
        <v>0</v>
      </c>
      <c r="AF21" s="382">
        <v>1</v>
      </c>
      <c r="AG21" s="26">
        <f t="shared" si="10"/>
        <v>-1</v>
      </c>
      <c r="AH21" s="50">
        <v>0</v>
      </c>
      <c r="AI21" s="205">
        <f t="shared" si="11"/>
        <v>0</v>
      </c>
      <c r="AJ21" s="383">
        <v>0</v>
      </c>
      <c r="AK21" s="382">
        <v>3</v>
      </c>
      <c r="AL21" s="26">
        <f t="shared" si="12"/>
        <v>-3</v>
      </c>
      <c r="AM21" s="50">
        <v>0</v>
      </c>
      <c r="AN21" s="205">
        <f t="shared" si="13"/>
        <v>0</v>
      </c>
      <c r="AO21" s="383">
        <v>0</v>
      </c>
      <c r="AP21" s="382">
        <v>2</v>
      </c>
      <c r="AQ21" s="26">
        <f t="shared" si="14"/>
        <v>-2</v>
      </c>
      <c r="AR21" s="50">
        <v>0</v>
      </c>
      <c r="AS21" s="205">
        <f t="shared" si="15"/>
        <v>0</v>
      </c>
      <c r="AT21" s="383">
        <v>0</v>
      </c>
      <c r="AU21" s="382">
        <v>2</v>
      </c>
      <c r="AV21" s="26">
        <f t="shared" si="16"/>
        <v>-2</v>
      </c>
      <c r="AW21" s="50">
        <v>0</v>
      </c>
      <c r="AX21" s="205">
        <f t="shared" si="17"/>
        <v>0</v>
      </c>
      <c r="AY21" s="383">
        <v>0</v>
      </c>
      <c r="AZ21" s="382">
        <v>2</v>
      </c>
      <c r="BA21" s="26">
        <f t="shared" si="18"/>
        <v>-2</v>
      </c>
      <c r="BB21" s="50">
        <v>0</v>
      </c>
      <c r="BC21" s="205">
        <f t="shared" si="19"/>
        <v>0</v>
      </c>
      <c r="BD21" s="383">
        <v>0</v>
      </c>
      <c r="BE21" s="382">
        <v>4</v>
      </c>
      <c r="BF21" s="26">
        <f t="shared" si="20"/>
        <v>-4</v>
      </c>
      <c r="BG21" s="50">
        <v>0</v>
      </c>
      <c r="BH21" s="205">
        <f t="shared" si="21"/>
        <v>0</v>
      </c>
      <c r="BI21" s="383">
        <v>0</v>
      </c>
      <c r="BJ21" s="382">
        <v>14</v>
      </c>
      <c r="BK21" s="26">
        <f t="shared" si="22"/>
        <v>-14</v>
      </c>
      <c r="BL21" s="50">
        <v>30</v>
      </c>
      <c r="BM21" s="205">
        <f t="shared" si="23"/>
        <v>30</v>
      </c>
      <c r="BN21" s="385"/>
      <c r="BO21" s="386"/>
      <c r="BP21" s="26">
        <f t="shared" si="24"/>
        <v>0</v>
      </c>
      <c r="BQ21" s="26"/>
      <c r="BR21" s="386"/>
      <c r="BS21" s="386"/>
      <c r="BT21" s="26">
        <f t="shared" si="25"/>
        <v>0</v>
      </c>
      <c r="BU21" s="26"/>
      <c r="BV21" s="386"/>
      <c r="BW21" s="386"/>
      <c r="BX21" s="26">
        <f t="shared" si="26"/>
        <v>0</v>
      </c>
      <c r="BY21" s="26"/>
      <c r="BZ21" s="386"/>
      <c r="CA21" s="386"/>
      <c r="CB21" s="65">
        <f t="shared" si="27"/>
        <v>0</v>
      </c>
      <c r="CC21" s="26"/>
    </row>
    <row r="22" spans="1:81" ht="43.95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68">
        <f t="shared" si="0"/>
        <v>220</v>
      </c>
      <c r="F22" s="269">
        <f t="shared" si="1"/>
        <v>323</v>
      </c>
      <c r="G22" s="271">
        <f t="shared" si="2"/>
        <v>-103</v>
      </c>
      <c r="H22" s="224">
        <f t="shared" si="3"/>
        <v>103</v>
      </c>
      <c r="I22" s="204">
        <f t="shared" si="28"/>
        <v>323</v>
      </c>
      <c r="J22" s="263">
        <f t="shared" si="29"/>
        <v>0</v>
      </c>
      <c r="K22" s="383">
        <v>0</v>
      </c>
      <c r="L22" s="382">
        <v>72</v>
      </c>
      <c r="M22" s="26">
        <f t="shared" si="32"/>
        <v>-72</v>
      </c>
      <c r="N22" s="50">
        <v>15</v>
      </c>
      <c r="O22" s="205">
        <f t="shared" si="31"/>
        <v>15</v>
      </c>
      <c r="P22" s="383">
        <v>20</v>
      </c>
      <c r="Q22" s="382">
        <v>11</v>
      </c>
      <c r="R22" s="26">
        <f t="shared" si="4"/>
        <v>9</v>
      </c>
      <c r="S22" s="50">
        <v>0</v>
      </c>
      <c r="T22" s="205">
        <f t="shared" si="5"/>
        <v>20</v>
      </c>
      <c r="U22" s="383">
        <v>0</v>
      </c>
      <c r="V22" s="382">
        <v>13</v>
      </c>
      <c r="W22" s="26">
        <f t="shared" si="6"/>
        <v>-13</v>
      </c>
      <c r="X22" s="158">
        <v>13</v>
      </c>
      <c r="Y22" s="205">
        <f t="shared" si="7"/>
        <v>13</v>
      </c>
      <c r="Z22" s="383">
        <v>0</v>
      </c>
      <c r="AA22" s="382">
        <v>4</v>
      </c>
      <c r="AB22" s="26">
        <f t="shared" si="8"/>
        <v>-4</v>
      </c>
      <c r="AC22" s="158">
        <v>4</v>
      </c>
      <c r="AD22" s="205">
        <f t="shared" si="9"/>
        <v>4</v>
      </c>
      <c r="AE22" s="383">
        <v>0</v>
      </c>
      <c r="AF22" s="382">
        <v>9</v>
      </c>
      <c r="AG22" s="26">
        <f t="shared" si="10"/>
        <v>-9</v>
      </c>
      <c r="AH22" s="158">
        <v>9</v>
      </c>
      <c r="AI22" s="205">
        <f t="shared" si="11"/>
        <v>9</v>
      </c>
      <c r="AJ22" s="383">
        <v>0</v>
      </c>
      <c r="AK22" s="382">
        <v>15</v>
      </c>
      <c r="AL22" s="26">
        <f t="shared" si="12"/>
        <v>-15</v>
      </c>
      <c r="AM22" s="50">
        <v>15</v>
      </c>
      <c r="AN22" s="205">
        <f t="shared" si="13"/>
        <v>15</v>
      </c>
      <c r="AO22" s="383">
        <v>0</v>
      </c>
      <c r="AP22" s="382">
        <v>12</v>
      </c>
      <c r="AQ22" s="26">
        <f t="shared" si="14"/>
        <v>-12</v>
      </c>
      <c r="AR22" s="158">
        <v>15</v>
      </c>
      <c r="AS22" s="205">
        <f t="shared" si="15"/>
        <v>15</v>
      </c>
      <c r="AT22" s="383">
        <v>0</v>
      </c>
      <c r="AU22" s="382">
        <v>14</v>
      </c>
      <c r="AV22" s="26">
        <f t="shared" si="16"/>
        <v>-14</v>
      </c>
      <c r="AW22" s="158">
        <v>14</v>
      </c>
      <c r="AX22" s="205">
        <f t="shared" si="17"/>
        <v>14</v>
      </c>
      <c r="AY22" s="383">
        <v>0</v>
      </c>
      <c r="AZ22" s="382">
        <v>18</v>
      </c>
      <c r="BA22" s="26">
        <f t="shared" si="18"/>
        <v>-18</v>
      </c>
      <c r="BB22" s="50">
        <v>18</v>
      </c>
      <c r="BC22" s="205">
        <f t="shared" si="19"/>
        <v>18</v>
      </c>
      <c r="BD22" s="383">
        <v>40</v>
      </c>
      <c r="BE22" s="382">
        <v>32</v>
      </c>
      <c r="BF22" s="26">
        <f t="shared" si="20"/>
        <v>8</v>
      </c>
      <c r="BG22" s="50">
        <v>0</v>
      </c>
      <c r="BH22" s="205">
        <f t="shared" si="21"/>
        <v>40</v>
      </c>
      <c r="BI22" s="383">
        <v>160</v>
      </c>
      <c r="BJ22" s="382">
        <v>123</v>
      </c>
      <c r="BK22" s="26">
        <f t="shared" si="22"/>
        <v>37</v>
      </c>
      <c r="BL22" s="50">
        <v>0</v>
      </c>
      <c r="BM22" s="205">
        <f t="shared" si="23"/>
        <v>160</v>
      </c>
      <c r="BN22" s="387"/>
      <c r="BO22" s="388"/>
      <c r="BP22" s="26">
        <f t="shared" si="24"/>
        <v>0</v>
      </c>
      <c r="BQ22" s="26"/>
      <c r="BR22" s="388"/>
      <c r="BS22" s="388"/>
      <c r="BT22" s="26">
        <f t="shared" si="25"/>
        <v>0</v>
      </c>
      <c r="BU22" s="26"/>
      <c r="BV22" s="388"/>
      <c r="BW22" s="388"/>
      <c r="BX22" s="26">
        <f t="shared" si="26"/>
        <v>0</v>
      </c>
      <c r="BY22" s="26"/>
      <c r="BZ22" s="388"/>
      <c r="CA22" s="388"/>
      <c r="CB22" s="65">
        <f t="shared" si="27"/>
        <v>0</v>
      </c>
      <c r="CC22" s="26"/>
    </row>
    <row r="23" spans="1:81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68">
        <f t="shared" si="0"/>
        <v>0</v>
      </c>
      <c r="F23" s="269">
        <f t="shared" si="1"/>
        <v>19</v>
      </c>
      <c r="G23" s="271">
        <f t="shared" si="2"/>
        <v>-19</v>
      </c>
      <c r="H23" s="224">
        <f t="shared" si="3"/>
        <v>19</v>
      </c>
      <c r="I23" s="204">
        <f t="shared" si="28"/>
        <v>19</v>
      </c>
      <c r="J23" s="263">
        <f t="shared" si="29"/>
        <v>0</v>
      </c>
      <c r="K23" s="383">
        <v>0</v>
      </c>
      <c r="L23" s="382">
        <v>3</v>
      </c>
      <c r="M23" s="26">
        <f t="shared" si="32"/>
        <v>-3</v>
      </c>
      <c r="N23" s="158">
        <v>3</v>
      </c>
      <c r="O23" s="205">
        <f t="shared" si="31"/>
        <v>3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5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5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5">
        <f t="shared" si="9"/>
        <v>1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205">
        <f t="shared" si="11"/>
        <v>1</v>
      </c>
      <c r="AJ23" s="383">
        <v>0</v>
      </c>
      <c r="AK23" s="382">
        <v>2</v>
      </c>
      <c r="AL23" s="26">
        <f t="shared" si="12"/>
        <v>-2</v>
      </c>
      <c r="AM23" s="158">
        <v>2</v>
      </c>
      <c r="AN23" s="205">
        <f t="shared" si="13"/>
        <v>2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205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205">
        <f t="shared" si="17"/>
        <v>1</v>
      </c>
      <c r="AY23" s="383">
        <v>0</v>
      </c>
      <c r="AZ23" s="382">
        <v>1</v>
      </c>
      <c r="BA23" s="26">
        <f t="shared" si="18"/>
        <v>-1</v>
      </c>
      <c r="BB23" s="158">
        <v>1</v>
      </c>
      <c r="BC23" s="205">
        <f t="shared" si="19"/>
        <v>1</v>
      </c>
      <c r="BD23" s="383">
        <v>0</v>
      </c>
      <c r="BE23" s="382">
        <v>2</v>
      </c>
      <c r="BF23" s="26">
        <f t="shared" si="20"/>
        <v>-2</v>
      </c>
      <c r="BG23" s="158">
        <v>2</v>
      </c>
      <c r="BH23" s="205">
        <f t="shared" si="21"/>
        <v>2</v>
      </c>
      <c r="BI23" s="383">
        <v>0</v>
      </c>
      <c r="BJ23" s="382">
        <v>5</v>
      </c>
      <c r="BK23" s="26">
        <f t="shared" si="22"/>
        <v>-5</v>
      </c>
      <c r="BL23" s="158">
        <v>5</v>
      </c>
      <c r="BM23" s="205">
        <f t="shared" si="23"/>
        <v>5</v>
      </c>
      <c r="BN23" s="387"/>
      <c r="BO23" s="388"/>
      <c r="BP23" s="26">
        <f t="shared" si="24"/>
        <v>0</v>
      </c>
      <c r="BQ23" s="26"/>
      <c r="BR23" s="388"/>
      <c r="BS23" s="388"/>
      <c r="BT23" s="26">
        <f t="shared" si="25"/>
        <v>0</v>
      </c>
      <c r="BU23" s="26"/>
      <c r="BV23" s="388"/>
      <c r="BW23" s="388"/>
      <c r="BX23" s="26">
        <f t="shared" si="26"/>
        <v>0</v>
      </c>
      <c r="BY23" s="26"/>
      <c r="BZ23" s="388"/>
      <c r="CA23" s="388"/>
      <c r="CB23" s="65">
        <f t="shared" si="27"/>
        <v>0</v>
      </c>
      <c r="CC23" s="26"/>
    </row>
    <row r="24" spans="1:81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68">
        <f t="shared" si="0"/>
        <v>0</v>
      </c>
      <c r="F24" s="269">
        <f t="shared" si="1"/>
        <v>43</v>
      </c>
      <c r="G24" s="271">
        <f t="shared" si="2"/>
        <v>-43</v>
      </c>
      <c r="H24" s="224">
        <f t="shared" si="3"/>
        <v>43</v>
      </c>
      <c r="I24" s="204">
        <f t="shared" si="28"/>
        <v>43</v>
      </c>
      <c r="J24" s="263">
        <f t="shared" si="29"/>
        <v>0</v>
      </c>
      <c r="K24" s="383">
        <v>0</v>
      </c>
      <c r="L24" s="382">
        <v>7</v>
      </c>
      <c r="M24" s="26">
        <f t="shared" si="32"/>
        <v>-7</v>
      </c>
      <c r="N24" s="158">
        <v>7</v>
      </c>
      <c r="O24" s="205">
        <f t="shared" si="31"/>
        <v>7</v>
      </c>
      <c r="P24" s="383">
        <v>0</v>
      </c>
      <c r="Q24" s="382">
        <v>2</v>
      </c>
      <c r="R24" s="26">
        <f t="shared" si="4"/>
        <v>-2</v>
      </c>
      <c r="S24" s="158">
        <v>2</v>
      </c>
      <c r="T24" s="205">
        <f t="shared" si="5"/>
        <v>2</v>
      </c>
      <c r="U24" s="383">
        <v>0</v>
      </c>
      <c r="V24" s="382">
        <v>2</v>
      </c>
      <c r="W24" s="26">
        <f t="shared" si="6"/>
        <v>-2</v>
      </c>
      <c r="X24" s="158">
        <v>2</v>
      </c>
      <c r="Y24" s="205">
        <f t="shared" si="7"/>
        <v>2</v>
      </c>
      <c r="Z24" s="383">
        <v>0</v>
      </c>
      <c r="AA24" s="382">
        <v>1</v>
      </c>
      <c r="AB24" s="26">
        <f t="shared" si="8"/>
        <v>-1</v>
      </c>
      <c r="AC24" s="158">
        <v>1</v>
      </c>
      <c r="AD24" s="205">
        <f t="shared" si="9"/>
        <v>1</v>
      </c>
      <c r="AE24" s="383">
        <v>0</v>
      </c>
      <c r="AF24" s="382">
        <v>2</v>
      </c>
      <c r="AG24" s="26">
        <f t="shared" si="10"/>
        <v>-2</v>
      </c>
      <c r="AH24" s="158">
        <v>2</v>
      </c>
      <c r="AI24" s="205">
        <f t="shared" si="11"/>
        <v>2</v>
      </c>
      <c r="AJ24" s="383">
        <v>0</v>
      </c>
      <c r="AK24" s="382">
        <v>5</v>
      </c>
      <c r="AL24" s="26">
        <f t="shared" si="12"/>
        <v>-5</v>
      </c>
      <c r="AM24" s="158">
        <v>5</v>
      </c>
      <c r="AN24" s="205">
        <f t="shared" si="13"/>
        <v>5</v>
      </c>
      <c r="AO24" s="383">
        <v>0</v>
      </c>
      <c r="AP24" s="382">
        <v>2</v>
      </c>
      <c r="AQ24" s="26">
        <f t="shared" si="14"/>
        <v>-2</v>
      </c>
      <c r="AR24" s="158">
        <v>2</v>
      </c>
      <c r="AS24" s="205">
        <f t="shared" si="15"/>
        <v>2</v>
      </c>
      <c r="AT24" s="383">
        <v>0</v>
      </c>
      <c r="AU24" s="382">
        <v>2</v>
      </c>
      <c r="AV24" s="26">
        <f t="shared" si="16"/>
        <v>-2</v>
      </c>
      <c r="AW24" s="158">
        <v>2</v>
      </c>
      <c r="AX24" s="205">
        <f t="shared" si="17"/>
        <v>2</v>
      </c>
      <c r="AY24" s="383">
        <v>0</v>
      </c>
      <c r="AZ24" s="382">
        <v>3</v>
      </c>
      <c r="BA24" s="26">
        <f t="shared" si="18"/>
        <v>-3</v>
      </c>
      <c r="BB24" s="158">
        <v>3</v>
      </c>
      <c r="BC24" s="205">
        <f t="shared" si="19"/>
        <v>3</v>
      </c>
      <c r="BD24" s="383">
        <v>0</v>
      </c>
      <c r="BE24" s="382">
        <v>4</v>
      </c>
      <c r="BF24" s="26">
        <f t="shared" si="20"/>
        <v>-4</v>
      </c>
      <c r="BG24" s="158">
        <v>4</v>
      </c>
      <c r="BH24" s="205">
        <f t="shared" si="21"/>
        <v>4</v>
      </c>
      <c r="BI24" s="383">
        <v>0</v>
      </c>
      <c r="BJ24" s="382">
        <v>13</v>
      </c>
      <c r="BK24" s="26">
        <f t="shared" si="22"/>
        <v>-13</v>
      </c>
      <c r="BL24" s="158">
        <v>13</v>
      </c>
      <c r="BM24" s="205">
        <f t="shared" si="23"/>
        <v>13</v>
      </c>
      <c r="BN24" s="387"/>
      <c r="BO24" s="388"/>
      <c r="BP24" s="26">
        <f t="shared" si="24"/>
        <v>0</v>
      </c>
      <c r="BQ24" s="26"/>
      <c r="BR24" s="388"/>
      <c r="BS24" s="388"/>
      <c r="BT24" s="26">
        <f t="shared" si="25"/>
        <v>0</v>
      </c>
      <c r="BU24" s="26"/>
      <c r="BV24" s="388"/>
      <c r="BW24" s="388"/>
      <c r="BX24" s="26">
        <f t="shared" si="26"/>
        <v>0</v>
      </c>
      <c r="BY24" s="26"/>
      <c r="BZ24" s="388"/>
      <c r="CA24" s="388"/>
      <c r="CB24" s="65">
        <f t="shared" si="27"/>
        <v>0</v>
      </c>
      <c r="CC24" s="26"/>
    </row>
    <row r="25" spans="1:81" ht="120" customHeight="1" thickBot="1" x14ac:dyDescent="0.35">
      <c r="A25" s="37">
        <v>23</v>
      </c>
      <c r="B25" s="40" t="s">
        <v>126</v>
      </c>
      <c r="C25" s="382">
        <v>8</v>
      </c>
      <c r="D25" s="390">
        <v>15</v>
      </c>
      <c r="E25" s="268">
        <f t="shared" si="0"/>
        <v>0</v>
      </c>
      <c r="F25" s="269">
        <f t="shared" si="1"/>
        <v>62</v>
      </c>
      <c r="G25" s="271">
        <f t="shared" si="2"/>
        <v>-62</v>
      </c>
      <c r="H25" s="224">
        <f t="shared" si="3"/>
        <v>62</v>
      </c>
      <c r="I25" s="204">
        <f t="shared" si="28"/>
        <v>62</v>
      </c>
      <c r="J25" s="263">
        <f t="shared" si="29"/>
        <v>0</v>
      </c>
      <c r="K25" s="383">
        <v>0</v>
      </c>
      <c r="L25" s="382">
        <v>11</v>
      </c>
      <c r="M25" s="26">
        <f t="shared" si="32"/>
        <v>-11</v>
      </c>
      <c r="N25" s="158">
        <v>11</v>
      </c>
      <c r="O25" s="205">
        <f t="shared" si="31"/>
        <v>11</v>
      </c>
      <c r="P25" s="383">
        <v>0</v>
      </c>
      <c r="Q25" s="382">
        <v>2</v>
      </c>
      <c r="R25" s="26">
        <f t="shared" si="4"/>
        <v>-2</v>
      </c>
      <c r="S25" s="158">
        <v>2</v>
      </c>
      <c r="T25" s="205">
        <f t="shared" si="5"/>
        <v>2</v>
      </c>
      <c r="U25" s="383">
        <v>0</v>
      </c>
      <c r="V25" s="382">
        <v>1</v>
      </c>
      <c r="W25" s="26">
        <f t="shared" si="6"/>
        <v>-1</v>
      </c>
      <c r="X25" s="158">
        <v>1</v>
      </c>
      <c r="Y25" s="205">
        <f t="shared" si="7"/>
        <v>1</v>
      </c>
      <c r="Z25" s="383">
        <v>0</v>
      </c>
      <c r="AA25" s="382">
        <v>1</v>
      </c>
      <c r="AB25" s="26">
        <f t="shared" si="8"/>
        <v>-1</v>
      </c>
      <c r="AC25" s="158">
        <v>1</v>
      </c>
      <c r="AD25" s="205">
        <f t="shared" si="9"/>
        <v>1</v>
      </c>
      <c r="AE25" s="383">
        <v>0</v>
      </c>
      <c r="AF25" s="382">
        <v>1</v>
      </c>
      <c r="AG25" s="26">
        <f t="shared" si="10"/>
        <v>-1</v>
      </c>
      <c r="AH25" s="158">
        <v>1</v>
      </c>
      <c r="AI25" s="205">
        <f t="shared" si="11"/>
        <v>1</v>
      </c>
      <c r="AJ25" s="383">
        <v>0</v>
      </c>
      <c r="AK25" s="382">
        <v>2</v>
      </c>
      <c r="AL25" s="26">
        <f t="shared" si="12"/>
        <v>-2</v>
      </c>
      <c r="AM25" s="158">
        <v>2</v>
      </c>
      <c r="AN25" s="205">
        <f t="shared" si="13"/>
        <v>2</v>
      </c>
      <c r="AO25" s="383">
        <v>0</v>
      </c>
      <c r="AP25" s="382">
        <v>1</v>
      </c>
      <c r="AQ25" s="26">
        <f t="shared" si="14"/>
        <v>-1</v>
      </c>
      <c r="AR25" s="50">
        <v>0</v>
      </c>
      <c r="AS25" s="205">
        <f t="shared" si="15"/>
        <v>0</v>
      </c>
      <c r="AT25" s="383">
        <v>0</v>
      </c>
      <c r="AU25" s="382">
        <v>9</v>
      </c>
      <c r="AV25" s="26">
        <f t="shared" si="16"/>
        <v>-9</v>
      </c>
      <c r="AW25" s="158">
        <v>9</v>
      </c>
      <c r="AX25" s="205">
        <f t="shared" si="17"/>
        <v>9</v>
      </c>
      <c r="AY25" s="383">
        <v>0</v>
      </c>
      <c r="AZ25" s="382">
        <v>3</v>
      </c>
      <c r="BA25" s="26">
        <f t="shared" si="18"/>
        <v>-3</v>
      </c>
      <c r="BB25" s="50">
        <v>15</v>
      </c>
      <c r="BC25" s="205">
        <f t="shared" si="19"/>
        <v>15</v>
      </c>
      <c r="BD25" s="383">
        <v>0</v>
      </c>
      <c r="BE25" s="382">
        <v>5</v>
      </c>
      <c r="BF25" s="26">
        <f t="shared" si="20"/>
        <v>-5</v>
      </c>
      <c r="BG25" s="158">
        <v>5</v>
      </c>
      <c r="BH25" s="205">
        <f t="shared" si="21"/>
        <v>5</v>
      </c>
      <c r="BI25" s="383">
        <v>0</v>
      </c>
      <c r="BJ25" s="382">
        <v>26</v>
      </c>
      <c r="BK25" s="26">
        <f t="shared" si="22"/>
        <v>-26</v>
      </c>
      <c r="BL25" s="50">
        <v>15</v>
      </c>
      <c r="BM25" s="205">
        <f t="shared" si="23"/>
        <v>15</v>
      </c>
      <c r="BN25" s="387"/>
      <c r="BO25" s="388"/>
      <c r="BP25" s="26">
        <f t="shared" si="24"/>
        <v>0</v>
      </c>
      <c r="BQ25" s="26"/>
      <c r="BR25" s="388"/>
      <c r="BS25" s="388"/>
      <c r="BT25" s="26">
        <f t="shared" si="25"/>
        <v>0</v>
      </c>
      <c r="BU25" s="26"/>
      <c r="BV25" s="388"/>
      <c r="BW25" s="388"/>
      <c r="BX25" s="26">
        <f t="shared" si="26"/>
        <v>0</v>
      </c>
      <c r="BY25" s="26"/>
      <c r="BZ25" s="388"/>
      <c r="CA25" s="388"/>
      <c r="CB25" s="65">
        <f t="shared" si="27"/>
        <v>0</v>
      </c>
      <c r="CC25" s="26"/>
    </row>
    <row r="26" spans="1:81" ht="77.400000000000006" customHeight="1" x14ac:dyDescent="0.3">
      <c r="A26" s="9">
        <v>24</v>
      </c>
      <c r="B26" s="116" t="s">
        <v>51</v>
      </c>
      <c r="C26" s="373">
        <v>15</v>
      </c>
      <c r="D26" s="374">
        <v>30</v>
      </c>
      <c r="E26" s="268">
        <f t="shared" ref="E26:E30" si="33">K26+P26+U26+Z26+AE26+AJ26+AO26+AT26+AY26+BD26+BI26+BN26+BR26+BV26+BZ26</f>
        <v>0</v>
      </c>
      <c r="F26" s="269">
        <f t="shared" ref="F26:F30" si="34">L26+Q26+V26+AA26+AF26+AK26+AP26+AU26+AZ26+BE26+BJ26+BO26+BS26+BW26+CA26</f>
        <v>0</v>
      </c>
      <c r="G26" s="271">
        <f t="shared" ref="G26:G30" si="35">M26+R26+W26+AB26+AG26+AL26+AQ26+AV26+BA26+BF26+BK26+BP26+BT26+BX26+CB26</f>
        <v>0</v>
      </c>
      <c r="H26" s="224">
        <f t="shared" ref="H26:H30" si="36">N26+S26+X26+AC26+AH26+AM26+AR26+AW26+BB26+BG26+BL26+BQ26+BU26+BY26+CC26</f>
        <v>0</v>
      </c>
      <c r="I26" s="204">
        <f t="shared" si="28"/>
        <v>0</v>
      </c>
      <c r="J26" s="263">
        <f t="shared" si="29"/>
        <v>0</v>
      </c>
      <c r="K26" s="95">
        <v>0</v>
      </c>
      <c r="L26" s="26">
        <v>0</v>
      </c>
      <c r="M26" s="26">
        <v>0</v>
      </c>
      <c r="N26" s="50">
        <v>0</v>
      </c>
      <c r="O26" s="205">
        <f t="shared" si="31"/>
        <v>0</v>
      </c>
      <c r="P26" s="95">
        <v>0</v>
      </c>
      <c r="Q26" s="26">
        <v>0</v>
      </c>
      <c r="R26" s="26">
        <f t="shared" si="4"/>
        <v>0</v>
      </c>
      <c r="S26" s="26">
        <v>0</v>
      </c>
      <c r="T26" s="205">
        <f t="shared" si="5"/>
        <v>0</v>
      </c>
      <c r="U26" s="95">
        <v>0</v>
      </c>
      <c r="V26" s="26">
        <v>0</v>
      </c>
      <c r="W26" s="26">
        <f t="shared" si="6"/>
        <v>0</v>
      </c>
      <c r="X26" s="26">
        <v>0</v>
      </c>
      <c r="Y26" s="205">
        <f t="shared" si="7"/>
        <v>0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205">
        <f t="shared" si="9"/>
        <v>0</v>
      </c>
      <c r="AE26" s="95">
        <v>0</v>
      </c>
      <c r="AF26" s="26">
        <v>0</v>
      </c>
      <c r="AG26" s="26">
        <f t="shared" si="10"/>
        <v>0</v>
      </c>
      <c r="AH26" s="26">
        <v>0</v>
      </c>
      <c r="AI26" s="205">
        <f t="shared" si="11"/>
        <v>0</v>
      </c>
      <c r="AJ26" s="95">
        <v>0</v>
      </c>
      <c r="AK26" s="26">
        <v>0</v>
      </c>
      <c r="AL26" s="26">
        <f t="shared" si="12"/>
        <v>0</v>
      </c>
      <c r="AM26" s="26">
        <v>0</v>
      </c>
      <c r="AN26" s="205">
        <f t="shared" si="13"/>
        <v>0</v>
      </c>
      <c r="AO26" s="95">
        <v>0</v>
      </c>
      <c r="AP26" s="26">
        <v>0</v>
      </c>
      <c r="AQ26" s="26">
        <f t="shared" si="14"/>
        <v>0</v>
      </c>
      <c r="AR26" s="26">
        <v>0</v>
      </c>
      <c r="AS26" s="205">
        <f t="shared" si="15"/>
        <v>0</v>
      </c>
      <c r="AT26" s="95">
        <v>0</v>
      </c>
      <c r="AU26" s="26">
        <v>0</v>
      </c>
      <c r="AV26" s="26">
        <f t="shared" si="16"/>
        <v>0</v>
      </c>
      <c r="AW26" s="26">
        <v>0</v>
      </c>
      <c r="AX26" s="205">
        <f t="shared" si="17"/>
        <v>0</v>
      </c>
      <c r="AY26" s="95">
        <v>0</v>
      </c>
      <c r="AZ26" s="26">
        <v>0</v>
      </c>
      <c r="BA26" s="26">
        <f t="shared" si="18"/>
        <v>0</v>
      </c>
      <c r="BB26" s="26">
        <v>0</v>
      </c>
      <c r="BC26" s="205">
        <f t="shared" si="19"/>
        <v>0</v>
      </c>
      <c r="BD26" s="95">
        <v>0</v>
      </c>
      <c r="BE26" s="26">
        <v>0</v>
      </c>
      <c r="BF26" s="26">
        <f t="shared" si="20"/>
        <v>0</v>
      </c>
      <c r="BG26" s="26">
        <v>0</v>
      </c>
      <c r="BH26" s="205">
        <f t="shared" si="21"/>
        <v>0</v>
      </c>
      <c r="BI26" s="95">
        <v>0</v>
      </c>
      <c r="BJ26" s="26">
        <v>0</v>
      </c>
      <c r="BK26" s="26">
        <f t="shared" si="22"/>
        <v>0</v>
      </c>
      <c r="BL26" s="26">
        <v>0</v>
      </c>
      <c r="BM26" s="205">
        <f t="shared" si="23"/>
        <v>0</v>
      </c>
      <c r="BN26" s="13"/>
      <c r="BO26" s="11"/>
      <c r="BP26" s="11">
        <f t="shared" si="24"/>
        <v>0</v>
      </c>
      <c r="BQ26" s="11"/>
      <c r="BR26" s="11"/>
      <c r="BS26" s="11"/>
      <c r="BT26" s="11">
        <f t="shared" si="25"/>
        <v>0</v>
      </c>
      <c r="BU26" s="11"/>
      <c r="BV26" s="11"/>
      <c r="BW26" s="11"/>
      <c r="BX26" s="11">
        <f t="shared" si="26"/>
        <v>0</v>
      </c>
      <c r="BY26" s="11"/>
      <c r="BZ26" s="11"/>
      <c r="CA26" s="11"/>
      <c r="CB26" s="11">
        <f t="shared" si="27"/>
        <v>0</v>
      </c>
      <c r="CC26" s="65"/>
    </row>
    <row r="27" spans="1:81" ht="43.95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268">
        <f t="shared" si="33"/>
        <v>0</v>
      </c>
      <c r="F27" s="269">
        <f t="shared" si="34"/>
        <v>22</v>
      </c>
      <c r="G27" s="271">
        <f t="shared" si="35"/>
        <v>-22</v>
      </c>
      <c r="H27" s="224">
        <f t="shared" si="36"/>
        <v>22</v>
      </c>
      <c r="I27" s="204">
        <f t="shared" si="28"/>
        <v>22</v>
      </c>
      <c r="J27" s="263">
        <f t="shared" si="29"/>
        <v>0</v>
      </c>
      <c r="K27" s="95">
        <v>0</v>
      </c>
      <c r="L27" s="26">
        <v>4</v>
      </c>
      <c r="M27" s="26">
        <f t="shared" ref="M27:M30" si="37">K27-L27</f>
        <v>-4</v>
      </c>
      <c r="N27" s="158">
        <v>4</v>
      </c>
      <c r="O27" s="205">
        <f t="shared" si="31"/>
        <v>4</v>
      </c>
      <c r="P27" s="95">
        <v>0</v>
      </c>
      <c r="Q27" s="26">
        <v>1</v>
      </c>
      <c r="R27" s="26">
        <f t="shared" si="4"/>
        <v>-1</v>
      </c>
      <c r="S27" s="158">
        <v>1</v>
      </c>
      <c r="T27" s="205">
        <f t="shared" si="5"/>
        <v>1</v>
      </c>
      <c r="U27" s="95">
        <v>0</v>
      </c>
      <c r="V27" s="26">
        <v>1</v>
      </c>
      <c r="W27" s="26">
        <f t="shared" si="6"/>
        <v>-1</v>
      </c>
      <c r="X27" s="158">
        <v>1</v>
      </c>
      <c r="Y27" s="205">
        <f t="shared" si="7"/>
        <v>1</v>
      </c>
      <c r="Z27" s="95">
        <v>0</v>
      </c>
      <c r="AA27" s="26">
        <v>1</v>
      </c>
      <c r="AB27" s="26">
        <f t="shared" si="8"/>
        <v>-1</v>
      </c>
      <c r="AC27" s="158">
        <v>1</v>
      </c>
      <c r="AD27" s="205">
        <f t="shared" si="9"/>
        <v>1</v>
      </c>
      <c r="AE27" s="95">
        <v>0</v>
      </c>
      <c r="AF27" s="26">
        <v>1</v>
      </c>
      <c r="AG27" s="26">
        <f t="shared" si="10"/>
        <v>-1</v>
      </c>
      <c r="AH27" s="158">
        <v>1</v>
      </c>
      <c r="AI27" s="205">
        <f t="shared" si="11"/>
        <v>1</v>
      </c>
      <c r="AJ27" s="95">
        <v>0</v>
      </c>
      <c r="AK27" s="26">
        <v>2</v>
      </c>
      <c r="AL27" s="26">
        <f t="shared" si="12"/>
        <v>-2</v>
      </c>
      <c r="AM27" s="158">
        <v>2</v>
      </c>
      <c r="AN27" s="205">
        <f t="shared" si="13"/>
        <v>2</v>
      </c>
      <c r="AO27" s="95">
        <v>0</v>
      </c>
      <c r="AP27" s="26">
        <v>1</v>
      </c>
      <c r="AQ27" s="26">
        <f t="shared" si="14"/>
        <v>-1</v>
      </c>
      <c r="AR27" s="158">
        <v>1</v>
      </c>
      <c r="AS27" s="205">
        <f t="shared" si="15"/>
        <v>1</v>
      </c>
      <c r="AT27" s="95">
        <v>0</v>
      </c>
      <c r="AU27" s="26">
        <v>1</v>
      </c>
      <c r="AV27" s="26">
        <f t="shared" si="16"/>
        <v>-1</v>
      </c>
      <c r="AW27" s="158">
        <v>1</v>
      </c>
      <c r="AX27" s="205">
        <f t="shared" si="17"/>
        <v>1</v>
      </c>
      <c r="AY27" s="95">
        <v>0</v>
      </c>
      <c r="AZ27" s="26">
        <v>1</v>
      </c>
      <c r="BA27" s="26">
        <f t="shared" si="18"/>
        <v>-1</v>
      </c>
      <c r="BB27" s="158">
        <v>1</v>
      </c>
      <c r="BC27" s="205">
        <f t="shared" si="19"/>
        <v>1</v>
      </c>
      <c r="BD27" s="95">
        <v>0</v>
      </c>
      <c r="BE27" s="26">
        <v>2</v>
      </c>
      <c r="BF27" s="26">
        <f t="shared" si="20"/>
        <v>-2</v>
      </c>
      <c r="BG27" s="158">
        <v>2</v>
      </c>
      <c r="BH27" s="205">
        <f t="shared" si="21"/>
        <v>2</v>
      </c>
      <c r="BI27" s="95">
        <v>0</v>
      </c>
      <c r="BJ27" s="26">
        <v>7</v>
      </c>
      <c r="BK27" s="26">
        <f t="shared" si="22"/>
        <v>-7</v>
      </c>
      <c r="BL27" s="158">
        <v>7</v>
      </c>
      <c r="BM27" s="205">
        <f t="shared" si="23"/>
        <v>7</v>
      </c>
      <c r="BN27" s="13"/>
      <c r="BO27" s="11"/>
      <c r="BP27" s="11">
        <f t="shared" si="24"/>
        <v>0</v>
      </c>
      <c r="BQ27" s="11"/>
      <c r="BR27" s="11"/>
      <c r="BS27" s="11"/>
      <c r="BT27" s="11">
        <f t="shared" si="25"/>
        <v>0</v>
      </c>
      <c r="BU27" s="11"/>
      <c r="BV27" s="11"/>
      <c r="BW27" s="11"/>
      <c r="BX27" s="11">
        <f t="shared" si="26"/>
        <v>0</v>
      </c>
      <c r="BY27" s="11"/>
      <c r="BZ27" s="11"/>
      <c r="CA27" s="11"/>
      <c r="CB27" s="11">
        <f t="shared" si="27"/>
        <v>0</v>
      </c>
      <c r="CC27" s="65"/>
    </row>
    <row r="28" spans="1:81" ht="81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268">
        <f t="shared" si="33"/>
        <v>0</v>
      </c>
      <c r="F28" s="269">
        <f t="shared" si="34"/>
        <v>0</v>
      </c>
      <c r="G28" s="271">
        <f t="shared" si="35"/>
        <v>0</v>
      </c>
      <c r="H28" s="224">
        <f t="shared" si="36"/>
        <v>0</v>
      </c>
      <c r="I28" s="204">
        <f t="shared" si="28"/>
        <v>0</v>
      </c>
      <c r="J28" s="263">
        <f t="shared" si="29"/>
        <v>0</v>
      </c>
      <c r="K28" s="95">
        <v>0</v>
      </c>
      <c r="L28" s="26">
        <v>0</v>
      </c>
      <c r="M28" s="26">
        <f t="shared" si="37"/>
        <v>0</v>
      </c>
      <c r="N28" s="50">
        <v>0</v>
      </c>
      <c r="O28" s="205">
        <f t="shared" si="31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205">
        <f t="shared" si="5"/>
        <v>0</v>
      </c>
      <c r="U28" s="95">
        <v>0</v>
      </c>
      <c r="V28" s="26">
        <v>0</v>
      </c>
      <c r="W28" s="26">
        <f t="shared" si="6"/>
        <v>0</v>
      </c>
      <c r="X28" s="26">
        <v>0</v>
      </c>
      <c r="Y28" s="205">
        <f t="shared" si="7"/>
        <v>0</v>
      </c>
      <c r="Z28" s="95">
        <v>0</v>
      </c>
      <c r="AA28" s="26"/>
      <c r="AB28" s="26">
        <f t="shared" si="8"/>
        <v>0</v>
      </c>
      <c r="AC28" s="26"/>
      <c r="AD28" s="205">
        <f t="shared" si="9"/>
        <v>0</v>
      </c>
      <c r="AE28" s="95">
        <v>0</v>
      </c>
      <c r="AF28" s="26">
        <v>0</v>
      </c>
      <c r="AG28" s="26">
        <f t="shared" si="10"/>
        <v>0</v>
      </c>
      <c r="AH28" s="26">
        <v>0</v>
      </c>
      <c r="AI28" s="205">
        <f t="shared" si="11"/>
        <v>0</v>
      </c>
      <c r="AJ28" s="95">
        <v>0</v>
      </c>
      <c r="AK28" s="26"/>
      <c r="AL28" s="26">
        <f t="shared" si="12"/>
        <v>0</v>
      </c>
      <c r="AM28" s="26">
        <v>0</v>
      </c>
      <c r="AN28" s="205">
        <f t="shared" si="13"/>
        <v>0</v>
      </c>
      <c r="AO28" s="95">
        <v>0</v>
      </c>
      <c r="AP28" s="26"/>
      <c r="AQ28" s="26">
        <f t="shared" si="14"/>
        <v>0</v>
      </c>
      <c r="AR28" s="26"/>
      <c r="AS28" s="205">
        <f t="shared" si="15"/>
        <v>0</v>
      </c>
      <c r="AT28" s="95">
        <v>0</v>
      </c>
      <c r="AU28" s="26"/>
      <c r="AV28" s="26">
        <f t="shared" si="16"/>
        <v>0</v>
      </c>
      <c r="AW28" s="26"/>
      <c r="AX28" s="205">
        <f t="shared" si="17"/>
        <v>0</v>
      </c>
      <c r="AY28" s="95">
        <v>0</v>
      </c>
      <c r="AZ28" s="26"/>
      <c r="BA28" s="26">
        <f t="shared" si="18"/>
        <v>0</v>
      </c>
      <c r="BB28" s="26"/>
      <c r="BC28" s="205">
        <f t="shared" si="19"/>
        <v>0</v>
      </c>
      <c r="BD28" s="95">
        <v>0</v>
      </c>
      <c r="BE28" s="26"/>
      <c r="BF28" s="26">
        <f t="shared" si="20"/>
        <v>0</v>
      </c>
      <c r="BG28" s="26"/>
      <c r="BH28" s="205">
        <f t="shared" si="21"/>
        <v>0</v>
      </c>
      <c r="BI28" s="95">
        <v>0</v>
      </c>
      <c r="BJ28" s="26"/>
      <c r="BK28" s="26">
        <f t="shared" si="22"/>
        <v>0</v>
      </c>
      <c r="BL28" s="26"/>
      <c r="BM28" s="205">
        <f t="shared" si="23"/>
        <v>0</v>
      </c>
      <c r="BN28" s="13"/>
      <c r="BO28" s="11"/>
      <c r="BP28" s="11">
        <f t="shared" si="24"/>
        <v>0</v>
      </c>
      <c r="BQ28" s="11"/>
      <c r="BR28" s="11"/>
      <c r="BS28" s="11"/>
      <c r="BT28" s="11">
        <f t="shared" si="25"/>
        <v>0</v>
      </c>
      <c r="BU28" s="11"/>
      <c r="BV28" s="11"/>
      <c r="BW28" s="11"/>
      <c r="BX28" s="11">
        <f t="shared" si="26"/>
        <v>0</v>
      </c>
      <c r="BY28" s="11"/>
      <c r="BZ28" s="11"/>
      <c r="CA28" s="11"/>
      <c r="CB28" s="11">
        <f t="shared" si="27"/>
        <v>0</v>
      </c>
      <c r="CC28" s="65"/>
    </row>
    <row r="29" spans="1:81" ht="72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268">
        <f t="shared" si="33"/>
        <v>4</v>
      </c>
      <c r="F29" s="269">
        <f t="shared" si="34"/>
        <v>20</v>
      </c>
      <c r="G29" s="271">
        <f t="shared" si="35"/>
        <v>-16</v>
      </c>
      <c r="H29" s="224">
        <f t="shared" si="36"/>
        <v>16</v>
      </c>
      <c r="I29" s="204">
        <f t="shared" si="28"/>
        <v>20</v>
      </c>
      <c r="J29" s="263">
        <f t="shared" si="29"/>
        <v>0</v>
      </c>
      <c r="K29" s="102">
        <v>0</v>
      </c>
      <c r="L29" s="75">
        <v>3</v>
      </c>
      <c r="M29" s="26">
        <f t="shared" si="37"/>
        <v>-3</v>
      </c>
      <c r="N29" s="158">
        <v>3</v>
      </c>
      <c r="O29" s="205">
        <f t="shared" si="31"/>
        <v>3</v>
      </c>
      <c r="P29" s="102">
        <v>0</v>
      </c>
      <c r="Q29" s="75">
        <v>1</v>
      </c>
      <c r="R29" s="26">
        <f t="shared" si="4"/>
        <v>-1</v>
      </c>
      <c r="S29" s="158">
        <v>1</v>
      </c>
      <c r="T29" s="205">
        <f t="shared" si="5"/>
        <v>1</v>
      </c>
      <c r="U29" s="102">
        <v>0</v>
      </c>
      <c r="V29" s="75">
        <v>1</v>
      </c>
      <c r="W29" s="26">
        <f t="shared" si="6"/>
        <v>-1</v>
      </c>
      <c r="X29" s="158">
        <v>1</v>
      </c>
      <c r="Y29" s="205">
        <f t="shared" si="7"/>
        <v>1</v>
      </c>
      <c r="Z29" s="102">
        <v>0</v>
      </c>
      <c r="AA29" s="75">
        <v>1</v>
      </c>
      <c r="AB29" s="26">
        <f t="shared" si="8"/>
        <v>-1</v>
      </c>
      <c r="AC29" s="158">
        <v>1</v>
      </c>
      <c r="AD29" s="205">
        <f t="shared" si="9"/>
        <v>1</v>
      </c>
      <c r="AE29" s="102">
        <v>0</v>
      </c>
      <c r="AF29" s="75">
        <v>1</v>
      </c>
      <c r="AG29" s="26">
        <f t="shared" si="10"/>
        <v>-1</v>
      </c>
      <c r="AH29" s="158">
        <v>1</v>
      </c>
      <c r="AI29" s="205">
        <f t="shared" si="11"/>
        <v>1</v>
      </c>
      <c r="AJ29" s="102">
        <v>0</v>
      </c>
      <c r="AK29" s="75">
        <v>2</v>
      </c>
      <c r="AL29" s="26">
        <f t="shared" si="12"/>
        <v>-2</v>
      </c>
      <c r="AM29" s="158">
        <v>2</v>
      </c>
      <c r="AN29" s="205">
        <f t="shared" si="13"/>
        <v>2</v>
      </c>
      <c r="AO29" s="102">
        <v>0</v>
      </c>
      <c r="AP29" s="75">
        <v>1</v>
      </c>
      <c r="AQ29" s="26">
        <f t="shared" si="14"/>
        <v>-1</v>
      </c>
      <c r="AR29" s="158">
        <v>1</v>
      </c>
      <c r="AS29" s="205">
        <f t="shared" si="15"/>
        <v>1</v>
      </c>
      <c r="AT29" s="102">
        <v>0</v>
      </c>
      <c r="AU29" s="75">
        <v>1</v>
      </c>
      <c r="AV29" s="26">
        <f t="shared" si="16"/>
        <v>-1</v>
      </c>
      <c r="AW29" s="158">
        <v>1</v>
      </c>
      <c r="AX29" s="205">
        <f t="shared" si="17"/>
        <v>1</v>
      </c>
      <c r="AY29" s="102">
        <v>0</v>
      </c>
      <c r="AZ29" s="75">
        <v>1</v>
      </c>
      <c r="BA29" s="26">
        <f t="shared" si="18"/>
        <v>-1</v>
      </c>
      <c r="BB29" s="158">
        <v>1</v>
      </c>
      <c r="BC29" s="205">
        <f t="shared" si="19"/>
        <v>1</v>
      </c>
      <c r="BD29" s="102">
        <v>0</v>
      </c>
      <c r="BE29" s="75">
        <v>2</v>
      </c>
      <c r="BF29" s="26">
        <f t="shared" si="20"/>
        <v>-2</v>
      </c>
      <c r="BG29" s="158">
        <v>2</v>
      </c>
      <c r="BH29" s="205">
        <f t="shared" si="21"/>
        <v>2</v>
      </c>
      <c r="BI29" s="102">
        <v>4</v>
      </c>
      <c r="BJ29" s="75">
        <v>6</v>
      </c>
      <c r="BK29" s="26">
        <f t="shared" si="22"/>
        <v>-2</v>
      </c>
      <c r="BL29" s="158">
        <v>2</v>
      </c>
      <c r="BM29" s="205">
        <f t="shared" si="23"/>
        <v>6</v>
      </c>
      <c r="BN29" s="291"/>
      <c r="BO29" s="28"/>
      <c r="BP29" s="11">
        <f t="shared" si="24"/>
        <v>0</v>
      </c>
      <c r="BQ29" s="11"/>
      <c r="BR29" s="28"/>
      <c r="BS29" s="28"/>
      <c r="BT29" s="11">
        <f t="shared" si="25"/>
        <v>0</v>
      </c>
      <c r="BU29" s="11"/>
      <c r="BV29" s="28"/>
      <c r="BW29" s="28"/>
      <c r="BX29" s="11">
        <f t="shared" si="26"/>
        <v>0</v>
      </c>
      <c r="BY29" s="11"/>
      <c r="BZ29" s="28"/>
      <c r="CA29" s="28"/>
      <c r="CB29" s="11">
        <f t="shared" si="27"/>
        <v>0</v>
      </c>
      <c r="CC29" s="65"/>
    </row>
    <row r="30" spans="1:81" ht="78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272">
        <f t="shared" si="33"/>
        <v>10</v>
      </c>
      <c r="F30" s="273">
        <f t="shared" si="34"/>
        <v>25</v>
      </c>
      <c r="G30" s="274">
        <f t="shared" si="35"/>
        <v>-15</v>
      </c>
      <c r="H30" s="297">
        <f t="shared" si="36"/>
        <v>15</v>
      </c>
      <c r="I30" s="257">
        <f t="shared" si="28"/>
        <v>25</v>
      </c>
      <c r="J30" s="264">
        <f t="shared" si="29"/>
        <v>0</v>
      </c>
      <c r="K30" s="145">
        <v>10</v>
      </c>
      <c r="L30" s="146">
        <v>5</v>
      </c>
      <c r="M30" s="142">
        <f t="shared" si="37"/>
        <v>5</v>
      </c>
      <c r="N30" s="248">
        <v>0</v>
      </c>
      <c r="O30" s="208">
        <f t="shared" si="31"/>
        <v>10</v>
      </c>
      <c r="P30" s="145">
        <v>0</v>
      </c>
      <c r="Q30" s="146">
        <v>1</v>
      </c>
      <c r="R30" s="142">
        <f t="shared" si="4"/>
        <v>-1</v>
      </c>
      <c r="S30" s="212">
        <v>1</v>
      </c>
      <c r="T30" s="208">
        <f t="shared" si="5"/>
        <v>1</v>
      </c>
      <c r="U30" s="145">
        <v>0</v>
      </c>
      <c r="V30" s="146">
        <v>1</v>
      </c>
      <c r="W30" s="142">
        <f t="shared" si="6"/>
        <v>-1</v>
      </c>
      <c r="X30" s="212">
        <v>1</v>
      </c>
      <c r="Y30" s="208">
        <f t="shared" si="7"/>
        <v>1</v>
      </c>
      <c r="Z30" s="145">
        <v>0</v>
      </c>
      <c r="AA30" s="146">
        <v>1</v>
      </c>
      <c r="AB30" s="142">
        <f t="shared" si="8"/>
        <v>-1</v>
      </c>
      <c r="AC30" s="212">
        <v>1</v>
      </c>
      <c r="AD30" s="208">
        <f t="shared" si="9"/>
        <v>1</v>
      </c>
      <c r="AE30" s="145">
        <v>0</v>
      </c>
      <c r="AF30" s="146">
        <v>1</v>
      </c>
      <c r="AG30" s="142">
        <f t="shared" si="10"/>
        <v>-1</v>
      </c>
      <c r="AH30" s="212">
        <v>1</v>
      </c>
      <c r="AI30" s="208">
        <f t="shared" si="11"/>
        <v>1</v>
      </c>
      <c r="AJ30" s="145">
        <v>0</v>
      </c>
      <c r="AK30" s="146">
        <v>2</v>
      </c>
      <c r="AL30" s="142">
        <f t="shared" si="12"/>
        <v>-2</v>
      </c>
      <c r="AM30" s="142">
        <v>8</v>
      </c>
      <c r="AN30" s="208">
        <f t="shared" si="13"/>
        <v>8</v>
      </c>
      <c r="AO30" s="145">
        <v>0</v>
      </c>
      <c r="AP30" s="146">
        <v>1</v>
      </c>
      <c r="AQ30" s="142">
        <f t="shared" si="14"/>
        <v>-1</v>
      </c>
      <c r="AR30" s="212">
        <v>1</v>
      </c>
      <c r="AS30" s="208">
        <f t="shared" si="15"/>
        <v>1</v>
      </c>
      <c r="AT30" s="145">
        <v>0</v>
      </c>
      <c r="AU30" s="146">
        <v>1</v>
      </c>
      <c r="AV30" s="142">
        <f t="shared" si="16"/>
        <v>-1</v>
      </c>
      <c r="AW30" s="212">
        <v>1</v>
      </c>
      <c r="AX30" s="208">
        <f t="shared" si="17"/>
        <v>1</v>
      </c>
      <c r="AY30" s="145">
        <v>0</v>
      </c>
      <c r="AZ30" s="146">
        <v>1</v>
      </c>
      <c r="BA30" s="142">
        <f t="shared" si="18"/>
        <v>-1</v>
      </c>
      <c r="BB30" s="212">
        <v>1</v>
      </c>
      <c r="BC30" s="208">
        <f t="shared" si="19"/>
        <v>1</v>
      </c>
      <c r="BD30" s="145">
        <v>0</v>
      </c>
      <c r="BE30" s="146">
        <v>3</v>
      </c>
      <c r="BF30" s="142">
        <f t="shared" si="20"/>
        <v>-3</v>
      </c>
      <c r="BG30" s="142">
        <v>0</v>
      </c>
      <c r="BH30" s="208">
        <f t="shared" si="21"/>
        <v>0</v>
      </c>
      <c r="BI30" s="145">
        <v>0</v>
      </c>
      <c r="BJ30" s="146">
        <v>8</v>
      </c>
      <c r="BK30" s="142">
        <f t="shared" si="22"/>
        <v>-8</v>
      </c>
      <c r="BL30" s="142">
        <v>0</v>
      </c>
      <c r="BM30" s="208">
        <f t="shared" si="23"/>
        <v>0</v>
      </c>
      <c r="BN30" s="244"/>
      <c r="BO30" s="66"/>
      <c r="BP30" s="11">
        <f t="shared" si="24"/>
        <v>0</v>
      </c>
      <c r="BQ30" s="11"/>
      <c r="BR30" s="66"/>
      <c r="BS30" s="66"/>
      <c r="BT30" s="11">
        <f t="shared" si="25"/>
        <v>0</v>
      </c>
      <c r="BU30" s="11"/>
      <c r="BV30" s="66"/>
      <c r="BW30" s="66"/>
      <c r="BX30" s="11">
        <f t="shared" si="26"/>
        <v>0</v>
      </c>
      <c r="BY30" s="11"/>
      <c r="BZ30" s="66"/>
      <c r="CA30" s="66"/>
      <c r="CB30" s="11">
        <f t="shared" si="27"/>
        <v>0</v>
      </c>
      <c r="CC30" s="65"/>
    </row>
  </sheetData>
  <sheetProtection password="C611" sheet="1" objects="1" scenarios="1" selectLockedCells="1" selectUnlockedCells="1"/>
  <customSheetViews>
    <customSheetView guid="{F2E46030-49F3-46E6-9036-40A255D924CC}" scale="70">
      <selection sqref="A1:D1"/>
      <pageMargins left="0.7" right="0.7" top="0.75" bottom="0.75" header="0.3" footer="0.3"/>
    </customSheetView>
    <customSheetView guid="{FE079330-EA52-4CE0-9E5A-80865C54CE2C}" scale="70">
      <pane xSplit="9" ySplit="2" topLeftCell="J3" activePane="bottomRight" state="frozen"/>
      <selection pane="bottomRight" activeCell="AX16" sqref="AX16"/>
      <pageMargins left="0.7" right="0.7" top="0.75" bottom="0.75" header="0.3" footer="0.3"/>
    </customSheetView>
    <customSheetView guid="{1F1E3F11-2EEF-4BC4-A39B-8CB5D2CF0C2F}" scale="70">
      <selection sqref="A1:D1"/>
      <pageMargins left="0.7" right="0.7" top="0.75" bottom="0.75" header="0.3" footer="0.3"/>
    </customSheetView>
    <customSheetView guid="{136E5025-050C-49A9-AAF7-FBD1E192C728}" scale="70">
      <pane xSplit="9" ySplit="2" topLeftCell="J3" activePane="bottomRight" state="frozen"/>
      <selection pane="bottomRight" activeCell="E25" sqref="E25:H30"/>
      <pageMargins left="0.7" right="0.7" top="0.75" bottom="0.75" header="0.3" footer="0.3"/>
    </customSheetView>
    <customSheetView guid="{DDA466F2-DEC4-4899-BCA4-70679764665E}" scale="70">
      <pane xSplit="9" ySplit="2" topLeftCell="J9" activePane="bottomRight" state="frozen"/>
      <selection pane="bottomRight" activeCell="A20" sqref="A20:XFD20"/>
      <pageMargins left="0.7" right="0.7" top="0.75" bottom="0.75" header="0.3" footer="0.3"/>
    </customSheetView>
    <customSheetView guid="{9CEE0026-06FE-43C5-B7E2-4C27C1B1B851}" scale="70">
      <pane xSplit="9" ySplit="2" topLeftCell="R15" activePane="bottomRight" state="frozen"/>
      <selection pane="bottomRight" activeCell="AX22" sqref="AX22"/>
      <pageMargins left="0.7" right="0.7" top="0.75" bottom="0.75" header="0.3" footer="0.3"/>
      <pageSetup paperSize="9" orientation="portrait" horizontalDpi="0" verticalDpi="0" r:id="rId1"/>
    </customSheetView>
  </customSheetViews>
  <mergeCells count="18">
    <mergeCell ref="A1:D1"/>
    <mergeCell ref="J1:J2"/>
    <mergeCell ref="E1:I1"/>
    <mergeCell ref="K1:O1"/>
    <mergeCell ref="BD1:BH1"/>
    <mergeCell ref="Z1:AD1"/>
    <mergeCell ref="U1:Y1"/>
    <mergeCell ref="P1:T1"/>
    <mergeCell ref="AY1:BC1"/>
    <mergeCell ref="AT1:AX1"/>
    <mergeCell ref="AO1:AS1"/>
    <mergeCell ref="AJ1:AN1"/>
    <mergeCell ref="AE1:AI1"/>
    <mergeCell ref="BN1:BQ1"/>
    <mergeCell ref="BR1:BU1"/>
    <mergeCell ref="BV1:BY1"/>
    <mergeCell ref="BZ1:CC1"/>
    <mergeCell ref="BI1:BM1"/>
  </mergeCells>
  <pageMargins left="0.7" right="0.7" top="0.75" bottom="0.75" header="0.3" footer="0.3"/>
  <pageSetup paperSize="9" orientation="portrait" horizontalDpi="0" verticalDpi="0"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CB30"/>
  <sheetViews>
    <sheetView zoomScale="80" zoomScaleNormal="7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B29" sqref="B29"/>
    </sheetView>
  </sheetViews>
  <sheetFormatPr defaultRowHeight="52.95" customHeight="1" x14ac:dyDescent="0.3"/>
  <cols>
    <col min="1" max="1" width="4.44140625" customWidth="1"/>
    <col min="2" max="2" width="25.77734375" customWidth="1"/>
    <col min="3" max="3" width="4.88671875" customWidth="1"/>
    <col min="4" max="4" width="4.6640625" customWidth="1"/>
    <col min="5" max="6" width="6" customWidth="1"/>
    <col min="7" max="9" width="5.6640625" customWidth="1"/>
    <col min="10" max="10" width="14.109375" bestFit="1" customWidth="1"/>
    <col min="11" max="12" width="5" customWidth="1"/>
    <col min="13" max="22" width="5.6640625" customWidth="1"/>
    <col min="23" max="25" width="5.33203125" customWidth="1"/>
    <col min="26" max="26" width="4.6640625" customWidth="1"/>
    <col min="27" max="27" width="5.88671875" customWidth="1"/>
    <col min="28" max="30" width="5.6640625" customWidth="1"/>
    <col min="31" max="31" width="6.33203125" customWidth="1"/>
    <col min="32" max="32" width="5.44140625" customWidth="1"/>
    <col min="33" max="37" width="5.33203125" customWidth="1"/>
    <col min="38" max="40" width="4.5546875" customWidth="1"/>
    <col min="41" max="42" width="5.44140625" customWidth="1"/>
    <col min="43" max="45" width="5.33203125" customWidth="1"/>
    <col min="46" max="47" width="5.5546875" customWidth="1"/>
    <col min="48" max="52" width="5.109375" customWidth="1"/>
    <col min="53" max="55" width="5" customWidth="1"/>
    <col min="56" max="56" width="5.88671875" customWidth="1"/>
    <col min="57" max="57" width="5.33203125" customWidth="1"/>
    <col min="58" max="62" width="5.44140625" customWidth="1"/>
    <col min="63" max="64" width="5.5546875" customWidth="1"/>
    <col min="65" max="69" width="5.44140625" customWidth="1"/>
    <col min="70" max="70" width="6.6640625" customWidth="1"/>
    <col min="71" max="72" width="5.88671875" customWidth="1"/>
    <col min="73" max="74" width="5.44140625" customWidth="1"/>
    <col min="75" max="76" width="6.109375" customWidth="1"/>
    <col min="77" max="78" width="5.44140625" customWidth="1"/>
    <col min="79" max="80" width="5.88671875" customWidth="1"/>
  </cols>
  <sheetData>
    <row r="1" spans="1:80" ht="52.95" customHeight="1" thickBot="1" x14ac:dyDescent="0.35">
      <c r="A1" s="623" t="s">
        <v>0</v>
      </c>
      <c r="B1" s="623"/>
      <c r="C1" s="623"/>
      <c r="D1" s="553"/>
      <c r="E1" s="611" t="s">
        <v>175</v>
      </c>
      <c r="F1" s="611"/>
      <c r="G1" s="611"/>
      <c r="H1" s="611"/>
      <c r="I1" s="611"/>
      <c r="J1" s="602" t="s">
        <v>359</v>
      </c>
      <c r="K1" s="622" t="s">
        <v>176</v>
      </c>
      <c r="L1" s="622"/>
      <c r="M1" s="622"/>
      <c r="N1" s="622"/>
      <c r="O1" s="622"/>
      <c r="P1" s="622" t="s">
        <v>177</v>
      </c>
      <c r="Q1" s="622"/>
      <c r="R1" s="622"/>
      <c r="S1" s="622"/>
      <c r="T1" s="622"/>
      <c r="U1" s="625" t="s">
        <v>178</v>
      </c>
      <c r="V1" s="625"/>
      <c r="W1" s="625"/>
      <c r="X1" s="625"/>
      <c r="Y1" s="625"/>
      <c r="Z1" s="625" t="s">
        <v>179</v>
      </c>
      <c r="AA1" s="625"/>
      <c r="AB1" s="625"/>
      <c r="AC1" s="625"/>
      <c r="AD1" s="625"/>
      <c r="AE1" s="625" t="s">
        <v>180</v>
      </c>
      <c r="AF1" s="625"/>
      <c r="AG1" s="625"/>
      <c r="AH1" s="625"/>
      <c r="AI1" s="625"/>
      <c r="AJ1" s="625" t="s">
        <v>181</v>
      </c>
      <c r="AK1" s="625"/>
      <c r="AL1" s="625"/>
      <c r="AM1" s="625"/>
      <c r="AN1" s="625"/>
      <c r="AO1" s="622" t="s">
        <v>182</v>
      </c>
      <c r="AP1" s="622"/>
      <c r="AQ1" s="622"/>
      <c r="AR1" s="622"/>
      <c r="AS1" s="622"/>
      <c r="AT1" s="622" t="s">
        <v>183</v>
      </c>
      <c r="AU1" s="622"/>
      <c r="AV1" s="622"/>
      <c r="AW1" s="622"/>
      <c r="AX1" s="622"/>
      <c r="AY1" s="622" t="s">
        <v>184</v>
      </c>
      <c r="AZ1" s="622"/>
      <c r="BA1" s="622"/>
      <c r="BB1" s="622"/>
      <c r="BC1" s="622"/>
      <c r="BD1" s="625" t="s">
        <v>185</v>
      </c>
      <c r="BE1" s="625"/>
      <c r="BF1" s="625"/>
      <c r="BG1" s="625"/>
      <c r="BH1" s="625"/>
      <c r="BI1" s="536" t="s">
        <v>83</v>
      </c>
      <c r="BJ1" s="622"/>
      <c r="BK1" s="622"/>
      <c r="BL1" s="622"/>
      <c r="BM1" s="625" t="s">
        <v>70</v>
      </c>
      <c r="BN1" s="625"/>
      <c r="BO1" s="625"/>
      <c r="BP1" s="625"/>
      <c r="BQ1" s="625" t="s">
        <v>71</v>
      </c>
      <c r="BR1" s="625"/>
      <c r="BS1" s="625"/>
      <c r="BT1" s="625"/>
      <c r="BU1" s="534" t="s">
        <v>15</v>
      </c>
      <c r="BV1" s="535"/>
      <c r="BW1" s="535"/>
      <c r="BX1" s="536"/>
      <c r="BY1" s="534" t="s">
        <v>16</v>
      </c>
      <c r="BZ1" s="535"/>
      <c r="CA1" s="535"/>
      <c r="CB1" s="536"/>
    </row>
    <row r="2" spans="1:80" ht="52.95" customHeight="1" thickBot="1" x14ac:dyDescent="0.35">
      <c r="A2" s="5" t="s">
        <v>17</v>
      </c>
      <c r="B2" s="5" t="s">
        <v>18</v>
      </c>
      <c r="C2" s="379" t="s">
        <v>19</v>
      </c>
      <c r="D2" s="380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365</v>
      </c>
      <c r="J2" s="602"/>
      <c r="K2" s="229" t="s">
        <v>21</v>
      </c>
      <c r="L2" s="229" t="s">
        <v>22</v>
      </c>
      <c r="M2" s="229" t="s">
        <v>23</v>
      </c>
      <c r="N2" s="229" t="s">
        <v>24</v>
      </c>
      <c r="O2" s="229" t="s">
        <v>365</v>
      </c>
      <c r="P2" s="229" t="s">
        <v>21</v>
      </c>
      <c r="Q2" s="229" t="s">
        <v>22</v>
      </c>
      <c r="R2" s="229" t="s">
        <v>23</v>
      </c>
      <c r="S2" s="229" t="s">
        <v>24</v>
      </c>
      <c r="T2" s="229" t="s">
        <v>365</v>
      </c>
      <c r="U2" s="229" t="s">
        <v>21</v>
      </c>
      <c r="V2" s="229" t="s">
        <v>22</v>
      </c>
      <c r="W2" s="229" t="s">
        <v>23</v>
      </c>
      <c r="X2" s="229" t="s">
        <v>24</v>
      </c>
      <c r="Y2" s="229" t="s">
        <v>365</v>
      </c>
      <c r="Z2" s="229" t="s">
        <v>21</v>
      </c>
      <c r="AA2" s="229" t="s">
        <v>22</v>
      </c>
      <c r="AB2" s="229" t="s">
        <v>23</v>
      </c>
      <c r="AC2" s="229" t="s">
        <v>24</v>
      </c>
      <c r="AD2" s="229" t="s">
        <v>365</v>
      </c>
      <c r="AE2" s="229" t="s">
        <v>21</v>
      </c>
      <c r="AF2" s="229" t="s">
        <v>22</v>
      </c>
      <c r="AG2" s="229" t="s">
        <v>23</v>
      </c>
      <c r="AH2" s="229" t="s">
        <v>24</v>
      </c>
      <c r="AI2" s="229" t="s">
        <v>365</v>
      </c>
      <c r="AJ2" s="229" t="s">
        <v>21</v>
      </c>
      <c r="AK2" s="229" t="s">
        <v>22</v>
      </c>
      <c r="AL2" s="229" t="s">
        <v>23</v>
      </c>
      <c r="AM2" s="229" t="s">
        <v>24</v>
      </c>
      <c r="AN2" s="229" t="s">
        <v>365</v>
      </c>
      <c r="AO2" s="229" t="s">
        <v>21</v>
      </c>
      <c r="AP2" s="229" t="s">
        <v>22</v>
      </c>
      <c r="AQ2" s="229" t="s">
        <v>23</v>
      </c>
      <c r="AR2" s="229" t="s">
        <v>24</v>
      </c>
      <c r="AS2" s="229" t="s">
        <v>365</v>
      </c>
      <c r="AT2" s="229" t="s">
        <v>21</v>
      </c>
      <c r="AU2" s="229" t="s">
        <v>22</v>
      </c>
      <c r="AV2" s="229" t="s">
        <v>23</v>
      </c>
      <c r="AW2" s="229" t="s">
        <v>24</v>
      </c>
      <c r="AX2" s="229" t="s">
        <v>365</v>
      </c>
      <c r="AY2" s="229" t="s">
        <v>21</v>
      </c>
      <c r="AZ2" s="229" t="s">
        <v>22</v>
      </c>
      <c r="BA2" s="229" t="s">
        <v>23</v>
      </c>
      <c r="BB2" s="229" t="s">
        <v>24</v>
      </c>
      <c r="BC2" s="229" t="s">
        <v>365</v>
      </c>
      <c r="BD2" s="229" t="s">
        <v>21</v>
      </c>
      <c r="BE2" s="229" t="s">
        <v>22</v>
      </c>
      <c r="BF2" s="229" t="s">
        <v>23</v>
      </c>
      <c r="BG2" s="229" t="s">
        <v>24</v>
      </c>
      <c r="BH2" s="229" t="s">
        <v>365</v>
      </c>
      <c r="BI2" s="320" t="s">
        <v>21</v>
      </c>
      <c r="BJ2" s="229" t="s">
        <v>22</v>
      </c>
      <c r="BK2" s="229" t="s">
        <v>23</v>
      </c>
      <c r="BL2" s="229" t="s">
        <v>24</v>
      </c>
      <c r="BM2" s="229" t="s">
        <v>21</v>
      </c>
      <c r="BN2" s="229" t="s">
        <v>22</v>
      </c>
      <c r="BO2" s="229" t="s">
        <v>23</v>
      </c>
      <c r="BP2" s="229" t="s">
        <v>24</v>
      </c>
      <c r="BQ2" s="229" t="s">
        <v>21</v>
      </c>
      <c r="BR2" s="229" t="s">
        <v>22</v>
      </c>
      <c r="BS2" s="229" t="s">
        <v>23</v>
      </c>
      <c r="BT2" s="229" t="s">
        <v>24</v>
      </c>
      <c r="BU2" s="7" t="s">
        <v>21</v>
      </c>
      <c r="BV2" s="5" t="s">
        <v>22</v>
      </c>
      <c r="BW2" s="4" t="s">
        <v>23</v>
      </c>
      <c r="BX2" s="4" t="s">
        <v>24</v>
      </c>
      <c r="BY2" s="5" t="s">
        <v>21</v>
      </c>
      <c r="BZ2" s="5" t="s">
        <v>22</v>
      </c>
      <c r="CA2" s="4" t="s">
        <v>23</v>
      </c>
      <c r="CB2" s="5" t="s">
        <v>24</v>
      </c>
    </row>
    <row r="3" spans="1:80" ht="120" customHeight="1" x14ac:dyDescent="0.3">
      <c r="A3" s="9">
        <v>1</v>
      </c>
      <c r="B3" s="10" t="s">
        <v>25</v>
      </c>
      <c r="C3" s="11">
        <v>10</v>
      </c>
      <c r="D3" s="12">
        <v>40</v>
      </c>
      <c r="E3" s="268">
        <f t="shared" ref="E3:E25" si="0">K3+P3+U3+Z3+AE3+AJ3+AO3+AT3+AY3+BD3+BI3+BM3+BQ3+BU3+BY3</f>
        <v>0</v>
      </c>
      <c r="F3" s="269">
        <f t="shared" ref="F3:F25" si="1">L3+Q3+V3+AA3+AF3+AK3+AP3+AU3+AZ3+BE3+BJ3+BN3+BR3+BV3+BZ3</f>
        <v>62</v>
      </c>
      <c r="G3" s="224">
        <f t="shared" ref="G3:G25" si="2">M3+R3+W3+AB3+AG3+AL3+AQ3+AV3+BA3+BF3+BK3+BO3+BS3+BW3+CA3</f>
        <v>-62</v>
      </c>
      <c r="H3" s="224">
        <f t="shared" ref="H3:H25" si="3">N3+S3+X3+AC3+AH3+AM3+AR3+AW3+BB3+BG3+BL3+BP3+BT3+BX3+CB3</f>
        <v>62</v>
      </c>
      <c r="I3" s="204">
        <f>SUM(O3+T3+Y3+AD3+AI3+AN3+AS3+AX3+BC3+BH3)</f>
        <v>62</v>
      </c>
      <c r="J3" s="263">
        <f>E3+H3-F3</f>
        <v>0</v>
      </c>
      <c r="K3" s="95">
        <v>0</v>
      </c>
      <c r="L3" s="26">
        <v>5</v>
      </c>
      <c r="M3" s="26">
        <f>K3-L3</f>
        <v>-5</v>
      </c>
      <c r="N3" s="158">
        <v>5</v>
      </c>
      <c r="O3" s="206">
        <f>SUM(K3+N3)</f>
        <v>5</v>
      </c>
      <c r="P3" s="95">
        <v>0</v>
      </c>
      <c r="Q3" s="26">
        <v>4</v>
      </c>
      <c r="R3" s="26">
        <f t="shared" ref="R3:R30" si="4">P3-Q3</f>
        <v>-4</v>
      </c>
      <c r="S3" s="158">
        <v>4</v>
      </c>
      <c r="T3" s="206">
        <f t="shared" ref="T3:T30" si="5">SUM(P3+S3)</f>
        <v>4</v>
      </c>
      <c r="U3" s="95">
        <v>0</v>
      </c>
      <c r="V3" s="26">
        <v>4</v>
      </c>
      <c r="W3" s="26">
        <f t="shared" ref="W3:W30" si="6">U3-V3</f>
        <v>-4</v>
      </c>
      <c r="X3" s="158">
        <v>4</v>
      </c>
      <c r="Y3" s="206">
        <f t="shared" ref="Y3:Y30" si="7">SUM(U3+X3)</f>
        <v>4</v>
      </c>
      <c r="Z3" s="95">
        <v>0</v>
      </c>
      <c r="AA3" s="26">
        <v>5</v>
      </c>
      <c r="AB3" s="26">
        <f t="shared" ref="AB3:AB30" si="8">Z3-AA3</f>
        <v>-5</v>
      </c>
      <c r="AC3" s="158">
        <v>5</v>
      </c>
      <c r="AD3" s="206">
        <f t="shared" ref="AD3:AD30" si="9">SUM(Z3+AC3)</f>
        <v>5</v>
      </c>
      <c r="AE3" s="95">
        <v>0</v>
      </c>
      <c r="AF3" s="26">
        <v>3</v>
      </c>
      <c r="AG3" s="26">
        <f t="shared" ref="AG3:AG30" si="10">AE3-AF3</f>
        <v>-3</v>
      </c>
      <c r="AH3" s="158">
        <v>3</v>
      </c>
      <c r="AI3" s="206">
        <f t="shared" ref="AI3:AI30" si="11">SUM(AE3+AH3)</f>
        <v>3</v>
      </c>
      <c r="AJ3" s="95">
        <v>0</v>
      </c>
      <c r="AK3" s="26">
        <v>3</v>
      </c>
      <c r="AL3" s="26">
        <f t="shared" ref="AL3:AL30" si="12">AJ3-AK3</f>
        <v>-3</v>
      </c>
      <c r="AM3" s="158">
        <v>3</v>
      </c>
      <c r="AN3" s="206">
        <f t="shared" ref="AN3:AN30" si="13">SUM(AJ3+AM3)</f>
        <v>3</v>
      </c>
      <c r="AO3" s="95">
        <v>0</v>
      </c>
      <c r="AP3" s="26">
        <v>5</v>
      </c>
      <c r="AQ3" s="26">
        <f t="shared" ref="AQ3:AQ30" si="14">AO3-AP3</f>
        <v>-5</v>
      </c>
      <c r="AR3" s="158">
        <v>5</v>
      </c>
      <c r="AS3" s="206">
        <f t="shared" ref="AS3:AS30" si="15">SUM(AO3+AR3)</f>
        <v>5</v>
      </c>
      <c r="AT3" s="95">
        <v>0</v>
      </c>
      <c r="AU3" s="26">
        <v>2</v>
      </c>
      <c r="AV3" s="26">
        <f t="shared" ref="AV3:AV30" si="16">AT3-AU3</f>
        <v>-2</v>
      </c>
      <c r="AW3" s="158">
        <v>2</v>
      </c>
      <c r="AX3" s="206">
        <f t="shared" ref="AX3:AX30" si="17">SUM(AT3+AW3)</f>
        <v>2</v>
      </c>
      <c r="AY3" s="95">
        <v>0</v>
      </c>
      <c r="AZ3" s="26">
        <v>3</v>
      </c>
      <c r="BA3" s="26">
        <f t="shared" ref="BA3:BA30" si="18">AY3-AZ3</f>
        <v>-3</v>
      </c>
      <c r="BB3" s="158">
        <v>3</v>
      </c>
      <c r="BC3" s="206">
        <f t="shared" ref="BC3:BC30" si="19">SUM(AY3+BB3)</f>
        <v>3</v>
      </c>
      <c r="BD3" s="95">
        <v>0</v>
      </c>
      <c r="BE3" s="26">
        <v>28</v>
      </c>
      <c r="BF3" s="26">
        <f t="shared" ref="BF3:BF30" si="20">BD3-BE3</f>
        <v>-28</v>
      </c>
      <c r="BG3" s="50">
        <v>28</v>
      </c>
      <c r="BH3" s="206">
        <f t="shared" ref="BH3:BH30" si="21">SUM(BD3+BG3)</f>
        <v>28</v>
      </c>
      <c r="BI3" s="331"/>
      <c r="BJ3" s="26"/>
      <c r="BK3" s="26">
        <f t="shared" ref="BK3:BK30" si="22">BI3-BJ3</f>
        <v>0</v>
      </c>
      <c r="BL3" s="26"/>
      <c r="BM3" s="26"/>
      <c r="BN3" s="26"/>
      <c r="BO3" s="26">
        <f t="shared" ref="BO3:BO30" si="23">BM3-BN3</f>
        <v>0</v>
      </c>
      <c r="BP3" s="26"/>
      <c r="BQ3" s="26"/>
      <c r="BR3" s="26"/>
      <c r="BS3" s="26">
        <f t="shared" ref="BS3:BS30" si="24">BQ3-BR3</f>
        <v>0</v>
      </c>
      <c r="BT3" s="26"/>
      <c r="BU3" s="11"/>
      <c r="BV3" s="11"/>
      <c r="BW3" s="11">
        <f t="shared" ref="BW3:BW30" si="25">BU3-BV3</f>
        <v>0</v>
      </c>
      <c r="BX3" s="11"/>
      <c r="BY3" s="11"/>
      <c r="BZ3" s="11"/>
      <c r="CA3" s="12">
        <f t="shared" ref="CA3:CA30" si="26">BY3-BZ3</f>
        <v>0</v>
      </c>
      <c r="CB3" s="11"/>
    </row>
    <row r="4" spans="1:80" ht="52.95" customHeight="1" x14ac:dyDescent="0.3">
      <c r="A4" s="9">
        <v>2</v>
      </c>
      <c r="B4" s="25" t="s">
        <v>360</v>
      </c>
      <c r="C4" s="99" t="s">
        <v>27</v>
      </c>
      <c r="D4" s="100" t="s">
        <v>27</v>
      </c>
      <c r="E4" s="268">
        <f t="shared" si="0"/>
        <v>0</v>
      </c>
      <c r="F4" s="269">
        <f t="shared" si="1"/>
        <v>82</v>
      </c>
      <c r="G4" s="224">
        <f t="shared" si="2"/>
        <v>-82</v>
      </c>
      <c r="H4" s="224">
        <f t="shared" si="3"/>
        <v>82</v>
      </c>
      <c r="I4" s="204">
        <f t="shared" ref="I4:I30" si="27">SUM(O4+T4+Y4+AD4+AI4+AN4+AS4+AX4+BC4+BH4)</f>
        <v>82</v>
      </c>
      <c r="J4" s="263">
        <f t="shared" ref="J4:J30" si="28">E4+H4-F4</f>
        <v>0</v>
      </c>
      <c r="K4" s="95">
        <v>0</v>
      </c>
      <c r="L4" s="26">
        <v>6</v>
      </c>
      <c r="M4" s="26">
        <f t="shared" ref="M4:M11" si="29">K4-L4</f>
        <v>-6</v>
      </c>
      <c r="N4" s="26">
        <v>6</v>
      </c>
      <c r="O4" s="206">
        <f t="shared" ref="O4:O30" si="30">SUM(K4+N4)</f>
        <v>6</v>
      </c>
      <c r="P4" s="95">
        <v>0</v>
      </c>
      <c r="Q4" s="26">
        <v>5</v>
      </c>
      <c r="R4" s="26">
        <f t="shared" si="4"/>
        <v>-5</v>
      </c>
      <c r="S4" s="158">
        <v>5</v>
      </c>
      <c r="T4" s="206">
        <f t="shared" si="5"/>
        <v>5</v>
      </c>
      <c r="U4" s="95">
        <v>0</v>
      </c>
      <c r="V4" s="26">
        <v>5</v>
      </c>
      <c r="W4" s="26">
        <f t="shared" si="6"/>
        <v>-5</v>
      </c>
      <c r="X4" s="158">
        <v>5</v>
      </c>
      <c r="Y4" s="206">
        <f t="shared" si="7"/>
        <v>5</v>
      </c>
      <c r="Z4" s="95">
        <v>0</v>
      </c>
      <c r="AA4" s="26">
        <v>6</v>
      </c>
      <c r="AB4" s="26">
        <f t="shared" si="8"/>
        <v>-6</v>
      </c>
      <c r="AC4" s="158">
        <v>6</v>
      </c>
      <c r="AD4" s="206">
        <f t="shared" si="9"/>
        <v>6</v>
      </c>
      <c r="AE4" s="95">
        <v>0</v>
      </c>
      <c r="AF4" s="26">
        <v>4</v>
      </c>
      <c r="AG4" s="26">
        <f t="shared" si="10"/>
        <v>-4</v>
      </c>
      <c r="AH4" s="158">
        <v>4</v>
      </c>
      <c r="AI4" s="206">
        <f t="shared" si="11"/>
        <v>4</v>
      </c>
      <c r="AJ4" s="95">
        <v>0</v>
      </c>
      <c r="AK4" s="26">
        <v>3</v>
      </c>
      <c r="AL4" s="26">
        <f t="shared" si="12"/>
        <v>-3</v>
      </c>
      <c r="AM4" s="158">
        <v>3</v>
      </c>
      <c r="AN4" s="206">
        <f t="shared" si="13"/>
        <v>3</v>
      </c>
      <c r="AO4" s="95">
        <v>0</v>
      </c>
      <c r="AP4" s="26">
        <v>7</v>
      </c>
      <c r="AQ4" s="26">
        <f t="shared" si="14"/>
        <v>-7</v>
      </c>
      <c r="AR4" s="26">
        <v>7</v>
      </c>
      <c r="AS4" s="206">
        <f t="shared" si="15"/>
        <v>7</v>
      </c>
      <c r="AT4" s="95">
        <v>0</v>
      </c>
      <c r="AU4" s="26">
        <v>3</v>
      </c>
      <c r="AV4" s="26">
        <f t="shared" si="16"/>
        <v>-3</v>
      </c>
      <c r="AW4" s="26">
        <v>3</v>
      </c>
      <c r="AX4" s="206">
        <f t="shared" si="17"/>
        <v>3</v>
      </c>
      <c r="AY4" s="95">
        <v>0</v>
      </c>
      <c r="AZ4" s="26">
        <v>4</v>
      </c>
      <c r="BA4" s="26">
        <f t="shared" si="18"/>
        <v>-4</v>
      </c>
      <c r="BB4" s="26">
        <v>4</v>
      </c>
      <c r="BC4" s="206">
        <f t="shared" si="19"/>
        <v>4</v>
      </c>
      <c r="BD4" s="95">
        <v>0</v>
      </c>
      <c r="BE4" s="26">
        <v>39</v>
      </c>
      <c r="BF4" s="26">
        <f t="shared" si="20"/>
        <v>-39</v>
      </c>
      <c r="BG4" s="50">
        <v>39</v>
      </c>
      <c r="BH4" s="206">
        <f t="shared" si="21"/>
        <v>39</v>
      </c>
      <c r="BI4" s="331"/>
      <c r="BJ4" s="26"/>
      <c r="BK4" s="26">
        <f t="shared" si="22"/>
        <v>0</v>
      </c>
      <c r="BL4" s="26"/>
      <c r="BM4" s="26"/>
      <c r="BN4" s="26"/>
      <c r="BO4" s="26">
        <f t="shared" si="23"/>
        <v>0</v>
      </c>
      <c r="BP4" s="26"/>
      <c r="BQ4" s="26"/>
      <c r="BR4" s="26"/>
      <c r="BS4" s="26">
        <f t="shared" si="24"/>
        <v>0</v>
      </c>
      <c r="BT4" s="26"/>
      <c r="BU4" s="11"/>
      <c r="BV4" s="11"/>
      <c r="BW4" s="11">
        <f t="shared" si="25"/>
        <v>0</v>
      </c>
      <c r="BX4" s="11"/>
      <c r="BY4" s="11"/>
      <c r="BZ4" s="11"/>
      <c r="CA4" s="12">
        <f t="shared" si="26"/>
        <v>0</v>
      </c>
      <c r="CB4" s="26"/>
    </row>
    <row r="5" spans="1:80" ht="52.95" customHeight="1" x14ac:dyDescent="0.3">
      <c r="A5" s="9">
        <v>3</v>
      </c>
      <c r="B5" s="25" t="s">
        <v>28</v>
      </c>
      <c r="C5" s="26">
        <v>4</v>
      </c>
      <c r="D5" s="65">
        <v>35</v>
      </c>
      <c r="E5" s="268">
        <f t="shared" si="0"/>
        <v>221</v>
      </c>
      <c r="F5" s="269">
        <f t="shared" si="1"/>
        <v>256</v>
      </c>
      <c r="G5" s="224">
        <f t="shared" si="2"/>
        <v>-35</v>
      </c>
      <c r="H5" s="224">
        <f t="shared" si="3"/>
        <v>77</v>
      </c>
      <c r="I5" s="204">
        <f t="shared" si="27"/>
        <v>298</v>
      </c>
      <c r="J5" s="263">
        <f t="shared" si="28"/>
        <v>42</v>
      </c>
      <c r="K5" s="95">
        <v>24</v>
      </c>
      <c r="L5" s="26">
        <v>19</v>
      </c>
      <c r="M5" s="26">
        <f t="shared" si="29"/>
        <v>5</v>
      </c>
      <c r="N5" s="26">
        <v>0</v>
      </c>
      <c r="O5" s="206">
        <f t="shared" si="30"/>
        <v>24</v>
      </c>
      <c r="P5" s="95">
        <v>5</v>
      </c>
      <c r="Q5" s="26">
        <v>12</v>
      </c>
      <c r="R5" s="26">
        <f t="shared" si="4"/>
        <v>-7</v>
      </c>
      <c r="S5" s="26">
        <v>7</v>
      </c>
      <c r="T5" s="206">
        <f t="shared" si="5"/>
        <v>12</v>
      </c>
      <c r="U5" s="95">
        <v>0</v>
      </c>
      <c r="V5" s="26">
        <v>15</v>
      </c>
      <c r="W5" s="26">
        <f t="shared" si="6"/>
        <v>-15</v>
      </c>
      <c r="X5" s="158">
        <v>15</v>
      </c>
      <c r="Y5" s="206">
        <f t="shared" si="7"/>
        <v>15</v>
      </c>
      <c r="Z5" s="95">
        <v>0</v>
      </c>
      <c r="AA5" s="26">
        <v>21</v>
      </c>
      <c r="AB5" s="26">
        <f t="shared" si="8"/>
        <v>-21</v>
      </c>
      <c r="AC5" s="158">
        <v>21</v>
      </c>
      <c r="AD5" s="206">
        <f t="shared" si="9"/>
        <v>21</v>
      </c>
      <c r="AE5" s="95">
        <v>13</v>
      </c>
      <c r="AF5" s="26">
        <v>12</v>
      </c>
      <c r="AG5" s="26">
        <f t="shared" si="10"/>
        <v>1</v>
      </c>
      <c r="AH5" s="26">
        <v>0</v>
      </c>
      <c r="AI5" s="206">
        <f t="shared" si="11"/>
        <v>13</v>
      </c>
      <c r="AJ5" s="95">
        <v>0</v>
      </c>
      <c r="AK5" s="26">
        <v>11</v>
      </c>
      <c r="AL5" s="26">
        <f t="shared" si="12"/>
        <v>-11</v>
      </c>
      <c r="AM5" s="26">
        <v>11</v>
      </c>
      <c r="AN5" s="206">
        <f t="shared" si="13"/>
        <v>11</v>
      </c>
      <c r="AO5" s="95">
        <v>41</v>
      </c>
      <c r="AP5" s="26">
        <v>25</v>
      </c>
      <c r="AQ5" s="26">
        <f t="shared" si="14"/>
        <v>16</v>
      </c>
      <c r="AR5" s="26">
        <v>0</v>
      </c>
      <c r="AS5" s="206">
        <f t="shared" si="15"/>
        <v>41</v>
      </c>
      <c r="AT5" s="333">
        <v>29</v>
      </c>
      <c r="AU5" s="26">
        <v>9</v>
      </c>
      <c r="AV5" s="26">
        <f t="shared" si="16"/>
        <v>20</v>
      </c>
      <c r="AW5" s="158">
        <v>0</v>
      </c>
      <c r="AX5" s="206">
        <f t="shared" si="17"/>
        <v>29</v>
      </c>
      <c r="AY5" s="95">
        <v>0</v>
      </c>
      <c r="AZ5" s="26">
        <v>9</v>
      </c>
      <c r="BA5" s="26">
        <f t="shared" si="18"/>
        <v>-9</v>
      </c>
      <c r="BB5" s="26">
        <v>9</v>
      </c>
      <c r="BC5" s="206">
        <f t="shared" si="19"/>
        <v>9</v>
      </c>
      <c r="BD5" s="95">
        <v>109</v>
      </c>
      <c r="BE5" s="26">
        <v>123</v>
      </c>
      <c r="BF5" s="26">
        <f t="shared" si="20"/>
        <v>-14</v>
      </c>
      <c r="BG5" s="158">
        <v>14</v>
      </c>
      <c r="BH5" s="206">
        <f t="shared" si="21"/>
        <v>123</v>
      </c>
      <c r="BI5" s="331"/>
      <c r="BJ5" s="26"/>
      <c r="BK5" s="26">
        <f t="shared" si="22"/>
        <v>0</v>
      </c>
      <c r="BL5" s="26"/>
      <c r="BM5" s="26"/>
      <c r="BN5" s="26"/>
      <c r="BO5" s="26">
        <f t="shared" si="23"/>
        <v>0</v>
      </c>
      <c r="BP5" s="26"/>
      <c r="BQ5" s="26"/>
      <c r="BR5" s="26"/>
      <c r="BS5" s="26">
        <f t="shared" si="24"/>
        <v>0</v>
      </c>
      <c r="BT5" s="26"/>
      <c r="BU5" s="11"/>
      <c r="BV5" s="11"/>
      <c r="BW5" s="11">
        <f t="shared" si="25"/>
        <v>0</v>
      </c>
      <c r="BX5" s="11"/>
      <c r="BY5" s="11"/>
      <c r="BZ5" s="11"/>
      <c r="CA5" s="12">
        <f t="shared" si="26"/>
        <v>0</v>
      </c>
      <c r="CB5" s="26"/>
    </row>
    <row r="6" spans="1:80" ht="52.95" customHeight="1" x14ac:dyDescent="0.3">
      <c r="A6" s="9">
        <v>4</v>
      </c>
      <c r="B6" s="25" t="s">
        <v>29</v>
      </c>
      <c r="C6" s="26">
        <v>8</v>
      </c>
      <c r="D6" s="65">
        <v>25</v>
      </c>
      <c r="E6" s="268">
        <f t="shared" si="0"/>
        <v>207</v>
      </c>
      <c r="F6" s="269">
        <f t="shared" si="1"/>
        <v>191</v>
      </c>
      <c r="G6" s="224">
        <f t="shared" si="2"/>
        <v>16</v>
      </c>
      <c r="H6" s="224">
        <f t="shared" si="3"/>
        <v>44</v>
      </c>
      <c r="I6" s="204">
        <f t="shared" si="27"/>
        <v>251</v>
      </c>
      <c r="J6" s="263">
        <f t="shared" si="28"/>
        <v>60</v>
      </c>
      <c r="K6" s="95">
        <v>23</v>
      </c>
      <c r="L6" s="26">
        <v>15</v>
      </c>
      <c r="M6" s="26">
        <f t="shared" si="29"/>
        <v>8</v>
      </c>
      <c r="N6" s="26">
        <v>0</v>
      </c>
      <c r="O6" s="206">
        <f t="shared" si="30"/>
        <v>23</v>
      </c>
      <c r="P6" s="95">
        <v>8</v>
      </c>
      <c r="Q6" s="26">
        <v>11</v>
      </c>
      <c r="R6" s="26">
        <f t="shared" si="4"/>
        <v>-3</v>
      </c>
      <c r="S6" s="26">
        <v>3</v>
      </c>
      <c r="T6" s="206">
        <f t="shared" si="5"/>
        <v>11</v>
      </c>
      <c r="U6" s="95">
        <v>0</v>
      </c>
      <c r="V6" s="26">
        <v>11</v>
      </c>
      <c r="W6" s="26">
        <f t="shared" si="6"/>
        <v>-11</v>
      </c>
      <c r="X6" s="158">
        <v>11</v>
      </c>
      <c r="Y6" s="206">
        <f t="shared" si="7"/>
        <v>11</v>
      </c>
      <c r="Z6" s="95">
        <v>0</v>
      </c>
      <c r="AA6" s="26">
        <v>14</v>
      </c>
      <c r="AB6" s="26">
        <f t="shared" si="8"/>
        <v>-14</v>
      </c>
      <c r="AC6" s="158">
        <v>14</v>
      </c>
      <c r="AD6" s="206">
        <f t="shared" si="9"/>
        <v>14</v>
      </c>
      <c r="AE6" s="95">
        <v>9</v>
      </c>
      <c r="AF6" s="26">
        <v>9</v>
      </c>
      <c r="AG6" s="26">
        <f t="shared" si="10"/>
        <v>0</v>
      </c>
      <c r="AH6" s="26">
        <v>0</v>
      </c>
      <c r="AI6" s="206">
        <f t="shared" si="11"/>
        <v>9</v>
      </c>
      <c r="AJ6" s="95">
        <v>0</v>
      </c>
      <c r="AK6" s="26">
        <v>7</v>
      </c>
      <c r="AL6" s="26">
        <f t="shared" si="12"/>
        <v>-7</v>
      </c>
      <c r="AM6" s="158">
        <v>7</v>
      </c>
      <c r="AN6" s="206">
        <f t="shared" si="13"/>
        <v>7</v>
      </c>
      <c r="AO6" s="95">
        <v>40</v>
      </c>
      <c r="AP6" s="26">
        <v>18</v>
      </c>
      <c r="AQ6" s="26">
        <f t="shared" si="14"/>
        <v>22</v>
      </c>
      <c r="AR6" s="26">
        <v>0</v>
      </c>
      <c r="AS6" s="206">
        <f t="shared" si="15"/>
        <v>40</v>
      </c>
      <c r="AT6" s="333">
        <v>28</v>
      </c>
      <c r="AU6" s="26">
        <v>7</v>
      </c>
      <c r="AV6" s="26">
        <f t="shared" si="16"/>
        <v>21</v>
      </c>
      <c r="AW6" s="158">
        <v>0</v>
      </c>
      <c r="AX6" s="206">
        <f t="shared" si="17"/>
        <v>28</v>
      </c>
      <c r="AY6" s="95">
        <v>0</v>
      </c>
      <c r="AZ6" s="26">
        <v>9</v>
      </c>
      <c r="BA6" s="26">
        <f t="shared" si="18"/>
        <v>-9</v>
      </c>
      <c r="BB6" s="26">
        <v>9</v>
      </c>
      <c r="BC6" s="206">
        <f t="shared" si="19"/>
        <v>9</v>
      </c>
      <c r="BD6" s="95">
        <v>99</v>
      </c>
      <c r="BE6" s="26">
        <v>90</v>
      </c>
      <c r="BF6" s="26">
        <f t="shared" si="20"/>
        <v>9</v>
      </c>
      <c r="BG6" s="26">
        <v>0</v>
      </c>
      <c r="BH6" s="206">
        <f t="shared" si="21"/>
        <v>99</v>
      </c>
      <c r="BI6" s="331"/>
      <c r="BJ6" s="26"/>
      <c r="BK6" s="26">
        <f t="shared" si="22"/>
        <v>0</v>
      </c>
      <c r="BL6" s="26"/>
      <c r="BM6" s="26"/>
      <c r="BN6" s="26"/>
      <c r="BO6" s="26">
        <f t="shared" si="23"/>
        <v>0</v>
      </c>
      <c r="BP6" s="26"/>
      <c r="BQ6" s="26"/>
      <c r="BR6" s="26"/>
      <c r="BS6" s="26">
        <f t="shared" si="24"/>
        <v>0</v>
      </c>
      <c r="BT6" s="26"/>
      <c r="BU6" s="11"/>
      <c r="BV6" s="11"/>
      <c r="BW6" s="11">
        <f t="shared" si="25"/>
        <v>0</v>
      </c>
      <c r="BX6" s="11"/>
      <c r="BY6" s="11"/>
      <c r="BZ6" s="11"/>
      <c r="CA6" s="12">
        <f t="shared" si="26"/>
        <v>0</v>
      </c>
      <c r="CB6" s="26"/>
    </row>
    <row r="7" spans="1:80" ht="52.95" customHeight="1" x14ac:dyDescent="0.3">
      <c r="A7" s="26">
        <v>5</v>
      </c>
      <c r="B7" s="25" t="s">
        <v>30</v>
      </c>
      <c r="C7" s="26">
        <v>20</v>
      </c>
      <c r="D7" s="65">
        <v>50</v>
      </c>
      <c r="E7" s="268">
        <f t="shared" si="0"/>
        <v>299</v>
      </c>
      <c r="F7" s="269">
        <f t="shared" si="1"/>
        <v>323</v>
      </c>
      <c r="G7" s="224">
        <f t="shared" si="2"/>
        <v>-24</v>
      </c>
      <c r="H7" s="224">
        <f t="shared" si="3"/>
        <v>79</v>
      </c>
      <c r="I7" s="204">
        <f t="shared" si="27"/>
        <v>378</v>
      </c>
      <c r="J7" s="263">
        <f t="shared" si="28"/>
        <v>55</v>
      </c>
      <c r="K7" s="102">
        <v>35</v>
      </c>
      <c r="L7" s="75">
        <v>25</v>
      </c>
      <c r="M7" s="26">
        <f t="shared" si="29"/>
        <v>10</v>
      </c>
      <c r="N7" s="26">
        <v>0</v>
      </c>
      <c r="O7" s="206">
        <f t="shared" si="30"/>
        <v>35</v>
      </c>
      <c r="P7" s="102">
        <v>6</v>
      </c>
      <c r="Q7" s="75">
        <v>15</v>
      </c>
      <c r="R7" s="26">
        <f t="shared" si="4"/>
        <v>-9</v>
      </c>
      <c r="S7" s="26">
        <v>9</v>
      </c>
      <c r="T7" s="206">
        <f t="shared" si="5"/>
        <v>15</v>
      </c>
      <c r="U7" s="102">
        <v>0</v>
      </c>
      <c r="V7" s="75">
        <v>18</v>
      </c>
      <c r="W7" s="26">
        <f t="shared" si="6"/>
        <v>-18</v>
      </c>
      <c r="X7" s="158">
        <v>18</v>
      </c>
      <c r="Y7" s="206">
        <f t="shared" si="7"/>
        <v>18</v>
      </c>
      <c r="Z7" s="102">
        <v>0</v>
      </c>
      <c r="AA7" s="75">
        <v>25</v>
      </c>
      <c r="AB7" s="26">
        <f t="shared" si="8"/>
        <v>-25</v>
      </c>
      <c r="AC7" s="158">
        <v>25</v>
      </c>
      <c r="AD7" s="206">
        <f t="shared" si="9"/>
        <v>25</v>
      </c>
      <c r="AE7" s="102">
        <v>26</v>
      </c>
      <c r="AF7" s="75">
        <v>15</v>
      </c>
      <c r="AG7" s="26">
        <f t="shared" si="10"/>
        <v>11</v>
      </c>
      <c r="AH7" s="26">
        <v>0</v>
      </c>
      <c r="AI7" s="206">
        <f t="shared" si="11"/>
        <v>26</v>
      </c>
      <c r="AJ7" s="102">
        <v>0</v>
      </c>
      <c r="AK7" s="75">
        <v>14</v>
      </c>
      <c r="AL7" s="26">
        <f t="shared" si="12"/>
        <v>-14</v>
      </c>
      <c r="AM7" s="26">
        <v>14</v>
      </c>
      <c r="AN7" s="206">
        <f t="shared" si="13"/>
        <v>14</v>
      </c>
      <c r="AO7" s="102">
        <v>45</v>
      </c>
      <c r="AP7" s="75">
        <v>30</v>
      </c>
      <c r="AQ7" s="26">
        <f t="shared" si="14"/>
        <v>15</v>
      </c>
      <c r="AR7" s="26">
        <v>0</v>
      </c>
      <c r="AS7" s="206">
        <f t="shared" si="15"/>
        <v>45</v>
      </c>
      <c r="AT7" s="163">
        <v>31</v>
      </c>
      <c r="AU7" s="75">
        <v>12</v>
      </c>
      <c r="AV7" s="26">
        <f t="shared" si="16"/>
        <v>19</v>
      </c>
      <c r="AW7" s="158">
        <v>0</v>
      </c>
      <c r="AX7" s="206">
        <f t="shared" si="17"/>
        <v>31</v>
      </c>
      <c r="AY7" s="102">
        <v>0</v>
      </c>
      <c r="AZ7" s="75">
        <v>12</v>
      </c>
      <c r="BA7" s="26">
        <f t="shared" si="18"/>
        <v>-12</v>
      </c>
      <c r="BB7" s="26">
        <v>12</v>
      </c>
      <c r="BC7" s="206">
        <f t="shared" si="19"/>
        <v>12</v>
      </c>
      <c r="BD7" s="102">
        <v>156</v>
      </c>
      <c r="BE7" s="75">
        <v>157</v>
      </c>
      <c r="BF7" s="26">
        <f t="shared" si="20"/>
        <v>-1</v>
      </c>
      <c r="BG7" s="158">
        <v>1</v>
      </c>
      <c r="BH7" s="206">
        <f t="shared" si="21"/>
        <v>157</v>
      </c>
      <c r="BI7" s="236"/>
      <c r="BJ7" s="28"/>
      <c r="BK7" s="26">
        <f t="shared" si="22"/>
        <v>0</v>
      </c>
      <c r="BL7" s="26"/>
      <c r="BM7" s="28"/>
      <c r="BN7" s="28"/>
      <c r="BO7" s="26">
        <f t="shared" si="23"/>
        <v>0</v>
      </c>
      <c r="BP7" s="26"/>
      <c r="BQ7" s="28"/>
      <c r="BR7" s="28"/>
      <c r="BS7" s="26">
        <f t="shared" si="24"/>
        <v>0</v>
      </c>
      <c r="BT7" s="26"/>
      <c r="BU7" s="28"/>
      <c r="BV7" s="28"/>
      <c r="BW7" s="11">
        <f t="shared" si="25"/>
        <v>0</v>
      </c>
      <c r="BX7" s="11"/>
      <c r="BY7" s="28"/>
      <c r="BZ7" s="28"/>
      <c r="CA7" s="12">
        <f t="shared" si="26"/>
        <v>0</v>
      </c>
      <c r="CB7" s="26"/>
    </row>
    <row r="8" spans="1:80" ht="52.95" customHeight="1" x14ac:dyDescent="0.3">
      <c r="A8" s="95">
        <v>6</v>
      </c>
      <c r="B8" s="25" t="s">
        <v>31</v>
      </c>
      <c r="C8" s="26">
        <v>8</v>
      </c>
      <c r="D8" s="65">
        <v>35</v>
      </c>
      <c r="E8" s="268">
        <f t="shared" si="0"/>
        <v>290</v>
      </c>
      <c r="F8" s="269">
        <f t="shared" si="1"/>
        <v>233</v>
      </c>
      <c r="G8" s="224">
        <f t="shared" si="2"/>
        <v>57</v>
      </c>
      <c r="H8" s="224">
        <f t="shared" si="3"/>
        <v>54</v>
      </c>
      <c r="I8" s="204">
        <f t="shared" si="27"/>
        <v>344</v>
      </c>
      <c r="J8" s="263">
        <f t="shared" si="28"/>
        <v>111</v>
      </c>
      <c r="K8" s="102">
        <v>32</v>
      </c>
      <c r="L8" s="75">
        <v>18</v>
      </c>
      <c r="M8" s="26">
        <f t="shared" si="29"/>
        <v>14</v>
      </c>
      <c r="N8" s="26">
        <v>0</v>
      </c>
      <c r="O8" s="206">
        <f t="shared" si="30"/>
        <v>32</v>
      </c>
      <c r="P8" s="102">
        <v>8</v>
      </c>
      <c r="Q8" s="75">
        <v>12</v>
      </c>
      <c r="R8" s="26">
        <f t="shared" si="4"/>
        <v>-4</v>
      </c>
      <c r="S8" s="26">
        <v>4</v>
      </c>
      <c r="T8" s="206">
        <f t="shared" si="5"/>
        <v>12</v>
      </c>
      <c r="U8" s="102">
        <v>0</v>
      </c>
      <c r="V8" s="75">
        <v>13</v>
      </c>
      <c r="W8" s="26">
        <f t="shared" si="6"/>
        <v>-13</v>
      </c>
      <c r="X8" s="158">
        <v>13</v>
      </c>
      <c r="Y8" s="206">
        <f t="shared" si="7"/>
        <v>13</v>
      </c>
      <c r="Z8" s="102">
        <v>0</v>
      </c>
      <c r="AA8" s="75">
        <v>18</v>
      </c>
      <c r="AB8" s="26">
        <f t="shared" si="8"/>
        <v>-18</v>
      </c>
      <c r="AC8" s="158">
        <v>18</v>
      </c>
      <c r="AD8" s="206">
        <f t="shared" si="9"/>
        <v>18</v>
      </c>
      <c r="AE8" s="102">
        <v>17</v>
      </c>
      <c r="AF8" s="75">
        <v>11</v>
      </c>
      <c r="AG8" s="26">
        <f t="shared" si="10"/>
        <v>6</v>
      </c>
      <c r="AH8" s="26">
        <v>0</v>
      </c>
      <c r="AI8" s="206">
        <f t="shared" si="11"/>
        <v>17</v>
      </c>
      <c r="AJ8" s="102">
        <v>0</v>
      </c>
      <c r="AK8" s="75">
        <v>10</v>
      </c>
      <c r="AL8" s="26">
        <f t="shared" si="12"/>
        <v>-10</v>
      </c>
      <c r="AM8" s="26">
        <v>10</v>
      </c>
      <c r="AN8" s="206">
        <f t="shared" si="13"/>
        <v>10</v>
      </c>
      <c r="AO8" s="102">
        <v>46</v>
      </c>
      <c r="AP8" s="75">
        <v>22</v>
      </c>
      <c r="AQ8" s="26">
        <f t="shared" si="14"/>
        <v>24</v>
      </c>
      <c r="AR8" s="26">
        <v>0</v>
      </c>
      <c r="AS8" s="206">
        <f t="shared" si="15"/>
        <v>46</v>
      </c>
      <c r="AT8" s="163">
        <v>52</v>
      </c>
      <c r="AU8" s="75">
        <v>9</v>
      </c>
      <c r="AV8" s="26">
        <f t="shared" si="16"/>
        <v>43</v>
      </c>
      <c r="AW8" s="158">
        <v>0</v>
      </c>
      <c r="AX8" s="206">
        <f t="shared" si="17"/>
        <v>52</v>
      </c>
      <c r="AY8" s="102">
        <v>0</v>
      </c>
      <c r="AZ8" s="75">
        <v>9</v>
      </c>
      <c r="BA8" s="26">
        <f t="shared" si="18"/>
        <v>-9</v>
      </c>
      <c r="BB8" s="26">
        <v>9</v>
      </c>
      <c r="BC8" s="206">
        <f t="shared" si="19"/>
        <v>9</v>
      </c>
      <c r="BD8" s="102">
        <v>135</v>
      </c>
      <c r="BE8" s="75">
        <v>111</v>
      </c>
      <c r="BF8" s="26">
        <f t="shared" si="20"/>
        <v>24</v>
      </c>
      <c r="BG8" s="26">
        <v>0</v>
      </c>
      <c r="BH8" s="206">
        <f t="shared" si="21"/>
        <v>135</v>
      </c>
      <c r="BI8" s="236"/>
      <c r="BJ8" s="28"/>
      <c r="BK8" s="26">
        <f t="shared" si="22"/>
        <v>0</v>
      </c>
      <c r="BL8" s="26"/>
      <c r="BM8" s="28"/>
      <c r="BN8" s="28"/>
      <c r="BO8" s="26">
        <f t="shared" si="23"/>
        <v>0</v>
      </c>
      <c r="BP8" s="26"/>
      <c r="BQ8" s="28"/>
      <c r="BR8" s="28"/>
      <c r="BS8" s="26">
        <f t="shared" si="24"/>
        <v>0</v>
      </c>
      <c r="BT8" s="26"/>
      <c r="BU8" s="28"/>
      <c r="BV8" s="28"/>
      <c r="BW8" s="11">
        <f t="shared" si="25"/>
        <v>0</v>
      </c>
      <c r="BX8" s="11"/>
      <c r="BY8" s="28"/>
      <c r="BZ8" s="28"/>
      <c r="CA8" s="12">
        <f t="shared" si="26"/>
        <v>0</v>
      </c>
      <c r="CB8" s="26"/>
    </row>
    <row r="9" spans="1:80" ht="52.95" customHeight="1" x14ac:dyDescent="0.3">
      <c r="A9" s="31">
        <v>7</v>
      </c>
      <c r="B9" s="25" t="s">
        <v>32</v>
      </c>
      <c r="C9" s="26">
        <v>8</v>
      </c>
      <c r="D9" s="65">
        <v>30</v>
      </c>
      <c r="E9" s="268">
        <f t="shared" si="0"/>
        <v>99</v>
      </c>
      <c r="F9" s="269">
        <f t="shared" si="1"/>
        <v>119</v>
      </c>
      <c r="G9" s="224">
        <f t="shared" si="2"/>
        <v>-20</v>
      </c>
      <c r="H9" s="224">
        <f t="shared" si="3"/>
        <v>44</v>
      </c>
      <c r="I9" s="204">
        <f t="shared" si="27"/>
        <v>143</v>
      </c>
      <c r="J9" s="263">
        <f t="shared" si="28"/>
        <v>24</v>
      </c>
      <c r="K9" s="394">
        <v>9</v>
      </c>
      <c r="L9" s="382">
        <v>8</v>
      </c>
      <c r="M9" s="26">
        <f t="shared" si="29"/>
        <v>1</v>
      </c>
      <c r="N9" s="26">
        <v>0</v>
      </c>
      <c r="O9" s="206">
        <f t="shared" si="30"/>
        <v>9</v>
      </c>
      <c r="P9" s="383">
        <v>0</v>
      </c>
      <c r="Q9" s="382">
        <v>6</v>
      </c>
      <c r="R9" s="26">
        <f t="shared" si="4"/>
        <v>-6</v>
      </c>
      <c r="S9" s="158">
        <v>6</v>
      </c>
      <c r="T9" s="206">
        <f t="shared" si="5"/>
        <v>6</v>
      </c>
      <c r="U9" s="383">
        <v>0</v>
      </c>
      <c r="V9" s="382">
        <v>6</v>
      </c>
      <c r="W9" s="26">
        <f t="shared" si="6"/>
        <v>-6</v>
      </c>
      <c r="X9" s="158">
        <v>6</v>
      </c>
      <c r="Y9" s="206">
        <f t="shared" si="7"/>
        <v>6</v>
      </c>
      <c r="Z9" s="383">
        <v>0</v>
      </c>
      <c r="AA9" s="382">
        <v>9</v>
      </c>
      <c r="AB9" s="26">
        <f t="shared" si="8"/>
        <v>-9</v>
      </c>
      <c r="AC9" s="158">
        <v>9</v>
      </c>
      <c r="AD9" s="206">
        <f t="shared" si="9"/>
        <v>9</v>
      </c>
      <c r="AE9" s="383">
        <v>15</v>
      </c>
      <c r="AF9" s="382">
        <v>5</v>
      </c>
      <c r="AG9" s="26">
        <f t="shared" si="10"/>
        <v>10</v>
      </c>
      <c r="AH9" s="26">
        <v>0</v>
      </c>
      <c r="AI9" s="206">
        <f t="shared" si="11"/>
        <v>15</v>
      </c>
      <c r="AJ9" s="383">
        <v>0</v>
      </c>
      <c r="AK9" s="382">
        <v>5</v>
      </c>
      <c r="AL9" s="26">
        <f t="shared" si="12"/>
        <v>-5</v>
      </c>
      <c r="AM9" s="158">
        <v>5</v>
      </c>
      <c r="AN9" s="206">
        <f t="shared" si="13"/>
        <v>5</v>
      </c>
      <c r="AO9" s="383">
        <v>9</v>
      </c>
      <c r="AP9" s="382">
        <v>11</v>
      </c>
      <c r="AQ9" s="26">
        <f t="shared" si="14"/>
        <v>-2</v>
      </c>
      <c r="AR9" s="26">
        <v>2</v>
      </c>
      <c r="AS9" s="206">
        <f t="shared" si="15"/>
        <v>11</v>
      </c>
      <c r="AT9" s="394">
        <v>17</v>
      </c>
      <c r="AU9" s="382">
        <v>4</v>
      </c>
      <c r="AV9" s="26">
        <f t="shared" si="16"/>
        <v>13</v>
      </c>
      <c r="AW9" s="158">
        <v>0</v>
      </c>
      <c r="AX9" s="206">
        <f t="shared" si="17"/>
        <v>17</v>
      </c>
      <c r="AY9" s="383">
        <v>0</v>
      </c>
      <c r="AZ9" s="382">
        <v>5</v>
      </c>
      <c r="BA9" s="26">
        <f t="shared" si="18"/>
        <v>-5</v>
      </c>
      <c r="BB9" s="26">
        <v>5</v>
      </c>
      <c r="BC9" s="206">
        <f t="shared" si="19"/>
        <v>5</v>
      </c>
      <c r="BD9" s="383">
        <v>49</v>
      </c>
      <c r="BE9" s="382">
        <v>60</v>
      </c>
      <c r="BF9" s="26">
        <f t="shared" si="20"/>
        <v>-11</v>
      </c>
      <c r="BG9" s="158">
        <v>11</v>
      </c>
      <c r="BH9" s="206">
        <f t="shared" si="21"/>
        <v>60</v>
      </c>
      <c r="BI9" s="238"/>
      <c r="BJ9" s="32"/>
      <c r="BK9" s="26">
        <f t="shared" si="22"/>
        <v>0</v>
      </c>
      <c r="BL9" s="26"/>
      <c r="BM9" s="32"/>
      <c r="BN9" s="32"/>
      <c r="BO9" s="26">
        <f t="shared" si="23"/>
        <v>0</v>
      </c>
      <c r="BP9" s="26"/>
      <c r="BQ9" s="32"/>
      <c r="BR9" s="32"/>
      <c r="BS9" s="26">
        <f t="shared" si="24"/>
        <v>0</v>
      </c>
      <c r="BT9" s="26"/>
      <c r="BU9" s="32"/>
      <c r="BV9" s="32"/>
      <c r="BW9" s="11">
        <f t="shared" si="25"/>
        <v>0</v>
      </c>
      <c r="BX9" s="11"/>
      <c r="BY9" s="32"/>
      <c r="BZ9" s="32"/>
      <c r="CA9" s="12">
        <f t="shared" si="26"/>
        <v>0</v>
      </c>
      <c r="CB9" s="26"/>
    </row>
    <row r="10" spans="1:80" ht="52.95" customHeight="1" x14ac:dyDescent="0.3">
      <c r="A10" s="384">
        <v>8</v>
      </c>
      <c r="B10" s="104" t="s">
        <v>33</v>
      </c>
      <c r="C10" s="307">
        <v>20</v>
      </c>
      <c r="D10" s="308">
        <v>30</v>
      </c>
      <c r="E10" s="268">
        <f t="shared" si="0"/>
        <v>115</v>
      </c>
      <c r="F10" s="269">
        <f t="shared" si="1"/>
        <v>104</v>
      </c>
      <c r="G10" s="224">
        <f t="shared" si="2"/>
        <v>11</v>
      </c>
      <c r="H10" s="224">
        <f t="shared" si="3"/>
        <v>36</v>
      </c>
      <c r="I10" s="204">
        <f t="shared" si="27"/>
        <v>151</v>
      </c>
      <c r="J10" s="263">
        <f t="shared" si="28"/>
        <v>47</v>
      </c>
      <c r="K10" s="383">
        <v>30</v>
      </c>
      <c r="L10" s="382">
        <v>8</v>
      </c>
      <c r="M10" s="26">
        <f t="shared" si="29"/>
        <v>22</v>
      </c>
      <c r="N10" s="26">
        <v>0</v>
      </c>
      <c r="O10" s="206">
        <f t="shared" si="30"/>
        <v>30</v>
      </c>
      <c r="P10" s="383">
        <v>0</v>
      </c>
      <c r="Q10" s="382">
        <v>4</v>
      </c>
      <c r="R10" s="26">
        <f t="shared" si="4"/>
        <v>-4</v>
      </c>
      <c r="S10" s="158">
        <v>4</v>
      </c>
      <c r="T10" s="206">
        <f t="shared" si="5"/>
        <v>4</v>
      </c>
      <c r="U10" s="383">
        <v>0</v>
      </c>
      <c r="V10" s="382">
        <v>6</v>
      </c>
      <c r="W10" s="26">
        <f t="shared" si="6"/>
        <v>-6</v>
      </c>
      <c r="X10" s="158">
        <v>6</v>
      </c>
      <c r="Y10" s="206">
        <f t="shared" si="7"/>
        <v>6</v>
      </c>
      <c r="Z10" s="383">
        <v>0</v>
      </c>
      <c r="AA10" s="382">
        <v>8</v>
      </c>
      <c r="AB10" s="26">
        <f t="shared" si="8"/>
        <v>-8</v>
      </c>
      <c r="AC10" s="158">
        <v>8</v>
      </c>
      <c r="AD10" s="206">
        <f t="shared" si="9"/>
        <v>8</v>
      </c>
      <c r="AE10" s="383">
        <v>0</v>
      </c>
      <c r="AF10" s="382">
        <v>5</v>
      </c>
      <c r="AG10" s="26">
        <f t="shared" si="10"/>
        <v>-5</v>
      </c>
      <c r="AH10" s="158">
        <v>5</v>
      </c>
      <c r="AI10" s="206">
        <f t="shared" si="11"/>
        <v>5</v>
      </c>
      <c r="AJ10" s="383">
        <v>0</v>
      </c>
      <c r="AK10" s="382">
        <v>6</v>
      </c>
      <c r="AL10" s="26">
        <f t="shared" si="12"/>
        <v>-6</v>
      </c>
      <c r="AM10" s="158">
        <v>6</v>
      </c>
      <c r="AN10" s="206">
        <f t="shared" si="13"/>
        <v>6</v>
      </c>
      <c r="AO10" s="383">
        <v>24</v>
      </c>
      <c r="AP10" s="382">
        <v>9</v>
      </c>
      <c r="AQ10" s="26">
        <f t="shared" si="14"/>
        <v>15</v>
      </c>
      <c r="AR10" s="26">
        <v>0</v>
      </c>
      <c r="AS10" s="206">
        <f t="shared" si="15"/>
        <v>24</v>
      </c>
      <c r="AT10" s="383">
        <v>0</v>
      </c>
      <c r="AU10" s="382">
        <v>4</v>
      </c>
      <c r="AV10" s="26">
        <f t="shared" si="16"/>
        <v>-4</v>
      </c>
      <c r="AW10" s="158">
        <v>4</v>
      </c>
      <c r="AX10" s="206">
        <f t="shared" si="17"/>
        <v>4</v>
      </c>
      <c r="AY10" s="383">
        <v>0</v>
      </c>
      <c r="AZ10" s="382">
        <v>3</v>
      </c>
      <c r="BA10" s="26">
        <f t="shared" si="18"/>
        <v>-3</v>
      </c>
      <c r="BB10" s="158">
        <v>3</v>
      </c>
      <c r="BC10" s="206">
        <f t="shared" si="19"/>
        <v>3</v>
      </c>
      <c r="BD10" s="383">
        <v>61</v>
      </c>
      <c r="BE10" s="382">
        <v>51</v>
      </c>
      <c r="BF10" s="26">
        <f t="shared" si="20"/>
        <v>10</v>
      </c>
      <c r="BG10" s="26">
        <v>0</v>
      </c>
      <c r="BH10" s="206">
        <f t="shared" si="21"/>
        <v>61</v>
      </c>
      <c r="BI10" s="385"/>
      <c r="BJ10" s="386"/>
      <c r="BK10" s="26">
        <f t="shared" si="22"/>
        <v>0</v>
      </c>
      <c r="BL10" s="26"/>
      <c r="BM10" s="386"/>
      <c r="BN10" s="386"/>
      <c r="BO10" s="26">
        <f t="shared" si="23"/>
        <v>0</v>
      </c>
      <c r="BP10" s="26"/>
      <c r="BQ10" s="386"/>
      <c r="BR10" s="386"/>
      <c r="BS10" s="26">
        <f t="shared" si="24"/>
        <v>0</v>
      </c>
      <c r="BT10" s="26"/>
      <c r="BU10" s="386"/>
      <c r="BV10" s="386"/>
      <c r="BW10" s="11">
        <f t="shared" si="25"/>
        <v>0</v>
      </c>
      <c r="BX10" s="11"/>
      <c r="BY10" s="386"/>
      <c r="BZ10" s="386"/>
      <c r="CA10" s="12">
        <f t="shared" si="26"/>
        <v>0</v>
      </c>
      <c r="CB10" s="26"/>
    </row>
    <row r="11" spans="1:80" ht="52.95" customHeight="1" x14ac:dyDescent="0.3">
      <c r="A11" s="32">
        <v>9</v>
      </c>
      <c r="B11" s="25" t="s">
        <v>34</v>
      </c>
      <c r="C11" s="26">
        <v>20</v>
      </c>
      <c r="D11" s="65">
        <v>30</v>
      </c>
      <c r="E11" s="268">
        <f t="shared" si="0"/>
        <v>112</v>
      </c>
      <c r="F11" s="269">
        <f t="shared" si="1"/>
        <v>407</v>
      </c>
      <c r="G11" s="224">
        <f t="shared" si="2"/>
        <v>-295</v>
      </c>
      <c r="H11" s="224">
        <f t="shared" si="3"/>
        <v>307</v>
      </c>
      <c r="I11" s="204">
        <f t="shared" si="27"/>
        <v>419</v>
      </c>
      <c r="J11" s="263">
        <f t="shared" si="28"/>
        <v>12</v>
      </c>
      <c r="K11" s="383">
        <v>0</v>
      </c>
      <c r="L11" s="382">
        <v>52</v>
      </c>
      <c r="M11" s="26">
        <f t="shared" si="29"/>
        <v>-52</v>
      </c>
      <c r="N11" s="26">
        <v>52</v>
      </c>
      <c r="O11" s="206">
        <f t="shared" si="30"/>
        <v>52</v>
      </c>
      <c r="P11" s="383">
        <v>0</v>
      </c>
      <c r="Q11" s="382">
        <v>20</v>
      </c>
      <c r="R11" s="26">
        <f t="shared" si="4"/>
        <v>-20</v>
      </c>
      <c r="S11" s="26">
        <v>20</v>
      </c>
      <c r="T11" s="206">
        <f t="shared" si="5"/>
        <v>20</v>
      </c>
      <c r="U11" s="383">
        <v>0</v>
      </c>
      <c r="V11" s="382">
        <v>18</v>
      </c>
      <c r="W11" s="26">
        <f t="shared" si="6"/>
        <v>-18</v>
      </c>
      <c r="X11" s="158">
        <v>18</v>
      </c>
      <c r="Y11" s="206">
        <f t="shared" si="7"/>
        <v>18</v>
      </c>
      <c r="Z11" s="383">
        <v>0</v>
      </c>
      <c r="AA11" s="382">
        <v>47</v>
      </c>
      <c r="AB11" s="26">
        <f t="shared" si="8"/>
        <v>-47</v>
      </c>
      <c r="AC11" s="158">
        <v>47</v>
      </c>
      <c r="AD11" s="206">
        <f t="shared" si="9"/>
        <v>47</v>
      </c>
      <c r="AE11" s="383">
        <v>30</v>
      </c>
      <c r="AF11" s="382">
        <v>18</v>
      </c>
      <c r="AG11" s="26">
        <f t="shared" si="10"/>
        <v>12</v>
      </c>
      <c r="AH11" s="26">
        <v>0</v>
      </c>
      <c r="AI11" s="206">
        <f t="shared" si="11"/>
        <v>30</v>
      </c>
      <c r="AJ11" s="383">
        <v>0</v>
      </c>
      <c r="AK11" s="382">
        <v>13</v>
      </c>
      <c r="AL11" s="26">
        <f t="shared" si="12"/>
        <v>-13</v>
      </c>
      <c r="AM11" s="158">
        <v>13</v>
      </c>
      <c r="AN11" s="206">
        <f t="shared" si="13"/>
        <v>13</v>
      </c>
      <c r="AO11" s="383">
        <v>20</v>
      </c>
      <c r="AP11" s="382">
        <v>43</v>
      </c>
      <c r="AQ11" s="26">
        <f t="shared" si="14"/>
        <v>-23</v>
      </c>
      <c r="AR11" s="158">
        <v>23</v>
      </c>
      <c r="AS11" s="206">
        <f t="shared" si="15"/>
        <v>43</v>
      </c>
      <c r="AT11" s="383">
        <v>20</v>
      </c>
      <c r="AU11" s="382">
        <v>21</v>
      </c>
      <c r="AV11" s="26">
        <f t="shared" si="16"/>
        <v>-1</v>
      </c>
      <c r="AW11" s="158">
        <v>1</v>
      </c>
      <c r="AX11" s="206">
        <f t="shared" si="17"/>
        <v>21</v>
      </c>
      <c r="AY11" s="383">
        <v>0</v>
      </c>
      <c r="AZ11" s="382">
        <v>21</v>
      </c>
      <c r="BA11" s="26">
        <f t="shared" si="18"/>
        <v>-21</v>
      </c>
      <c r="BB11" s="26">
        <v>21</v>
      </c>
      <c r="BC11" s="206">
        <f t="shared" si="19"/>
        <v>21</v>
      </c>
      <c r="BD11" s="383">
        <v>42</v>
      </c>
      <c r="BE11" s="382">
        <v>154</v>
      </c>
      <c r="BF11" s="26">
        <f t="shared" si="20"/>
        <v>-112</v>
      </c>
      <c r="BG11" s="158">
        <v>112</v>
      </c>
      <c r="BH11" s="206">
        <f t="shared" si="21"/>
        <v>154</v>
      </c>
      <c r="BI11" s="238"/>
      <c r="BJ11" s="32"/>
      <c r="BK11" s="26">
        <f t="shared" si="22"/>
        <v>0</v>
      </c>
      <c r="BL11" s="26"/>
      <c r="BM11" s="32"/>
      <c r="BN11" s="32"/>
      <c r="BO11" s="26">
        <f t="shared" si="23"/>
        <v>0</v>
      </c>
      <c r="BP11" s="26"/>
      <c r="BQ11" s="32"/>
      <c r="BR11" s="32"/>
      <c r="BS11" s="26">
        <f t="shared" si="24"/>
        <v>0</v>
      </c>
      <c r="BT11" s="26"/>
      <c r="BU11" s="32"/>
      <c r="BV11" s="32"/>
      <c r="BW11" s="11">
        <f t="shared" si="25"/>
        <v>0</v>
      </c>
      <c r="BX11" s="11"/>
      <c r="BY11" s="32"/>
      <c r="BZ11" s="32"/>
      <c r="CA11" s="12">
        <f t="shared" si="26"/>
        <v>0</v>
      </c>
      <c r="CB11" s="26"/>
    </row>
    <row r="12" spans="1:80" ht="52.95" customHeight="1" x14ac:dyDescent="0.3">
      <c r="A12" s="9">
        <v>10</v>
      </c>
      <c r="B12" s="25" t="s">
        <v>35</v>
      </c>
      <c r="C12" s="11">
        <v>10</v>
      </c>
      <c r="D12" s="12">
        <v>50</v>
      </c>
      <c r="E12" s="268">
        <f t="shared" si="0"/>
        <v>0</v>
      </c>
      <c r="F12" s="269">
        <f t="shared" si="1"/>
        <v>14</v>
      </c>
      <c r="G12" s="224">
        <f t="shared" si="2"/>
        <v>-14</v>
      </c>
      <c r="H12" s="224">
        <f t="shared" si="3"/>
        <v>14</v>
      </c>
      <c r="I12" s="204">
        <f t="shared" si="27"/>
        <v>14</v>
      </c>
      <c r="J12" s="263">
        <f t="shared" si="28"/>
        <v>0</v>
      </c>
      <c r="K12" s="95">
        <v>0</v>
      </c>
      <c r="L12" s="26">
        <v>1</v>
      </c>
      <c r="M12" s="26">
        <f>K12-L12</f>
        <v>-1</v>
      </c>
      <c r="N12" s="26">
        <v>0</v>
      </c>
      <c r="O12" s="206">
        <f t="shared" si="30"/>
        <v>0</v>
      </c>
      <c r="P12" s="95">
        <v>0</v>
      </c>
      <c r="Q12" s="26">
        <v>1</v>
      </c>
      <c r="R12" s="26">
        <f t="shared" si="4"/>
        <v>-1</v>
      </c>
      <c r="S12" s="26">
        <v>0</v>
      </c>
      <c r="T12" s="206">
        <f t="shared" si="5"/>
        <v>0</v>
      </c>
      <c r="U12" s="95">
        <v>0</v>
      </c>
      <c r="V12" s="26">
        <v>1</v>
      </c>
      <c r="W12" s="26">
        <f t="shared" si="6"/>
        <v>-1</v>
      </c>
      <c r="X12" s="26">
        <v>0</v>
      </c>
      <c r="Y12" s="206">
        <f t="shared" si="7"/>
        <v>0</v>
      </c>
      <c r="Z12" s="95">
        <v>0</v>
      </c>
      <c r="AA12" s="26">
        <v>1</v>
      </c>
      <c r="AB12" s="26">
        <f t="shared" si="8"/>
        <v>-1</v>
      </c>
      <c r="AC12" s="26">
        <v>0</v>
      </c>
      <c r="AD12" s="206">
        <f t="shared" si="9"/>
        <v>0</v>
      </c>
      <c r="AE12" s="95">
        <v>0</v>
      </c>
      <c r="AF12" s="26">
        <v>1</v>
      </c>
      <c r="AG12" s="26">
        <f t="shared" si="10"/>
        <v>-1</v>
      </c>
      <c r="AH12" s="26">
        <v>0</v>
      </c>
      <c r="AI12" s="206">
        <f t="shared" si="11"/>
        <v>0</v>
      </c>
      <c r="AJ12" s="95">
        <v>0</v>
      </c>
      <c r="AK12" s="26">
        <v>1</v>
      </c>
      <c r="AL12" s="26">
        <f t="shared" si="12"/>
        <v>-1</v>
      </c>
      <c r="AM12" s="26">
        <v>0</v>
      </c>
      <c r="AN12" s="206">
        <f t="shared" si="13"/>
        <v>0</v>
      </c>
      <c r="AO12" s="95">
        <v>0</v>
      </c>
      <c r="AP12" s="26">
        <v>1</v>
      </c>
      <c r="AQ12" s="26">
        <f t="shared" si="14"/>
        <v>-1</v>
      </c>
      <c r="AR12" s="26">
        <v>0</v>
      </c>
      <c r="AS12" s="206">
        <f t="shared" si="15"/>
        <v>0</v>
      </c>
      <c r="AT12" s="95">
        <v>0</v>
      </c>
      <c r="AU12" s="26">
        <v>1</v>
      </c>
      <c r="AV12" s="26">
        <f t="shared" si="16"/>
        <v>-1</v>
      </c>
      <c r="AW12" s="26">
        <v>0</v>
      </c>
      <c r="AX12" s="206">
        <f t="shared" si="17"/>
        <v>0</v>
      </c>
      <c r="AY12" s="95">
        <v>0</v>
      </c>
      <c r="AZ12" s="26">
        <v>1</v>
      </c>
      <c r="BA12" s="26">
        <f t="shared" si="18"/>
        <v>-1</v>
      </c>
      <c r="BB12" s="26">
        <v>0</v>
      </c>
      <c r="BC12" s="206">
        <f t="shared" si="19"/>
        <v>0</v>
      </c>
      <c r="BD12" s="95">
        <v>0</v>
      </c>
      <c r="BE12" s="26">
        <v>5</v>
      </c>
      <c r="BF12" s="26">
        <f t="shared" si="20"/>
        <v>-5</v>
      </c>
      <c r="BG12" s="158">
        <v>14</v>
      </c>
      <c r="BH12" s="206">
        <f t="shared" si="21"/>
        <v>14</v>
      </c>
      <c r="BI12" s="331"/>
      <c r="BJ12" s="26"/>
      <c r="BK12" s="26">
        <f t="shared" si="22"/>
        <v>0</v>
      </c>
      <c r="BL12" s="26"/>
      <c r="BM12" s="26"/>
      <c r="BN12" s="26"/>
      <c r="BO12" s="26">
        <f t="shared" si="23"/>
        <v>0</v>
      </c>
      <c r="BP12" s="26"/>
      <c r="BQ12" s="26"/>
      <c r="BR12" s="26"/>
      <c r="BS12" s="26">
        <f t="shared" si="24"/>
        <v>0</v>
      </c>
      <c r="BT12" s="26"/>
      <c r="BU12" s="11"/>
      <c r="BV12" s="11"/>
      <c r="BW12" s="11">
        <f t="shared" si="25"/>
        <v>0</v>
      </c>
      <c r="BX12" s="11"/>
      <c r="BY12" s="11"/>
      <c r="BZ12" s="11"/>
      <c r="CA12" s="11">
        <f t="shared" si="26"/>
        <v>0</v>
      </c>
      <c r="CB12" s="26"/>
    </row>
    <row r="13" spans="1:80" ht="52.95" customHeight="1" thickBot="1" x14ac:dyDescent="0.35">
      <c r="A13" s="37">
        <v>11</v>
      </c>
      <c r="B13" s="38" t="s">
        <v>36</v>
      </c>
      <c r="C13" s="99" t="s">
        <v>27</v>
      </c>
      <c r="D13" s="100" t="s">
        <v>27</v>
      </c>
      <c r="E13" s="268">
        <f t="shared" si="0"/>
        <v>517</v>
      </c>
      <c r="F13" s="269">
        <f t="shared" si="1"/>
        <v>0</v>
      </c>
      <c r="G13" s="224">
        <f t="shared" si="2"/>
        <v>517</v>
      </c>
      <c r="H13" s="224">
        <f t="shared" si="3"/>
        <v>152</v>
      </c>
      <c r="I13" s="204">
        <f t="shared" si="27"/>
        <v>669</v>
      </c>
      <c r="J13" s="263">
        <f t="shared" si="28"/>
        <v>669</v>
      </c>
      <c r="K13" s="383">
        <v>49</v>
      </c>
      <c r="L13" s="382">
        <v>0</v>
      </c>
      <c r="M13" s="26">
        <f t="shared" ref="M13" si="31">K13-L13</f>
        <v>49</v>
      </c>
      <c r="N13" s="26">
        <v>11</v>
      </c>
      <c r="O13" s="206">
        <f t="shared" si="30"/>
        <v>60</v>
      </c>
      <c r="P13" s="383">
        <v>25</v>
      </c>
      <c r="Q13" s="382">
        <v>0</v>
      </c>
      <c r="R13" s="26">
        <f t="shared" si="4"/>
        <v>25</v>
      </c>
      <c r="S13" s="26">
        <v>10</v>
      </c>
      <c r="T13" s="206">
        <f t="shared" si="5"/>
        <v>35</v>
      </c>
      <c r="U13" s="383">
        <v>28</v>
      </c>
      <c r="V13" s="382">
        <v>0</v>
      </c>
      <c r="W13" s="26">
        <f t="shared" si="6"/>
        <v>28</v>
      </c>
      <c r="X13" s="26">
        <v>62</v>
      </c>
      <c r="Y13" s="206">
        <f t="shared" si="7"/>
        <v>90</v>
      </c>
      <c r="Z13" s="383">
        <v>32</v>
      </c>
      <c r="AA13" s="382">
        <v>0</v>
      </c>
      <c r="AB13" s="26">
        <f t="shared" si="8"/>
        <v>32</v>
      </c>
      <c r="AC13" s="26">
        <v>13</v>
      </c>
      <c r="AD13" s="206">
        <f t="shared" si="9"/>
        <v>45</v>
      </c>
      <c r="AE13" s="383">
        <v>24</v>
      </c>
      <c r="AF13" s="382">
        <v>0</v>
      </c>
      <c r="AG13" s="26">
        <f t="shared" si="10"/>
        <v>24</v>
      </c>
      <c r="AH13" s="26">
        <v>0</v>
      </c>
      <c r="AI13" s="206">
        <f t="shared" si="11"/>
        <v>24</v>
      </c>
      <c r="AJ13" s="383">
        <v>18</v>
      </c>
      <c r="AK13" s="382">
        <v>0</v>
      </c>
      <c r="AL13" s="26">
        <f t="shared" si="12"/>
        <v>18</v>
      </c>
      <c r="AM13" s="26">
        <v>0</v>
      </c>
      <c r="AN13" s="206">
        <f t="shared" si="13"/>
        <v>18</v>
      </c>
      <c r="AO13" s="383">
        <v>53</v>
      </c>
      <c r="AP13" s="382">
        <v>0</v>
      </c>
      <c r="AQ13" s="26">
        <f t="shared" si="14"/>
        <v>53</v>
      </c>
      <c r="AR13" s="26">
        <v>32</v>
      </c>
      <c r="AS13" s="206">
        <f t="shared" si="15"/>
        <v>85</v>
      </c>
      <c r="AT13" s="383">
        <v>21</v>
      </c>
      <c r="AU13" s="382">
        <v>0</v>
      </c>
      <c r="AV13" s="26">
        <f t="shared" si="16"/>
        <v>21</v>
      </c>
      <c r="AW13" s="26">
        <v>9</v>
      </c>
      <c r="AX13" s="206">
        <f t="shared" si="17"/>
        <v>30</v>
      </c>
      <c r="AY13" s="383">
        <v>30</v>
      </c>
      <c r="AZ13" s="382">
        <v>0</v>
      </c>
      <c r="BA13" s="26">
        <f t="shared" si="18"/>
        <v>30</v>
      </c>
      <c r="BB13" s="26">
        <v>15</v>
      </c>
      <c r="BC13" s="206">
        <f t="shared" si="19"/>
        <v>45</v>
      </c>
      <c r="BD13" s="383">
        <v>237</v>
      </c>
      <c r="BE13" s="382">
        <v>0</v>
      </c>
      <c r="BF13" s="26">
        <f t="shared" si="20"/>
        <v>237</v>
      </c>
      <c r="BG13" s="26">
        <v>0</v>
      </c>
      <c r="BH13" s="206">
        <f t="shared" si="21"/>
        <v>237</v>
      </c>
      <c r="BI13" s="240"/>
      <c r="BJ13" s="39"/>
      <c r="BK13" s="26">
        <f t="shared" si="22"/>
        <v>0</v>
      </c>
      <c r="BL13" s="26"/>
      <c r="BM13" s="39"/>
      <c r="BN13" s="39"/>
      <c r="BO13" s="26">
        <f t="shared" si="23"/>
        <v>0</v>
      </c>
      <c r="BP13" s="26"/>
      <c r="BQ13" s="39"/>
      <c r="BR13" s="39"/>
      <c r="BS13" s="26">
        <f t="shared" si="24"/>
        <v>0</v>
      </c>
      <c r="BT13" s="26"/>
      <c r="BU13" s="39"/>
      <c r="BV13" s="39"/>
      <c r="BW13" s="11">
        <f t="shared" si="25"/>
        <v>0</v>
      </c>
      <c r="BX13" s="11"/>
      <c r="BY13" s="39"/>
      <c r="BZ13" s="39"/>
      <c r="CA13" s="11">
        <f t="shared" si="26"/>
        <v>0</v>
      </c>
      <c r="CB13" s="26"/>
    </row>
    <row r="14" spans="1:80" ht="52.95" customHeight="1" x14ac:dyDescent="0.3">
      <c r="A14" s="9">
        <v>12</v>
      </c>
      <c r="B14" s="40" t="s">
        <v>37</v>
      </c>
      <c r="C14" s="11">
        <v>8</v>
      </c>
      <c r="D14" s="12">
        <v>12</v>
      </c>
      <c r="E14" s="268">
        <f t="shared" si="0"/>
        <v>77</v>
      </c>
      <c r="F14" s="269">
        <f t="shared" si="1"/>
        <v>35</v>
      </c>
      <c r="G14" s="271">
        <f t="shared" si="2"/>
        <v>42</v>
      </c>
      <c r="H14" s="224">
        <f t="shared" si="3"/>
        <v>0</v>
      </c>
      <c r="I14" s="204">
        <f t="shared" si="27"/>
        <v>77</v>
      </c>
      <c r="J14" s="263">
        <f t="shared" si="28"/>
        <v>42</v>
      </c>
      <c r="K14" s="95">
        <v>15</v>
      </c>
      <c r="L14" s="26">
        <v>3</v>
      </c>
      <c r="M14" s="26">
        <f>K14-L14</f>
        <v>12</v>
      </c>
      <c r="N14" s="50">
        <v>0</v>
      </c>
      <c r="O14" s="206">
        <f t="shared" si="30"/>
        <v>15</v>
      </c>
      <c r="P14" s="95">
        <v>0</v>
      </c>
      <c r="Q14" s="26">
        <v>2</v>
      </c>
      <c r="R14" s="26">
        <f t="shared" si="4"/>
        <v>-2</v>
      </c>
      <c r="S14" s="26">
        <v>0</v>
      </c>
      <c r="T14" s="206">
        <f t="shared" si="5"/>
        <v>0</v>
      </c>
      <c r="U14" s="95">
        <v>0</v>
      </c>
      <c r="V14" s="26">
        <v>2</v>
      </c>
      <c r="W14" s="26">
        <f t="shared" si="6"/>
        <v>-2</v>
      </c>
      <c r="X14" s="26">
        <v>0</v>
      </c>
      <c r="Y14" s="206">
        <f t="shared" si="7"/>
        <v>0</v>
      </c>
      <c r="Z14" s="95">
        <v>0</v>
      </c>
      <c r="AA14" s="26">
        <v>3</v>
      </c>
      <c r="AB14" s="26">
        <f t="shared" si="8"/>
        <v>-3</v>
      </c>
      <c r="AC14" s="26">
        <v>0</v>
      </c>
      <c r="AD14" s="206">
        <f t="shared" si="9"/>
        <v>0</v>
      </c>
      <c r="AE14" s="95">
        <v>15</v>
      </c>
      <c r="AF14" s="26">
        <v>2</v>
      </c>
      <c r="AG14" s="26">
        <f t="shared" si="10"/>
        <v>13</v>
      </c>
      <c r="AH14" s="50">
        <v>0</v>
      </c>
      <c r="AI14" s="206">
        <f t="shared" si="11"/>
        <v>15</v>
      </c>
      <c r="AJ14" s="95">
        <v>0</v>
      </c>
      <c r="AK14" s="26">
        <v>2</v>
      </c>
      <c r="AL14" s="26">
        <f t="shared" si="12"/>
        <v>-2</v>
      </c>
      <c r="AM14" s="26">
        <v>0</v>
      </c>
      <c r="AN14" s="206">
        <f t="shared" si="13"/>
        <v>0</v>
      </c>
      <c r="AO14" s="95">
        <v>10</v>
      </c>
      <c r="AP14" s="26">
        <v>3</v>
      </c>
      <c r="AQ14" s="26">
        <f t="shared" si="14"/>
        <v>7</v>
      </c>
      <c r="AR14" s="50">
        <v>0</v>
      </c>
      <c r="AS14" s="206">
        <f t="shared" si="15"/>
        <v>10</v>
      </c>
      <c r="AT14" s="95">
        <v>0</v>
      </c>
      <c r="AU14" s="26">
        <v>1</v>
      </c>
      <c r="AV14" s="26">
        <f t="shared" si="16"/>
        <v>-1</v>
      </c>
      <c r="AW14" s="26">
        <v>0</v>
      </c>
      <c r="AX14" s="206">
        <f t="shared" si="17"/>
        <v>0</v>
      </c>
      <c r="AY14" s="95">
        <v>0</v>
      </c>
      <c r="AZ14" s="26">
        <v>1</v>
      </c>
      <c r="BA14" s="26">
        <f t="shared" si="18"/>
        <v>-1</v>
      </c>
      <c r="BB14" s="26">
        <v>0</v>
      </c>
      <c r="BC14" s="206">
        <f t="shared" si="19"/>
        <v>0</v>
      </c>
      <c r="BD14" s="95">
        <v>37</v>
      </c>
      <c r="BE14" s="26">
        <v>16</v>
      </c>
      <c r="BF14" s="26">
        <f t="shared" si="20"/>
        <v>21</v>
      </c>
      <c r="BG14" s="50">
        <v>0</v>
      </c>
      <c r="BH14" s="206">
        <f t="shared" si="21"/>
        <v>37</v>
      </c>
      <c r="BI14" s="331"/>
      <c r="BJ14" s="26"/>
      <c r="BK14" s="26">
        <f t="shared" si="22"/>
        <v>0</v>
      </c>
      <c r="BL14" s="26"/>
      <c r="BM14" s="26"/>
      <c r="BN14" s="26"/>
      <c r="BO14" s="26">
        <f t="shared" si="23"/>
        <v>0</v>
      </c>
      <c r="BP14" s="26"/>
      <c r="BQ14" s="26"/>
      <c r="BR14" s="26"/>
      <c r="BS14" s="26">
        <f t="shared" si="24"/>
        <v>0</v>
      </c>
      <c r="BT14" s="26"/>
      <c r="BU14" s="11"/>
      <c r="BV14" s="11"/>
      <c r="BW14" s="11">
        <f t="shared" si="25"/>
        <v>0</v>
      </c>
      <c r="BX14" s="11"/>
      <c r="BY14" s="11"/>
      <c r="BZ14" s="11"/>
      <c r="CA14" s="12">
        <f t="shared" si="26"/>
        <v>0</v>
      </c>
      <c r="CB14" s="11"/>
    </row>
    <row r="15" spans="1:80" ht="52.95" customHeight="1" thickBot="1" x14ac:dyDescent="0.35">
      <c r="A15" s="37">
        <v>13</v>
      </c>
      <c r="B15" s="40" t="s">
        <v>372</v>
      </c>
      <c r="C15" s="373">
        <v>4</v>
      </c>
      <c r="D15" s="374">
        <v>6</v>
      </c>
      <c r="E15" s="268">
        <f t="shared" si="0"/>
        <v>12</v>
      </c>
      <c r="F15" s="269">
        <f t="shared" si="1"/>
        <v>0</v>
      </c>
      <c r="G15" s="271">
        <f t="shared" si="2"/>
        <v>12</v>
      </c>
      <c r="H15" s="224">
        <f t="shared" si="3"/>
        <v>0</v>
      </c>
      <c r="I15" s="204">
        <f t="shared" si="27"/>
        <v>12</v>
      </c>
      <c r="J15" s="263">
        <f t="shared" si="28"/>
        <v>12</v>
      </c>
      <c r="K15" s="95">
        <v>6</v>
      </c>
      <c r="L15" s="26">
        <v>0</v>
      </c>
      <c r="M15" s="26">
        <f t="shared" ref="M15:M30" si="32">K15-L15</f>
        <v>6</v>
      </c>
      <c r="N15" s="50">
        <v>0</v>
      </c>
      <c r="O15" s="206">
        <f t="shared" si="30"/>
        <v>6</v>
      </c>
      <c r="P15" s="95">
        <v>0</v>
      </c>
      <c r="Q15" s="26">
        <v>0</v>
      </c>
      <c r="R15" s="26">
        <f t="shared" si="4"/>
        <v>0</v>
      </c>
      <c r="S15" s="50">
        <v>0</v>
      </c>
      <c r="T15" s="206">
        <f t="shared" si="5"/>
        <v>0</v>
      </c>
      <c r="U15" s="95">
        <v>0</v>
      </c>
      <c r="V15" s="26">
        <v>0</v>
      </c>
      <c r="W15" s="26">
        <f t="shared" si="6"/>
        <v>0</v>
      </c>
      <c r="X15" s="50">
        <v>0</v>
      </c>
      <c r="Y15" s="206">
        <f t="shared" si="7"/>
        <v>0</v>
      </c>
      <c r="Z15" s="95">
        <v>0</v>
      </c>
      <c r="AA15" s="26">
        <v>0</v>
      </c>
      <c r="AB15" s="26">
        <f t="shared" si="8"/>
        <v>0</v>
      </c>
      <c r="AC15" s="50">
        <v>0</v>
      </c>
      <c r="AD15" s="206">
        <f t="shared" si="9"/>
        <v>0</v>
      </c>
      <c r="AE15" s="95">
        <v>0</v>
      </c>
      <c r="AF15" s="26">
        <v>0</v>
      </c>
      <c r="AG15" s="26">
        <f t="shared" si="10"/>
        <v>0</v>
      </c>
      <c r="AH15" s="50">
        <v>0</v>
      </c>
      <c r="AI15" s="206">
        <f t="shared" si="11"/>
        <v>0</v>
      </c>
      <c r="AJ15" s="95">
        <v>0</v>
      </c>
      <c r="AK15" s="26">
        <v>0</v>
      </c>
      <c r="AL15" s="26">
        <f t="shared" si="12"/>
        <v>0</v>
      </c>
      <c r="AM15" s="50">
        <v>0</v>
      </c>
      <c r="AN15" s="206">
        <f t="shared" si="13"/>
        <v>0</v>
      </c>
      <c r="AO15" s="95">
        <v>0</v>
      </c>
      <c r="AP15" s="26">
        <v>0</v>
      </c>
      <c r="AQ15" s="26">
        <f t="shared" si="14"/>
        <v>0</v>
      </c>
      <c r="AR15" s="50">
        <v>0</v>
      </c>
      <c r="AS15" s="206">
        <f t="shared" si="15"/>
        <v>0</v>
      </c>
      <c r="AT15" s="95">
        <v>0</v>
      </c>
      <c r="AU15" s="26">
        <v>0</v>
      </c>
      <c r="AV15" s="26">
        <f t="shared" si="16"/>
        <v>0</v>
      </c>
      <c r="AW15" s="50">
        <v>0</v>
      </c>
      <c r="AX15" s="206">
        <f t="shared" si="17"/>
        <v>0</v>
      </c>
      <c r="AY15" s="95">
        <v>0</v>
      </c>
      <c r="AZ15" s="26">
        <v>0</v>
      </c>
      <c r="BA15" s="26">
        <f t="shared" si="18"/>
        <v>0</v>
      </c>
      <c r="BB15" s="50">
        <v>0</v>
      </c>
      <c r="BC15" s="206">
        <f t="shared" si="19"/>
        <v>0</v>
      </c>
      <c r="BD15" s="95">
        <v>6</v>
      </c>
      <c r="BE15" s="26">
        <v>0</v>
      </c>
      <c r="BF15" s="26">
        <f t="shared" si="20"/>
        <v>6</v>
      </c>
      <c r="BG15" s="50">
        <v>0</v>
      </c>
      <c r="BH15" s="206">
        <f t="shared" si="21"/>
        <v>6</v>
      </c>
      <c r="BI15" s="331"/>
      <c r="BJ15" s="26"/>
      <c r="BK15" s="26">
        <f t="shared" si="22"/>
        <v>0</v>
      </c>
      <c r="BL15" s="26"/>
      <c r="BM15" s="26"/>
      <c r="BN15" s="26"/>
      <c r="BO15" s="26">
        <f t="shared" si="23"/>
        <v>0</v>
      </c>
      <c r="BP15" s="26"/>
      <c r="BQ15" s="26"/>
      <c r="BR15" s="26"/>
      <c r="BS15" s="26">
        <f t="shared" si="24"/>
        <v>0</v>
      </c>
      <c r="BT15" s="26"/>
      <c r="BU15" s="11"/>
      <c r="BV15" s="11"/>
      <c r="BW15" s="11">
        <f t="shared" si="25"/>
        <v>0</v>
      </c>
      <c r="BX15" s="11"/>
      <c r="BY15" s="11"/>
      <c r="BZ15" s="11"/>
      <c r="CA15" s="12">
        <f t="shared" si="26"/>
        <v>0</v>
      </c>
      <c r="CB15" s="26"/>
    </row>
    <row r="16" spans="1:80" ht="52.95" customHeight="1" x14ac:dyDescent="0.3">
      <c r="A16" s="9">
        <v>14</v>
      </c>
      <c r="B16" s="40" t="s">
        <v>41</v>
      </c>
      <c r="C16" s="26">
        <v>8</v>
      </c>
      <c r="D16" s="65">
        <v>12</v>
      </c>
      <c r="E16" s="268">
        <f t="shared" si="0"/>
        <v>56</v>
      </c>
      <c r="F16" s="269">
        <f t="shared" si="1"/>
        <v>33</v>
      </c>
      <c r="G16" s="271">
        <f t="shared" si="2"/>
        <v>23</v>
      </c>
      <c r="H16" s="224">
        <f t="shared" si="3"/>
        <v>0</v>
      </c>
      <c r="I16" s="204">
        <f t="shared" si="27"/>
        <v>56</v>
      </c>
      <c r="J16" s="263">
        <f t="shared" si="28"/>
        <v>23</v>
      </c>
      <c r="K16" s="95">
        <v>0</v>
      </c>
      <c r="L16" s="26">
        <v>3</v>
      </c>
      <c r="M16" s="26">
        <f t="shared" si="32"/>
        <v>-3</v>
      </c>
      <c r="N16" s="26">
        <v>0</v>
      </c>
      <c r="O16" s="206">
        <f t="shared" si="30"/>
        <v>0</v>
      </c>
      <c r="P16" s="95">
        <v>0</v>
      </c>
      <c r="Q16" s="26">
        <v>2</v>
      </c>
      <c r="R16" s="26">
        <f t="shared" si="4"/>
        <v>-2</v>
      </c>
      <c r="S16" s="26">
        <v>0</v>
      </c>
      <c r="T16" s="206">
        <f t="shared" si="5"/>
        <v>0</v>
      </c>
      <c r="U16" s="95">
        <v>0</v>
      </c>
      <c r="V16" s="26">
        <v>2</v>
      </c>
      <c r="W16" s="26">
        <f t="shared" si="6"/>
        <v>-2</v>
      </c>
      <c r="X16" s="26">
        <v>0</v>
      </c>
      <c r="Y16" s="206">
        <f t="shared" si="7"/>
        <v>0</v>
      </c>
      <c r="Z16" s="95">
        <v>0</v>
      </c>
      <c r="AA16" s="26">
        <v>3</v>
      </c>
      <c r="AB16" s="26">
        <f t="shared" si="8"/>
        <v>-3</v>
      </c>
      <c r="AC16" s="26">
        <v>0</v>
      </c>
      <c r="AD16" s="206">
        <f t="shared" si="9"/>
        <v>0</v>
      </c>
      <c r="AE16" s="95">
        <v>0</v>
      </c>
      <c r="AF16" s="26">
        <v>2</v>
      </c>
      <c r="AG16" s="26">
        <f t="shared" si="10"/>
        <v>-2</v>
      </c>
      <c r="AH16" s="26">
        <v>0</v>
      </c>
      <c r="AI16" s="206">
        <f t="shared" si="11"/>
        <v>0</v>
      </c>
      <c r="AJ16" s="95">
        <v>0</v>
      </c>
      <c r="AK16" s="26">
        <v>2</v>
      </c>
      <c r="AL16" s="26">
        <f t="shared" si="12"/>
        <v>-2</v>
      </c>
      <c r="AM16" s="26">
        <v>0</v>
      </c>
      <c r="AN16" s="206">
        <f t="shared" si="13"/>
        <v>0</v>
      </c>
      <c r="AO16" s="95">
        <v>28</v>
      </c>
      <c r="AP16" s="26">
        <v>3</v>
      </c>
      <c r="AQ16" s="26">
        <f t="shared" si="14"/>
        <v>25</v>
      </c>
      <c r="AR16" s="50">
        <v>0</v>
      </c>
      <c r="AS16" s="206">
        <f t="shared" si="15"/>
        <v>28</v>
      </c>
      <c r="AT16" s="95">
        <v>0</v>
      </c>
      <c r="AU16" s="26">
        <v>1</v>
      </c>
      <c r="AV16" s="26">
        <f t="shared" si="16"/>
        <v>-1</v>
      </c>
      <c r="AW16" s="26">
        <v>0</v>
      </c>
      <c r="AX16" s="206">
        <f t="shared" si="17"/>
        <v>0</v>
      </c>
      <c r="AY16" s="95">
        <v>0</v>
      </c>
      <c r="AZ16" s="26">
        <v>1</v>
      </c>
      <c r="BA16" s="26">
        <f t="shared" si="18"/>
        <v>-1</v>
      </c>
      <c r="BB16" s="26">
        <v>0</v>
      </c>
      <c r="BC16" s="206">
        <f t="shared" si="19"/>
        <v>0</v>
      </c>
      <c r="BD16" s="95">
        <v>28</v>
      </c>
      <c r="BE16" s="26">
        <v>14</v>
      </c>
      <c r="BF16" s="26">
        <f t="shared" si="20"/>
        <v>14</v>
      </c>
      <c r="BG16" s="50">
        <v>0</v>
      </c>
      <c r="BH16" s="206">
        <f t="shared" si="21"/>
        <v>28</v>
      </c>
      <c r="BI16" s="331"/>
      <c r="BJ16" s="26"/>
      <c r="BK16" s="26">
        <f t="shared" si="22"/>
        <v>0</v>
      </c>
      <c r="BL16" s="26"/>
      <c r="BM16" s="26"/>
      <c r="BN16" s="26"/>
      <c r="BO16" s="26">
        <f t="shared" si="23"/>
        <v>0</v>
      </c>
      <c r="BP16" s="26"/>
      <c r="BQ16" s="26"/>
      <c r="BR16" s="26"/>
      <c r="BS16" s="26">
        <f t="shared" si="24"/>
        <v>0</v>
      </c>
      <c r="BT16" s="26"/>
      <c r="BU16" s="11"/>
      <c r="BV16" s="11"/>
      <c r="BW16" s="11">
        <f t="shared" si="25"/>
        <v>0</v>
      </c>
      <c r="BX16" s="11"/>
      <c r="BY16" s="11"/>
      <c r="BZ16" s="11"/>
      <c r="CA16" s="12">
        <f t="shared" si="26"/>
        <v>0</v>
      </c>
      <c r="CB16" s="26"/>
    </row>
    <row r="17" spans="1:80" ht="52.95" customHeight="1" thickBot="1" x14ac:dyDescent="0.35">
      <c r="A17" s="37">
        <v>15</v>
      </c>
      <c r="B17" s="40" t="s">
        <v>42</v>
      </c>
      <c r="C17" s="26">
        <v>8</v>
      </c>
      <c r="D17" s="65">
        <v>20</v>
      </c>
      <c r="E17" s="268">
        <f t="shared" si="0"/>
        <v>100</v>
      </c>
      <c r="F17" s="269">
        <f t="shared" si="1"/>
        <v>172</v>
      </c>
      <c r="G17" s="271">
        <f t="shared" si="2"/>
        <v>-72</v>
      </c>
      <c r="H17" s="224">
        <f t="shared" si="3"/>
        <v>72</v>
      </c>
      <c r="I17" s="204">
        <f t="shared" si="27"/>
        <v>172</v>
      </c>
      <c r="J17" s="263">
        <f t="shared" si="28"/>
        <v>0</v>
      </c>
      <c r="K17" s="95">
        <v>0</v>
      </c>
      <c r="L17" s="26">
        <v>11</v>
      </c>
      <c r="M17" s="26">
        <f t="shared" si="32"/>
        <v>-11</v>
      </c>
      <c r="N17" s="158">
        <v>11</v>
      </c>
      <c r="O17" s="206">
        <f t="shared" si="30"/>
        <v>11</v>
      </c>
      <c r="P17" s="95">
        <v>0</v>
      </c>
      <c r="Q17" s="26">
        <v>9</v>
      </c>
      <c r="R17" s="26">
        <f t="shared" si="4"/>
        <v>-9</v>
      </c>
      <c r="S17" s="50">
        <v>0</v>
      </c>
      <c r="T17" s="206">
        <f t="shared" si="5"/>
        <v>0</v>
      </c>
      <c r="U17" s="95">
        <v>0</v>
      </c>
      <c r="V17" s="26">
        <v>13</v>
      </c>
      <c r="W17" s="26">
        <f t="shared" si="6"/>
        <v>-13</v>
      </c>
      <c r="X17" s="50">
        <v>0</v>
      </c>
      <c r="Y17" s="206">
        <f t="shared" si="7"/>
        <v>0</v>
      </c>
      <c r="Z17" s="95">
        <v>0</v>
      </c>
      <c r="AA17" s="26">
        <v>8</v>
      </c>
      <c r="AB17" s="26">
        <f t="shared" si="8"/>
        <v>-8</v>
      </c>
      <c r="AC17" s="158">
        <v>8</v>
      </c>
      <c r="AD17" s="206">
        <f t="shared" si="9"/>
        <v>8</v>
      </c>
      <c r="AE17" s="95">
        <v>0</v>
      </c>
      <c r="AF17" s="26">
        <v>7</v>
      </c>
      <c r="AG17" s="26">
        <f t="shared" si="10"/>
        <v>-7</v>
      </c>
      <c r="AH17" s="50">
        <v>0</v>
      </c>
      <c r="AI17" s="206">
        <f t="shared" si="11"/>
        <v>0</v>
      </c>
      <c r="AJ17" s="95">
        <v>0</v>
      </c>
      <c r="AK17" s="26">
        <v>6</v>
      </c>
      <c r="AL17" s="26">
        <f t="shared" si="12"/>
        <v>-6</v>
      </c>
      <c r="AM17" s="50">
        <v>0</v>
      </c>
      <c r="AN17" s="206">
        <f t="shared" si="13"/>
        <v>0</v>
      </c>
      <c r="AO17" s="95">
        <v>0</v>
      </c>
      <c r="AP17" s="26">
        <v>20</v>
      </c>
      <c r="AQ17" s="26">
        <f t="shared" si="14"/>
        <v>-20</v>
      </c>
      <c r="AR17" s="50">
        <v>30</v>
      </c>
      <c r="AS17" s="206">
        <f t="shared" si="15"/>
        <v>30</v>
      </c>
      <c r="AT17" s="95">
        <v>92</v>
      </c>
      <c r="AU17" s="26">
        <v>17</v>
      </c>
      <c r="AV17" s="26">
        <f t="shared" si="16"/>
        <v>75</v>
      </c>
      <c r="AW17" s="50">
        <v>0</v>
      </c>
      <c r="AX17" s="206">
        <f t="shared" si="17"/>
        <v>92</v>
      </c>
      <c r="AY17" s="95">
        <v>0</v>
      </c>
      <c r="AZ17" s="26">
        <v>9</v>
      </c>
      <c r="BA17" s="26">
        <f t="shared" si="18"/>
        <v>-9</v>
      </c>
      <c r="BB17" s="50">
        <v>0</v>
      </c>
      <c r="BC17" s="206">
        <f t="shared" si="19"/>
        <v>0</v>
      </c>
      <c r="BD17" s="95">
        <v>8</v>
      </c>
      <c r="BE17" s="26">
        <v>72</v>
      </c>
      <c r="BF17" s="26">
        <f t="shared" si="20"/>
        <v>-64</v>
      </c>
      <c r="BG17" s="50">
        <v>23</v>
      </c>
      <c r="BH17" s="206">
        <f t="shared" si="21"/>
        <v>31</v>
      </c>
      <c r="BI17" s="331"/>
      <c r="BJ17" s="26"/>
      <c r="BK17" s="26">
        <f t="shared" si="22"/>
        <v>0</v>
      </c>
      <c r="BL17" s="26"/>
      <c r="BM17" s="26"/>
      <c r="BN17" s="26"/>
      <c r="BO17" s="26">
        <f t="shared" si="23"/>
        <v>0</v>
      </c>
      <c r="BP17" s="26"/>
      <c r="BQ17" s="26"/>
      <c r="BR17" s="26"/>
      <c r="BS17" s="26">
        <f t="shared" si="24"/>
        <v>0</v>
      </c>
      <c r="BT17" s="26"/>
      <c r="BU17" s="11"/>
      <c r="BV17" s="11"/>
      <c r="BW17" s="11">
        <f t="shared" si="25"/>
        <v>0</v>
      </c>
      <c r="BX17" s="11"/>
      <c r="BY17" s="11"/>
      <c r="BZ17" s="11"/>
      <c r="CA17" s="12">
        <f t="shared" si="26"/>
        <v>0</v>
      </c>
      <c r="CB17" s="26"/>
    </row>
    <row r="18" spans="1:80" ht="52.95" customHeight="1" x14ac:dyDescent="0.3">
      <c r="A18" s="9">
        <v>16</v>
      </c>
      <c r="B18" s="40" t="s">
        <v>43</v>
      </c>
      <c r="C18" s="26">
        <v>8</v>
      </c>
      <c r="D18" s="65">
        <v>30</v>
      </c>
      <c r="E18" s="268">
        <f t="shared" si="0"/>
        <v>83</v>
      </c>
      <c r="F18" s="269">
        <f t="shared" si="1"/>
        <v>116</v>
      </c>
      <c r="G18" s="271">
        <f t="shared" si="2"/>
        <v>-33</v>
      </c>
      <c r="H18" s="224">
        <f t="shared" si="3"/>
        <v>33</v>
      </c>
      <c r="I18" s="204">
        <f t="shared" si="27"/>
        <v>116</v>
      </c>
      <c r="J18" s="263">
        <f t="shared" si="28"/>
        <v>0</v>
      </c>
      <c r="K18" s="102">
        <v>15</v>
      </c>
      <c r="L18" s="75">
        <v>9</v>
      </c>
      <c r="M18" s="26">
        <f t="shared" si="32"/>
        <v>6</v>
      </c>
      <c r="N18" s="50">
        <v>0</v>
      </c>
      <c r="O18" s="206">
        <f t="shared" si="30"/>
        <v>15</v>
      </c>
      <c r="P18" s="102">
        <v>0</v>
      </c>
      <c r="Q18" s="75">
        <v>8</v>
      </c>
      <c r="R18" s="26">
        <f t="shared" si="4"/>
        <v>-8</v>
      </c>
      <c r="S18" s="50">
        <v>15</v>
      </c>
      <c r="T18" s="206">
        <f t="shared" si="5"/>
        <v>15</v>
      </c>
      <c r="U18" s="102">
        <v>0</v>
      </c>
      <c r="V18" s="75">
        <v>9</v>
      </c>
      <c r="W18" s="26">
        <f t="shared" si="6"/>
        <v>-9</v>
      </c>
      <c r="X18" s="50">
        <v>0</v>
      </c>
      <c r="Y18" s="206">
        <f t="shared" si="7"/>
        <v>0</v>
      </c>
      <c r="Z18" s="102">
        <v>0</v>
      </c>
      <c r="AA18" s="75">
        <v>8</v>
      </c>
      <c r="AB18" s="26">
        <f t="shared" si="8"/>
        <v>-8</v>
      </c>
      <c r="AC18" s="50">
        <v>0</v>
      </c>
      <c r="AD18" s="206">
        <f t="shared" si="9"/>
        <v>0</v>
      </c>
      <c r="AE18" s="102">
        <v>0</v>
      </c>
      <c r="AF18" s="75">
        <v>5</v>
      </c>
      <c r="AG18" s="26">
        <f t="shared" si="10"/>
        <v>-5</v>
      </c>
      <c r="AH18" s="50">
        <v>0</v>
      </c>
      <c r="AI18" s="206">
        <f t="shared" si="11"/>
        <v>0</v>
      </c>
      <c r="AJ18" s="102">
        <v>0</v>
      </c>
      <c r="AK18" s="75">
        <v>3</v>
      </c>
      <c r="AL18" s="26">
        <f t="shared" si="12"/>
        <v>-3</v>
      </c>
      <c r="AM18" s="50">
        <v>0</v>
      </c>
      <c r="AN18" s="206">
        <f t="shared" si="13"/>
        <v>0</v>
      </c>
      <c r="AO18" s="102">
        <v>15</v>
      </c>
      <c r="AP18" s="75">
        <v>12</v>
      </c>
      <c r="AQ18" s="26">
        <f t="shared" si="14"/>
        <v>3</v>
      </c>
      <c r="AR18" s="50">
        <v>15</v>
      </c>
      <c r="AS18" s="206">
        <f t="shared" si="15"/>
        <v>30</v>
      </c>
      <c r="AT18" s="102">
        <v>23</v>
      </c>
      <c r="AU18" s="75">
        <v>6</v>
      </c>
      <c r="AV18" s="26">
        <f t="shared" si="16"/>
        <v>17</v>
      </c>
      <c r="AW18" s="50">
        <v>0</v>
      </c>
      <c r="AX18" s="206">
        <f t="shared" si="17"/>
        <v>23</v>
      </c>
      <c r="AY18" s="102">
        <v>0</v>
      </c>
      <c r="AZ18" s="75">
        <v>5</v>
      </c>
      <c r="BA18" s="26">
        <f t="shared" si="18"/>
        <v>-5</v>
      </c>
      <c r="BB18" s="158">
        <v>3</v>
      </c>
      <c r="BC18" s="206">
        <f t="shared" si="19"/>
        <v>3</v>
      </c>
      <c r="BD18" s="102">
        <v>30</v>
      </c>
      <c r="BE18" s="75">
        <v>51</v>
      </c>
      <c r="BF18" s="26">
        <f t="shared" si="20"/>
        <v>-21</v>
      </c>
      <c r="BG18" s="50">
        <v>0</v>
      </c>
      <c r="BH18" s="206">
        <f t="shared" si="21"/>
        <v>30</v>
      </c>
      <c r="BI18" s="236"/>
      <c r="BJ18" s="28"/>
      <c r="BK18" s="26">
        <f t="shared" si="22"/>
        <v>0</v>
      </c>
      <c r="BL18" s="26"/>
      <c r="BM18" s="28"/>
      <c r="BN18" s="28"/>
      <c r="BO18" s="26">
        <f t="shared" si="23"/>
        <v>0</v>
      </c>
      <c r="BP18" s="26"/>
      <c r="BQ18" s="28"/>
      <c r="BR18" s="28"/>
      <c r="BS18" s="26">
        <f t="shared" si="24"/>
        <v>0</v>
      </c>
      <c r="BT18" s="26"/>
      <c r="BU18" s="28"/>
      <c r="BV18" s="28"/>
      <c r="BW18" s="11">
        <f t="shared" si="25"/>
        <v>0</v>
      </c>
      <c r="BX18" s="11"/>
      <c r="BY18" s="28"/>
      <c r="BZ18" s="28"/>
      <c r="CA18" s="65">
        <f t="shared" si="26"/>
        <v>0</v>
      </c>
      <c r="CB18" s="26"/>
    </row>
    <row r="19" spans="1:80" ht="52.95" customHeight="1" thickBot="1" x14ac:dyDescent="0.35">
      <c r="A19" s="37">
        <v>17</v>
      </c>
      <c r="B19" s="40" t="s">
        <v>44</v>
      </c>
      <c r="C19" s="26">
        <v>8</v>
      </c>
      <c r="D19" s="65">
        <v>30</v>
      </c>
      <c r="E19" s="268">
        <f t="shared" si="0"/>
        <v>0</v>
      </c>
      <c r="F19" s="269">
        <f t="shared" si="1"/>
        <v>276</v>
      </c>
      <c r="G19" s="271">
        <f t="shared" si="2"/>
        <v>-276</v>
      </c>
      <c r="H19" s="224">
        <f t="shared" si="3"/>
        <v>276</v>
      </c>
      <c r="I19" s="204">
        <f t="shared" si="27"/>
        <v>276</v>
      </c>
      <c r="J19" s="263">
        <f t="shared" si="28"/>
        <v>0</v>
      </c>
      <c r="K19" s="102">
        <v>0</v>
      </c>
      <c r="L19" s="75">
        <v>35</v>
      </c>
      <c r="M19" s="26">
        <f t="shared" si="32"/>
        <v>-35</v>
      </c>
      <c r="N19" s="158">
        <v>35</v>
      </c>
      <c r="O19" s="206">
        <f t="shared" si="30"/>
        <v>35</v>
      </c>
      <c r="P19" s="102">
        <v>0</v>
      </c>
      <c r="Q19" s="75">
        <v>14</v>
      </c>
      <c r="R19" s="26">
        <f t="shared" si="4"/>
        <v>-14</v>
      </c>
      <c r="S19" s="50">
        <v>15</v>
      </c>
      <c r="T19" s="206">
        <f t="shared" si="5"/>
        <v>15</v>
      </c>
      <c r="U19" s="102">
        <v>0</v>
      </c>
      <c r="V19" s="75">
        <v>45</v>
      </c>
      <c r="W19" s="26">
        <f t="shared" si="6"/>
        <v>-45</v>
      </c>
      <c r="X19" s="158">
        <v>45</v>
      </c>
      <c r="Y19" s="206">
        <f t="shared" si="7"/>
        <v>45</v>
      </c>
      <c r="Z19" s="102">
        <v>0</v>
      </c>
      <c r="AA19" s="75">
        <v>10</v>
      </c>
      <c r="AB19" s="26">
        <f t="shared" si="8"/>
        <v>-10</v>
      </c>
      <c r="AC19" s="50">
        <v>15</v>
      </c>
      <c r="AD19" s="206">
        <f t="shared" si="9"/>
        <v>15</v>
      </c>
      <c r="AE19" s="102">
        <v>0</v>
      </c>
      <c r="AF19" s="75">
        <v>24</v>
      </c>
      <c r="AG19" s="26">
        <f t="shared" si="10"/>
        <v>-24</v>
      </c>
      <c r="AH19" s="50">
        <v>24</v>
      </c>
      <c r="AI19" s="206">
        <f t="shared" si="11"/>
        <v>24</v>
      </c>
      <c r="AJ19" s="102">
        <v>0</v>
      </c>
      <c r="AK19" s="75">
        <v>4</v>
      </c>
      <c r="AL19" s="26">
        <f t="shared" si="12"/>
        <v>-4</v>
      </c>
      <c r="AM19" s="158">
        <v>4</v>
      </c>
      <c r="AN19" s="206">
        <f t="shared" si="13"/>
        <v>4</v>
      </c>
      <c r="AO19" s="102">
        <v>0</v>
      </c>
      <c r="AP19" s="75">
        <v>58</v>
      </c>
      <c r="AQ19" s="26">
        <f t="shared" si="14"/>
        <v>-58</v>
      </c>
      <c r="AR19" s="158">
        <v>52</v>
      </c>
      <c r="AS19" s="206">
        <f t="shared" si="15"/>
        <v>52</v>
      </c>
      <c r="AT19" s="102">
        <v>0</v>
      </c>
      <c r="AU19" s="75">
        <v>19</v>
      </c>
      <c r="AV19" s="26">
        <f t="shared" si="16"/>
        <v>-19</v>
      </c>
      <c r="AW19" s="158">
        <v>19</v>
      </c>
      <c r="AX19" s="206">
        <f t="shared" si="17"/>
        <v>19</v>
      </c>
      <c r="AY19" s="102">
        <v>0</v>
      </c>
      <c r="AZ19" s="75">
        <v>9</v>
      </c>
      <c r="BA19" s="26">
        <f t="shared" si="18"/>
        <v>-9</v>
      </c>
      <c r="BB19" s="158">
        <v>9</v>
      </c>
      <c r="BC19" s="206">
        <f t="shared" si="19"/>
        <v>9</v>
      </c>
      <c r="BD19" s="102">
        <v>0</v>
      </c>
      <c r="BE19" s="75">
        <v>58</v>
      </c>
      <c r="BF19" s="26">
        <f t="shared" si="20"/>
        <v>-58</v>
      </c>
      <c r="BG19" s="158">
        <v>58</v>
      </c>
      <c r="BH19" s="206">
        <f t="shared" si="21"/>
        <v>58</v>
      </c>
      <c r="BI19" s="236"/>
      <c r="BJ19" s="28"/>
      <c r="BK19" s="26">
        <f t="shared" si="22"/>
        <v>0</v>
      </c>
      <c r="BL19" s="26"/>
      <c r="BM19" s="28"/>
      <c r="BN19" s="28"/>
      <c r="BO19" s="26">
        <f t="shared" si="23"/>
        <v>0</v>
      </c>
      <c r="BP19" s="26"/>
      <c r="BQ19" s="28"/>
      <c r="BR19" s="28"/>
      <c r="BS19" s="26">
        <f t="shared" si="24"/>
        <v>0</v>
      </c>
      <c r="BT19" s="26"/>
      <c r="BU19" s="28"/>
      <c r="BV19" s="28"/>
      <c r="BW19" s="11">
        <f t="shared" si="25"/>
        <v>0</v>
      </c>
      <c r="BX19" s="11"/>
      <c r="BY19" s="28"/>
      <c r="BZ19" s="28"/>
      <c r="CA19" s="12">
        <f t="shared" si="26"/>
        <v>0</v>
      </c>
      <c r="CB19" s="26"/>
    </row>
    <row r="20" spans="1:80" ht="52.95" customHeight="1" x14ac:dyDescent="0.3">
      <c r="A20" s="9">
        <v>18</v>
      </c>
      <c r="B20" s="40" t="s">
        <v>45</v>
      </c>
      <c r="C20" s="26">
        <v>8</v>
      </c>
      <c r="D20" s="65">
        <v>20</v>
      </c>
      <c r="E20" s="268">
        <f t="shared" si="0"/>
        <v>30</v>
      </c>
      <c r="F20" s="269">
        <f t="shared" si="1"/>
        <v>49</v>
      </c>
      <c r="G20" s="271">
        <f t="shared" si="2"/>
        <v>-19</v>
      </c>
      <c r="H20" s="224">
        <f t="shared" si="3"/>
        <v>19</v>
      </c>
      <c r="I20" s="204">
        <f t="shared" si="27"/>
        <v>49</v>
      </c>
      <c r="J20" s="263">
        <f t="shared" si="28"/>
        <v>0</v>
      </c>
      <c r="K20" s="383">
        <v>0</v>
      </c>
      <c r="L20" s="382">
        <v>4</v>
      </c>
      <c r="M20" s="26">
        <f t="shared" si="32"/>
        <v>-4</v>
      </c>
      <c r="N20" s="50">
        <v>0</v>
      </c>
      <c r="O20" s="206">
        <f t="shared" si="30"/>
        <v>0</v>
      </c>
      <c r="P20" s="383">
        <v>0</v>
      </c>
      <c r="Q20" s="382">
        <v>3</v>
      </c>
      <c r="R20" s="26">
        <f t="shared" si="4"/>
        <v>-3</v>
      </c>
      <c r="S20" s="50">
        <v>0</v>
      </c>
      <c r="T20" s="206">
        <f t="shared" si="5"/>
        <v>0</v>
      </c>
      <c r="U20" s="383">
        <v>0</v>
      </c>
      <c r="V20" s="382">
        <v>3</v>
      </c>
      <c r="W20" s="26">
        <f t="shared" si="6"/>
        <v>-3</v>
      </c>
      <c r="X20" s="50">
        <v>0</v>
      </c>
      <c r="Y20" s="206">
        <f t="shared" si="7"/>
        <v>0</v>
      </c>
      <c r="Z20" s="383">
        <v>0</v>
      </c>
      <c r="AA20" s="382">
        <v>4</v>
      </c>
      <c r="AB20" s="26">
        <f t="shared" si="8"/>
        <v>-4</v>
      </c>
      <c r="AC20" s="50">
        <v>0</v>
      </c>
      <c r="AD20" s="206">
        <f t="shared" si="9"/>
        <v>0</v>
      </c>
      <c r="AE20" s="383">
        <v>0</v>
      </c>
      <c r="AF20" s="382">
        <v>2</v>
      </c>
      <c r="AG20" s="26">
        <f t="shared" si="10"/>
        <v>-2</v>
      </c>
      <c r="AH20" s="50">
        <v>12</v>
      </c>
      <c r="AI20" s="206">
        <f t="shared" si="11"/>
        <v>12</v>
      </c>
      <c r="AJ20" s="383">
        <v>0</v>
      </c>
      <c r="AK20" s="382">
        <v>2</v>
      </c>
      <c r="AL20" s="26">
        <f t="shared" si="12"/>
        <v>-2</v>
      </c>
      <c r="AM20" s="50">
        <v>0</v>
      </c>
      <c r="AN20" s="206">
        <f t="shared" si="13"/>
        <v>0</v>
      </c>
      <c r="AO20" s="383">
        <v>0</v>
      </c>
      <c r="AP20" s="382">
        <v>5</v>
      </c>
      <c r="AQ20" s="26">
        <f t="shared" si="14"/>
        <v>-5</v>
      </c>
      <c r="AR20" s="50">
        <v>0</v>
      </c>
      <c r="AS20" s="206">
        <f t="shared" si="15"/>
        <v>0</v>
      </c>
      <c r="AT20" s="383">
        <v>30</v>
      </c>
      <c r="AU20" s="382">
        <v>2</v>
      </c>
      <c r="AV20" s="26">
        <f t="shared" si="16"/>
        <v>28</v>
      </c>
      <c r="AW20" s="50">
        <v>0</v>
      </c>
      <c r="AX20" s="206">
        <f t="shared" si="17"/>
        <v>30</v>
      </c>
      <c r="AY20" s="383">
        <v>0</v>
      </c>
      <c r="AZ20" s="382">
        <v>2</v>
      </c>
      <c r="BA20" s="26">
        <f t="shared" si="18"/>
        <v>-2</v>
      </c>
      <c r="BB20" s="50">
        <v>0</v>
      </c>
      <c r="BC20" s="206">
        <f t="shared" si="19"/>
        <v>0</v>
      </c>
      <c r="BD20" s="383">
        <v>0</v>
      </c>
      <c r="BE20" s="382">
        <v>22</v>
      </c>
      <c r="BF20" s="26">
        <f t="shared" si="20"/>
        <v>-22</v>
      </c>
      <c r="BG20" s="158">
        <v>7</v>
      </c>
      <c r="BH20" s="206">
        <f t="shared" si="21"/>
        <v>7</v>
      </c>
      <c r="BI20" s="385"/>
      <c r="BJ20" s="386"/>
      <c r="BK20" s="26">
        <f t="shared" si="22"/>
        <v>0</v>
      </c>
      <c r="BL20" s="26"/>
      <c r="BM20" s="386"/>
      <c r="BN20" s="386"/>
      <c r="BO20" s="26">
        <f t="shared" si="23"/>
        <v>0</v>
      </c>
      <c r="BP20" s="26"/>
      <c r="BQ20" s="386"/>
      <c r="BR20" s="386"/>
      <c r="BS20" s="26">
        <f t="shared" si="24"/>
        <v>0</v>
      </c>
      <c r="BT20" s="26"/>
      <c r="BU20" s="386"/>
      <c r="BV20" s="386"/>
      <c r="BW20" s="11">
        <f t="shared" si="25"/>
        <v>0</v>
      </c>
      <c r="BX20" s="11"/>
      <c r="BY20" s="386"/>
      <c r="BZ20" s="386"/>
      <c r="CA20" s="12">
        <f t="shared" si="26"/>
        <v>0</v>
      </c>
      <c r="CB20" s="26"/>
    </row>
    <row r="21" spans="1:80" ht="52.95" customHeight="1" thickBot="1" x14ac:dyDescent="0.35">
      <c r="A21" s="37">
        <v>19</v>
      </c>
      <c r="B21" s="40" t="s">
        <v>46</v>
      </c>
      <c r="C21" s="307">
        <v>8</v>
      </c>
      <c r="D21" s="308">
        <v>30</v>
      </c>
      <c r="E21" s="268">
        <f t="shared" si="0"/>
        <v>0</v>
      </c>
      <c r="F21" s="269">
        <f t="shared" si="1"/>
        <v>23</v>
      </c>
      <c r="G21" s="271">
        <f t="shared" si="2"/>
        <v>-23</v>
      </c>
      <c r="H21" s="224">
        <f t="shared" si="3"/>
        <v>23</v>
      </c>
      <c r="I21" s="204">
        <f t="shared" si="27"/>
        <v>23</v>
      </c>
      <c r="J21" s="263">
        <f t="shared" si="28"/>
        <v>0</v>
      </c>
      <c r="K21" s="383">
        <v>0</v>
      </c>
      <c r="L21" s="382">
        <v>2</v>
      </c>
      <c r="M21" s="26">
        <f t="shared" si="32"/>
        <v>-2</v>
      </c>
      <c r="N21" s="158">
        <v>2</v>
      </c>
      <c r="O21" s="206">
        <f t="shared" si="30"/>
        <v>2</v>
      </c>
      <c r="P21" s="383">
        <v>0</v>
      </c>
      <c r="Q21" s="382">
        <v>2</v>
      </c>
      <c r="R21" s="26">
        <f t="shared" si="4"/>
        <v>-2</v>
      </c>
      <c r="S21" s="158">
        <v>2</v>
      </c>
      <c r="T21" s="206">
        <f t="shared" si="5"/>
        <v>2</v>
      </c>
      <c r="U21" s="383">
        <v>0</v>
      </c>
      <c r="V21" s="382">
        <v>2</v>
      </c>
      <c r="W21" s="26">
        <f t="shared" si="6"/>
        <v>-2</v>
      </c>
      <c r="X21" s="158">
        <v>2</v>
      </c>
      <c r="Y21" s="206">
        <f t="shared" si="7"/>
        <v>2</v>
      </c>
      <c r="Z21" s="383">
        <v>0</v>
      </c>
      <c r="AA21" s="382">
        <v>2</v>
      </c>
      <c r="AB21" s="26">
        <f t="shared" si="8"/>
        <v>-2</v>
      </c>
      <c r="AC21" s="158">
        <v>2</v>
      </c>
      <c r="AD21" s="206">
        <f t="shared" si="9"/>
        <v>2</v>
      </c>
      <c r="AE21" s="383">
        <v>0</v>
      </c>
      <c r="AF21" s="382">
        <v>1</v>
      </c>
      <c r="AG21" s="26">
        <f t="shared" si="10"/>
        <v>-1</v>
      </c>
      <c r="AH21" s="158">
        <v>1</v>
      </c>
      <c r="AI21" s="206">
        <f t="shared" si="11"/>
        <v>1</v>
      </c>
      <c r="AJ21" s="383">
        <v>0</v>
      </c>
      <c r="AK21" s="382">
        <v>1</v>
      </c>
      <c r="AL21" s="26">
        <f t="shared" si="12"/>
        <v>-1</v>
      </c>
      <c r="AM21" s="158">
        <v>1</v>
      </c>
      <c r="AN21" s="206">
        <f t="shared" si="13"/>
        <v>1</v>
      </c>
      <c r="AO21" s="383">
        <v>0</v>
      </c>
      <c r="AP21" s="382">
        <v>2</v>
      </c>
      <c r="AQ21" s="26">
        <f t="shared" si="14"/>
        <v>-2</v>
      </c>
      <c r="AR21" s="158">
        <v>2</v>
      </c>
      <c r="AS21" s="206">
        <f t="shared" si="15"/>
        <v>2</v>
      </c>
      <c r="AT21" s="383">
        <v>0</v>
      </c>
      <c r="AU21" s="382">
        <v>1</v>
      </c>
      <c r="AV21" s="26">
        <f t="shared" si="16"/>
        <v>-1</v>
      </c>
      <c r="AW21" s="158">
        <v>1</v>
      </c>
      <c r="AX21" s="206">
        <f t="shared" si="17"/>
        <v>1</v>
      </c>
      <c r="AY21" s="383">
        <v>0</v>
      </c>
      <c r="AZ21" s="382">
        <v>1</v>
      </c>
      <c r="BA21" s="26">
        <f t="shared" si="18"/>
        <v>-1</v>
      </c>
      <c r="BB21" s="158">
        <v>1</v>
      </c>
      <c r="BC21" s="206">
        <f t="shared" si="19"/>
        <v>1</v>
      </c>
      <c r="BD21" s="383">
        <v>0</v>
      </c>
      <c r="BE21" s="382">
        <v>9</v>
      </c>
      <c r="BF21" s="26">
        <f t="shared" si="20"/>
        <v>-9</v>
      </c>
      <c r="BG21" s="158">
        <v>9</v>
      </c>
      <c r="BH21" s="206">
        <f t="shared" si="21"/>
        <v>9</v>
      </c>
      <c r="BI21" s="385"/>
      <c r="BJ21" s="386"/>
      <c r="BK21" s="26">
        <f t="shared" si="22"/>
        <v>0</v>
      </c>
      <c r="BL21" s="26"/>
      <c r="BM21" s="386"/>
      <c r="BN21" s="386"/>
      <c r="BO21" s="26">
        <f t="shared" si="23"/>
        <v>0</v>
      </c>
      <c r="BP21" s="26"/>
      <c r="BQ21" s="386"/>
      <c r="BR21" s="386"/>
      <c r="BS21" s="26">
        <f t="shared" si="24"/>
        <v>0</v>
      </c>
      <c r="BT21" s="26"/>
      <c r="BU21" s="386"/>
      <c r="BV21" s="386"/>
      <c r="BW21" s="26">
        <f t="shared" si="25"/>
        <v>0</v>
      </c>
      <c r="BX21" s="26"/>
      <c r="BY21" s="386"/>
      <c r="BZ21" s="386"/>
      <c r="CA21" s="65">
        <f t="shared" si="26"/>
        <v>0</v>
      </c>
      <c r="CB21" s="26"/>
    </row>
    <row r="22" spans="1:80" ht="52.95" customHeight="1" x14ac:dyDescent="0.3">
      <c r="A22" s="9">
        <v>20</v>
      </c>
      <c r="B22" s="54" t="s">
        <v>47</v>
      </c>
      <c r="C22" s="55">
        <v>15</v>
      </c>
      <c r="D22" s="56">
        <v>120</v>
      </c>
      <c r="E22" s="268">
        <f t="shared" si="0"/>
        <v>175</v>
      </c>
      <c r="F22" s="269">
        <f t="shared" si="1"/>
        <v>241</v>
      </c>
      <c r="G22" s="271">
        <f t="shared" si="2"/>
        <v>-66</v>
      </c>
      <c r="H22" s="224">
        <f t="shared" si="3"/>
        <v>66</v>
      </c>
      <c r="I22" s="204">
        <f t="shared" si="27"/>
        <v>241</v>
      </c>
      <c r="J22" s="263">
        <f t="shared" si="28"/>
        <v>0</v>
      </c>
      <c r="K22" s="383">
        <v>0</v>
      </c>
      <c r="L22" s="382">
        <v>16</v>
      </c>
      <c r="M22" s="26">
        <f t="shared" si="32"/>
        <v>-16</v>
      </c>
      <c r="N22" s="158">
        <v>0</v>
      </c>
      <c r="O22" s="206">
        <f t="shared" si="30"/>
        <v>0</v>
      </c>
      <c r="P22" s="383">
        <v>0</v>
      </c>
      <c r="Q22" s="382">
        <v>19</v>
      </c>
      <c r="R22" s="26">
        <f t="shared" si="4"/>
        <v>-19</v>
      </c>
      <c r="S22" s="50">
        <v>0</v>
      </c>
      <c r="T22" s="206">
        <f t="shared" si="5"/>
        <v>0</v>
      </c>
      <c r="U22" s="383">
        <v>0</v>
      </c>
      <c r="V22" s="382">
        <v>14</v>
      </c>
      <c r="W22" s="26">
        <f t="shared" si="6"/>
        <v>-14</v>
      </c>
      <c r="X22" s="50">
        <v>0</v>
      </c>
      <c r="Y22" s="206">
        <f t="shared" si="7"/>
        <v>0</v>
      </c>
      <c r="Z22" s="383">
        <v>0</v>
      </c>
      <c r="AA22" s="382">
        <v>18</v>
      </c>
      <c r="AB22" s="26">
        <f t="shared" si="8"/>
        <v>-18</v>
      </c>
      <c r="AC22" s="50">
        <v>0</v>
      </c>
      <c r="AD22" s="206">
        <f t="shared" si="9"/>
        <v>0</v>
      </c>
      <c r="AE22" s="383">
        <v>0</v>
      </c>
      <c r="AF22" s="382">
        <v>11</v>
      </c>
      <c r="AG22" s="26">
        <f t="shared" si="10"/>
        <v>-11</v>
      </c>
      <c r="AH22" s="158">
        <v>21</v>
      </c>
      <c r="AI22" s="206">
        <f t="shared" si="11"/>
        <v>21</v>
      </c>
      <c r="AJ22" s="383">
        <v>0</v>
      </c>
      <c r="AK22" s="382">
        <v>7</v>
      </c>
      <c r="AL22" s="26">
        <f t="shared" si="12"/>
        <v>-7</v>
      </c>
      <c r="AM22" s="158">
        <v>15</v>
      </c>
      <c r="AN22" s="206">
        <f t="shared" si="13"/>
        <v>15</v>
      </c>
      <c r="AO22" s="383">
        <v>65</v>
      </c>
      <c r="AP22" s="382">
        <v>29</v>
      </c>
      <c r="AQ22" s="26">
        <f t="shared" si="14"/>
        <v>36</v>
      </c>
      <c r="AR22" s="50">
        <v>0</v>
      </c>
      <c r="AS22" s="206">
        <f t="shared" si="15"/>
        <v>65</v>
      </c>
      <c r="AT22" s="383">
        <v>0</v>
      </c>
      <c r="AU22" s="382">
        <v>8</v>
      </c>
      <c r="AV22" s="26">
        <f t="shared" si="16"/>
        <v>-8</v>
      </c>
      <c r="AW22" s="50">
        <v>15</v>
      </c>
      <c r="AX22" s="206">
        <f t="shared" si="17"/>
        <v>15</v>
      </c>
      <c r="AY22" s="383">
        <v>0</v>
      </c>
      <c r="AZ22" s="382">
        <v>13</v>
      </c>
      <c r="BA22" s="26">
        <f t="shared" si="18"/>
        <v>-13</v>
      </c>
      <c r="BB22" s="50">
        <v>15</v>
      </c>
      <c r="BC22" s="206">
        <f t="shared" si="19"/>
        <v>15</v>
      </c>
      <c r="BD22" s="383">
        <v>110</v>
      </c>
      <c r="BE22" s="382">
        <v>106</v>
      </c>
      <c r="BF22" s="26">
        <f t="shared" si="20"/>
        <v>4</v>
      </c>
      <c r="BG22" s="50">
        <v>0</v>
      </c>
      <c r="BH22" s="206">
        <f t="shared" si="21"/>
        <v>110</v>
      </c>
      <c r="BI22" s="240"/>
      <c r="BJ22" s="39"/>
      <c r="BK22" s="26">
        <f t="shared" si="22"/>
        <v>0</v>
      </c>
      <c r="BL22" s="26"/>
      <c r="BM22" s="39"/>
      <c r="BN22" s="39"/>
      <c r="BO22" s="26">
        <f t="shared" si="23"/>
        <v>0</v>
      </c>
      <c r="BP22" s="26"/>
      <c r="BQ22" s="39"/>
      <c r="BR22" s="39"/>
      <c r="BS22" s="26">
        <f t="shared" si="24"/>
        <v>0</v>
      </c>
      <c r="BT22" s="26"/>
      <c r="BU22" s="39"/>
      <c r="BV22" s="39"/>
      <c r="BW22" s="26">
        <f t="shared" si="25"/>
        <v>0</v>
      </c>
      <c r="BX22" s="26"/>
      <c r="BY22" s="39"/>
      <c r="BZ22" s="39"/>
      <c r="CA22" s="65">
        <f t="shared" si="26"/>
        <v>0</v>
      </c>
      <c r="CB22" s="26"/>
    </row>
    <row r="23" spans="1:80" ht="120" customHeight="1" thickBot="1" x14ac:dyDescent="0.35">
      <c r="A23" s="37">
        <v>21</v>
      </c>
      <c r="B23" s="40" t="s">
        <v>125</v>
      </c>
      <c r="C23" s="382">
        <v>6</v>
      </c>
      <c r="D23" s="389">
        <v>9</v>
      </c>
      <c r="E23" s="268">
        <f t="shared" si="0"/>
        <v>0</v>
      </c>
      <c r="F23" s="269">
        <f t="shared" si="1"/>
        <v>13</v>
      </c>
      <c r="G23" s="271">
        <f t="shared" si="2"/>
        <v>-13</v>
      </c>
      <c r="H23" s="224">
        <f t="shared" si="3"/>
        <v>13</v>
      </c>
      <c r="I23" s="204">
        <f t="shared" si="27"/>
        <v>13</v>
      </c>
      <c r="J23" s="263">
        <f t="shared" si="28"/>
        <v>0</v>
      </c>
      <c r="K23" s="383">
        <v>0</v>
      </c>
      <c r="L23" s="382">
        <v>1</v>
      </c>
      <c r="M23" s="26">
        <f t="shared" si="32"/>
        <v>-1</v>
      </c>
      <c r="N23" s="158">
        <v>1</v>
      </c>
      <c r="O23" s="206">
        <f t="shared" si="30"/>
        <v>1</v>
      </c>
      <c r="P23" s="383">
        <v>0</v>
      </c>
      <c r="Q23" s="382">
        <v>1</v>
      </c>
      <c r="R23" s="26">
        <f t="shared" si="4"/>
        <v>-1</v>
      </c>
      <c r="S23" s="158">
        <v>1</v>
      </c>
      <c r="T23" s="206">
        <f t="shared" si="5"/>
        <v>1</v>
      </c>
      <c r="U23" s="383">
        <v>0</v>
      </c>
      <c r="V23" s="382">
        <v>1</v>
      </c>
      <c r="W23" s="26">
        <f t="shared" si="6"/>
        <v>-1</v>
      </c>
      <c r="X23" s="158">
        <v>1</v>
      </c>
      <c r="Y23" s="206">
        <f t="shared" si="7"/>
        <v>1</v>
      </c>
      <c r="Z23" s="383">
        <v>0</v>
      </c>
      <c r="AA23" s="382">
        <v>1</v>
      </c>
      <c r="AB23" s="26">
        <f t="shared" si="8"/>
        <v>-1</v>
      </c>
      <c r="AC23" s="158">
        <v>1</v>
      </c>
      <c r="AD23" s="206">
        <f t="shared" si="9"/>
        <v>1</v>
      </c>
      <c r="AE23" s="383">
        <v>0</v>
      </c>
      <c r="AF23" s="382">
        <v>1</v>
      </c>
      <c r="AG23" s="26">
        <f t="shared" si="10"/>
        <v>-1</v>
      </c>
      <c r="AH23" s="158">
        <v>1</v>
      </c>
      <c r="AI23" s="206">
        <f t="shared" si="11"/>
        <v>1</v>
      </c>
      <c r="AJ23" s="383">
        <v>0</v>
      </c>
      <c r="AK23" s="382">
        <v>1</v>
      </c>
      <c r="AL23" s="26">
        <f t="shared" si="12"/>
        <v>-1</v>
      </c>
      <c r="AM23" s="158">
        <v>1</v>
      </c>
      <c r="AN23" s="206">
        <f t="shared" si="13"/>
        <v>1</v>
      </c>
      <c r="AO23" s="383">
        <v>0</v>
      </c>
      <c r="AP23" s="382">
        <v>1</v>
      </c>
      <c r="AQ23" s="26">
        <f t="shared" si="14"/>
        <v>-1</v>
      </c>
      <c r="AR23" s="158">
        <v>1</v>
      </c>
      <c r="AS23" s="206">
        <f t="shared" si="15"/>
        <v>1</v>
      </c>
      <c r="AT23" s="383">
        <v>0</v>
      </c>
      <c r="AU23" s="382">
        <v>1</v>
      </c>
      <c r="AV23" s="26">
        <f t="shared" si="16"/>
        <v>-1</v>
      </c>
      <c r="AW23" s="158">
        <v>1</v>
      </c>
      <c r="AX23" s="206">
        <f t="shared" si="17"/>
        <v>1</v>
      </c>
      <c r="AY23" s="383">
        <v>0</v>
      </c>
      <c r="AZ23" s="382">
        <v>1</v>
      </c>
      <c r="BA23" s="26">
        <f t="shared" si="18"/>
        <v>-1</v>
      </c>
      <c r="BB23" s="158">
        <v>1</v>
      </c>
      <c r="BC23" s="206">
        <f t="shared" si="19"/>
        <v>1</v>
      </c>
      <c r="BD23" s="383">
        <v>0</v>
      </c>
      <c r="BE23" s="382">
        <v>4</v>
      </c>
      <c r="BF23" s="26">
        <f t="shared" si="20"/>
        <v>-4</v>
      </c>
      <c r="BG23" s="158">
        <v>4</v>
      </c>
      <c r="BH23" s="206">
        <f t="shared" si="21"/>
        <v>4</v>
      </c>
      <c r="BI23" s="387"/>
      <c r="BJ23" s="388"/>
      <c r="BK23" s="26">
        <f t="shared" si="22"/>
        <v>0</v>
      </c>
      <c r="BL23" s="26"/>
      <c r="BM23" s="388"/>
      <c r="BN23" s="388"/>
      <c r="BO23" s="26">
        <f t="shared" si="23"/>
        <v>0</v>
      </c>
      <c r="BP23" s="26"/>
      <c r="BQ23" s="388"/>
      <c r="BR23" s="388"/>
      <c r="BS23" s="26">
        <f t="shared" si="24"/>
        <v>0</v>
      </c>
      <c r="BT23" s="26"/>
      <c r="BU23" s="388"/>
      <c r="BV23" s="388"/>
      <c r="BW23" s="26">
        <f t="shared" si="25"/>
        <v>0</v>
      </c>
      <c r="BX23" s="26"/>
      <c r="BY23" s="388"/>
      <c r="BZ23" s="388"/>
      <c r="CA23" s="65">
        <f t="shared" si="26"/>
        <v>0</v>
      </c>
      <c r="CB23" s="26"/>
    </row>
    <row r="24" spans="1:80" ht="120" customHeight="1" x14ac:dyDescent="0.3">
      <c r="A24" s="9">
        <v>22</v>
      </c>
      <c r="B24" s="40" t="s">
        <v>49</v>
      </c>
      <c r="C24" s="55">
        <v>8</v>
      </c>
      <c r="D24" s="56">
        <v>15</v>
      </c>
      <c r="E24" s="268">
        <f t="shared" si="0"/>
        <v>19</v>
      </c>
      <c r="F24" s="269">
        <f t="shared" si="1"/>
        <v>49</v>
      </c>
      <c r="G24" s="271">
        <f t="shared" si="2"/>
        <v>-30</v>
      </c>
      <c r="H24" s="224">
        <f t="shared" si="3"/>
        <v>30</v>
      </c>
      <c r="I24" s="204">
        <f t="shared" si="27"/>
        <v>49</v>
      </c>
      <c r="J24" s="263">
        <f t="shared" si="28"/>
        <v>0</v>
      </c>
      <c r="K24" s="383">
        <v>0</v>
      </c>
      <c r="L24" s="382">
        <v>5</v>
      </c>
      <c r="M24" s="26">
        <f t="shared" si="32"/>
        <v>-5</v>
      </c>
      <c r="N24" s="50">
        <v>0</v>
      </c>
      <c r="O24" s="206">
        <f t="shared" si="30"/>
        <v>0</v>
      </c>
      <c r="P24" s="383">
        <v>0</v>
      </c>
      <c r="Q24" s="382">
        <v>3</v>
      </c>
      <c r="R24" s="26">
        <f t="shared" si="4"/>
        <v>-3</v>
      </c>
      <c r="S24" s="50">
        <v>0</v>
      </c>
      <c r="T24" s="206">
        <f t="shared" si="5"/>
        <v>0</v>
      </c>
      <c r="U24" s="383">
        <v>0</v>
      </c>
      <c r="V24" s="382">
        <v>3</v>
      </c>
      <c r="W24" s="26">
        <f t="shared" si="6"/>
        <v>-3</v>
      </c>
      <c r="X24" s="50">
        <v>0</v>
      </c>
      <c r="Y24" s="206">
        <f t="shared" si="7"/>
        <v>0</v>
      </c>
      <c r="Z24" s="383">
        <v>0</v>
      </c>
      <c r="AA24" s="382">
        <v>4</v>
      </c>
      <c r="AB24" s="26">
        <f t="shared" si="8"/>
        <v>-4</v>
      </c>
      <c r="AC24" s="158">
        <v>4</v>
      </c>
      <c r="AD24" s="206">
        <f t="shared" si="9"/>
        <v>4</v>
      </c>
      <c r="AE24" s="383">
        <v>0</v>
      </c>
      <c r="AF24" s="382">
        <v>3</v>
      </c>
      <c r="AG24" s="26">
        <f t="shared" si="10"/>
        <v>-3</v>
      </c>
      <c r="AH24" s="50">
        <v>0</v>
      </c>
      <c r="AI24" s="206">
        <f t="shared" si="11"/>
        <v>0</v>
      </c>
      <c r="AJ24" s="383">
        <v>0</v>
      </c>
      <c r="AK24" s="382">
        <v>2</v>
      </c>
      <c r="AL24" s="26">
        <f t="shared" si="12"/>
        <v>-2</v>
      </c>
      <c r="AM24" s="50">
        <v>0</v>
      </c>
      <c r="AN24" s="206">
        <f t="shared" si="13"/>
        <v>0</v>
      </c>
      <c r="AO24" s="383">
        <v>0</v>
      </c>
      <c r="AP24" s="382">
        <v>6</v>
      </c>
      <c r="AQ24" s="26">
        <f t="shared" si="14"/>
        <v>-6</v>
      </c>
      <c r="AR24" s="158">
        <v>6</v>
      </c>
      <c r="AS24" s="206">
        <f t="shared" si="15"/>
        <v>6</v>
      </c>
      <c r="AT24" s="383">
        <v>19</v>
      </c>
      <c r="AU24" s="382">
        <v>3</v>
      </c>
      <c r="AV24" s="26">
        <f t="shared" si="16"/>
        <v>16</v>
      </c>
      <c r="AW24" s="50">
        <v>0</v>
      </c>
      <c r="AX24" s="206">
        <f t="shared" si="17"/>
        <v>19</v>
      </c>
      <c r="AY24" s="383">
        <v>0</v>
      </c>
      <c r="AZ24" s="382">
        <v>4</v>
      </c>
      <c r="BA24" s="26">
        <f t="shared" si="18"/>
        <v>-4</v>
      </c>
      <c r="BB24" s="158">
        <v>4</v>
      </c>
      <c r="BC24" s="206">
        <f t="shared" si="19"/>
        <v>4</v>
      </c>
      <c r="BD24" s="383">
        <v>0</v>
      </c>
      <c r="BE24" s="382">
        <v>16</v>
      </c>
      <c r="BF24" s="26">
        <f t="shared" si="20"/>
        <v>-16</v>
      </c>
      <c r="BG24" s="158">
        <v>16</v>
      </c>
      <c r="BH24" s="206">
        <f t="shared" si="21"/>
        <v>16</v>
      </c>
      <c r="BI24" s="240"/>
      <c r="BJ24" s="39"/>
      <c r="BK24" s="26">
        <f t="shared" si="22"/>
        <v>0</v>
      </c>
      <c r="BL24" s="26"/>
      <c r="BM24" s="39"/>
      <c r="BN24" s="39"/>
      <c r="BO24" s="26">
        <f t="shared" si="23"/>
        <v>0</v>
      </c>
      <c r="BP24" s="26"/>
      <c r="BQ24" s="39"/>
      <c r="BR24" s="39"/>
      <c r="BS24" s="26">
        <f t="shared" si="24"/>
        <v>0</v>
      </c>
      <c r="BT24" s="26"/>
      <c r="BU24" s="39"/>
      <c r="BV24" s="39"/>
      <c r="BW24" s="26">
        <f t="shared" si="25"/>
        <v>0</v>
      </c>
      <c r="BX24" s="26"/>
      <c r="BY24" s="39"/>
      <c r="BZ24" s="39"/>
      <c r="CA24" s="65">
        <f t="shared" si="26"/>
        <v>0</v>
      </c>
      <c r="CB24" s="26"/>
    </row>
    <row r="25" spans="1:80" ht="120" customHeight="1" thickBot="1" x14ac:dyDescent="0.35">
      <c r="A25" s="37">
        <v>23</v>
      </c>
      <c r="B25" s="40" t="s">
        <v>126</v>
      </c>
      <c r="C25" s="382">
        <v>8</v>
      </c>
      <c r="D25" s="390">
        <v>15</v>
      </c>
      <c r="E25" s="268">
        <f t="shared" si="0"/>
        <v>0</v>
      </c>
      <c r="F25" s="269">
        <f t="shared" si="1"/>
        <v>65</v>
      </c>
      <c r="G25" s="271">
        <f t="shared" si="2"/>
        <v>-65</v>
      </c>
      <c r="H25" s="224">
        <f t="shared" si="3"/>
        <v>65</v>
      </c>
      <c r="I25" s="204">
        <f t="shared" si="27"/>
        <v>65</v>
      </c>
      <c r="J25" s="263">
        <f t="shared" si="28"/>
        <v>0</v>
      </c>
      <c r="K25" s="383">
        <v>0</v>
      </c>
      <c r="L25" s="382">
        <v>8</v>
      </c>
      <c r="M25" s="26">
        <f t="shared" si="32"/>
        <v>-8</v>
      </c>
      <c r="N25" s="158">
        <v>8</v>
      </c>
      <c r="O25" s="206">
        <f t="shared" si="30"/>
        <v>8</v>
      </c>
      <c r="P25" s="383">
        <v>0</v>
      </c>
      <c r="Q25" s="382">
        <v>6</v>
      </c>
      <c r="R25" s="26">
        <f t="shared" si="4"/>
        <v>-6</v>
      </c>
      <c r="S25" s="158">
        <v>6</v>
      </c>
      <c r="T25" s="206">
        <f t="shared" si="5"/>
        <v>6</v>
      </c>
      <c r="U25" s="383">
        <v>0</v>
      </c>
      <c r="V25" s="382">
        <v>5</v>
      </c>
      <c r="W25" s="26">
        <f t="shared" si="6"/>
        <v>-5</v>
      </c>
      <c r="X25" s="50">
        <v>0</v>
      </c>
      <c r="Y25" s="206">
        <f t="shared" si="7"/>
        <v>0</v>
      </c>
      <c r="Z25" s="383">
        <v>0</v>
      </c>
      <c r="AA25" s="382">
        <v>10</v>
      </c>
      <c r="AB25" s="26">
        <f t="shared" si="8"/>
        <v>-10</v>
      </c>
      <c r="AC25" s="50">
        <v>15</v>
      </c>
      <c r="AD25" s="206">
        <f t="shared" si="9"/>
        <v>15</v>
      </c>
      <c r="AE25" s="383">
        <v>0</v>
      </c>
      <c r="AF25" s="382">
        <v>5</v>
      </c>
      <c r="AG25" s="26">
        <f t="shared" si="10"/>
        <v>-5</v>
      </c>
      <c r="AH25" s="50">
        <v>0</v>
      </c>
      <c r="AI25" s="206">
        <f t="shared" si="11"/>
        <v>0</v>
      </c>
      <c r="AJ25" s="383">
        <v>0</v>
      </c>
      <c r="AK25" s="382">
        <v>1</v>
      </c>
      <c r="AL25" s="26">
        <f t="shared" si="12"/>
        <v>-1</v>
      </c>
      <c r="AM25" s="50">
        <v>0</v>
      </c>
      <c r="AN25" s="206">
        <f t="shared" si="13"/>
        <v>0</v>
      </c>
      <c r="AO25" s="383">
        <v>0</v>
      </c>
      <c r="AP25" s="382">
        <v>15</v>
      </c>
      <c r="AQ25" s="26">
        <f t="shared" si="14"/>
        <v>-15</v>
      </c>
      <c r="AR25" s="50">
        <v>30</v>
      </c>
      <c r="AS25" s="206">
        <f t="shared" si="15"/>
        <v>30</v>
      </c>
      <c r="AT25" s="383">
        <v>0</v>
      </c>
      <c r="AU25" s="382">
        <v>3</v>
      </c>
      <c r="AV25" s="26">
        <f t="shared" si="16"/>
        <v>-3</v>
      </c>
      <c r="AW25" s="50">
        <v>0</v>
      </c>
      <c r="AX25" s="206">
        <f t="shared" si="17"/>
        <v>0</v>
      </c>
      <c r="AY25" s="383">
        <v>0</v>
      </c>
      <c r="AZ25" s="382">
        <v>6</v>
      </c>
      <c r="BA25" s="26">
        <f t="shared" si="18"/>
        <v>-6</v>
      </c>
      <c r="BB25" s="50">
        <v>0</v>
      </c>
      <c r="BC25" s="206">
        <f t="shared" si="19"/>
        <v>0</v>
      </c>
      <c r="BD25" s="383">
        <v>0</v>
      </c>
      <c r="BE25" s="382">
        <v>6</v>
      </c>
      <c r="BF25" s="26">
        <f t="shared" si="20"/>
        <v>-6</v>
      </c>
      <c r="BG25" s="158">
        <v>6</v>
      </c>
      <c r="BH25" s="206">
        <f t="shared" si="21"/>
        <v>6</v>
      </c>
      <c r="BI25" s="387"/>
      <c r="BJ25" s="388"/>
      <c r="BK25" s="26">
        <f t="shared" si="22"/>
        <v>0</v>
      </c>
      <c r="BL25" s="26"/>
      <c r="BM25" s="388"/>
      <c r="BN25" s="388"/>
      <c r="BO25" s="26">
        <f t="shared" si="23"/>
        <v>0</v>
      </c>
      <c r="BP25" s="26"/>
      <c r="BQ25" s="388"/>
      <c r="BR25" s="388"/>
      <c r="BS25" s="26">
        <f t="shared" si="24"/>
        <v>0</v>
      </c>
      <c r="BT25" s="26"/>
      <c r="BU25" s="388"/>
      <c r="BV25" s="388"/>
      <c r="BW25" s="26">
        <f t="shared" si="25"/>
        <v>0</v>
      </c>
      <c r="BX25" s="26"/>
      <c r="BY25" s="388"/>
      <c r="BZ25" s="388"/>
      <c r="CA25" s="65">
        <f t="shared" si="26"/>
        <v>0</v>
      </c>
      <c r="CB25" s="26"/>
    </row>
    <row r="26" spans="1:80" ht="75.599999999999994" customHeight="1" x14ac:dyDescent="0.3">
      <c r="A26" s="9">
        <v>24</v>
      </c>
      <c r="B26" s="116" t="s">
        <v>322</v>
      </c>
      <c r="C26" s="99" t="s">
        <v>52</v>
      </c>
      <c r="D26" s="100" t="s">
        <v>53</v>
      </c>
      <c r="E26" s="268">
        <f t="shared" ref="E26:E30" si="33">K26+P26+U26+Z26+AE26+AJ26+AO26+AT26+AY26+BD26+BI26+BM26+BQ26+BU26+BY26</f>
        <v>15</v>
      </c>
      <c r="F26" s="269">
        <f t="shared" ref="F26:F30" si="34">L26+Q26+V26+AA26+AF26+AK26+AP26+AU26+AZ26+BE26+BJ26+BN26+BR26+BV26+BZ26</f>
        <v>0</v>
      </c>
      <c r="G26" s="271">
        <f t="shared" ref="G26:G30" si="35">M26+R26+W26+AB26+AG26+AL26+AQ26+AV26+BA26+BF26+BK26+BO26+BS26+BW26+CA26</f>
        <v>15</v>
      </c>
      <c r="H26" s="224">
        <f t="shared" ref="H26:H30" si="36">N26+S26+X26+AC26+AH26+AM26+AR26+AW26+BB26+BG26+BL26+BP26+BT26+BX26+CB26</f>
        <v>0</v>
      </c>
      <c r="I26" s="204">
        <f t="shared" si="27"/>
        <v>15</v>
      </c>
      <c r="J26" s="263">
        <f t="shared" si="28"/>
        <v>15</v>
      </c>
      <c r="K26" s="95">
        <v>0</v>
      </c>
      <c r="L26" s="26">
        <v>0</v>
      </c>
      <c r="M26" s="26">
        <f t="shared" si="32"/>
        <v>0</v>
      </c>
      <c r="N26" s="50">
        <v>0</v>
      </c>
      <c r="O26" s="206">
        <f t="shared" si="30"/>
        <v>0</v>
      </c>
      <c r="P26" s="95">
        <v>0</v>
      </c>
      <c r="Q26" s="26">
        <v>0</v>
      </c>
      <c r="R26" s="26">
        <f t="shared" si="4"/>
        <v>0</v>
      </c>
      <c r="S26" s="26">
        <v>0</v>
      </c>
      <c r="T26" s="206">
        <f t="shared" si="5"/>
        <v>0</v>
      </c>
      <c r="U26" s="95">
        <v>0</v>
      </c>
      <c r="V26" s="26">
        <v>0</v>
      </c>
      <c r="W26" s="26">
        <f t="shared" si="6"/>
        <v>0</v>
      </c>
      <c r="X26" s="26">
        <v>0</v>
      </c>
      <c r="Y26" s="206">
        <f t="shared" si="7"/>
        <v>0</v>
      </c>
      <c r="Z26" s="95">
        <v>0</v>
      </c>
      <c r="AA26" s="26">
        <v>0</v>
      </c>
      <c r="AB26" s="26">
        <f t="shared" si="8"/>
        <v>0</v>
      </c>
      <c r="AC26" s="26">
        <v>0</v>
      </c>
      <c r="AD26" s="206">
        <f t="shared" si="9"/>
        <v>0</v>
      </c>
      <c r="AE26" s="95">
        <v>0</v>
      </c>
      <c r="AF26" s="26">
        <v>0</v>
      </c>
      <c r="AG26" s="26">
        <f t="shared" si="10"/>
        <v>0</v>
      </c>
      <c r="AH26" s="26">
        <v>0</v>
      </c>
      <c r="AI26" s="206">
        <f t="shared" si="11"/>
        <v>0</v>
      </c>
      <c r="AJ26" s="95">
        <v>0</v>
      </c>
      <c r="AK26" s="26">
        <v>0</v>
      </c>
      <c r="AL26" s="26">
        <f t="shared" si="12"/>
        <v>0</v>
      </c>
      <c r="AM26" s="26">
        <v>0</v>
      </c>
      <c r="AN26" s="206">
        <f t="shared" si="13"/>
        <v>0</v>
      </c>
      <c r="AO26" s="95">
        <v>0</v>
      </c>
      <c r="AP26" s="26">
        <v>0</v>
      </c>
      <c r="AQ26" s="26">
        <f t="shared" si="14"/>
        <v>0</v>
      </c>
      <c r="AR26" s="26">
        <v>0</v>
      </c>
      <c r="AS26" s="206">
        <f t="shared" si="15"/>
        <v>0</v>
      </c>
      <c r="AT26" s="95">
        <v>0</v>
      </c>
      <c r="AU26" s="26">
        <v>0</v>
      </c>
      <c r="AV26" s="26">
        <f t="shared" si="16"/>
        <v>0</v>
      </c>
      <c r="AW26" s="26">
        <v>0</v>
      </c>
      <c r="AX26" s="206">
        <f t="shared" si="17"/>
        <v>0</v>
      </c>
      <c r="AY26" s="95">
        <v>0</v>
      </c>
      <c r="AZ26" s="26">
        <v>0</v>
      </c>
      <c r="BA26" s="26">
        <f t="shared" si="18"/>
        <v>0</v>
      </c>
      <c r="BB26" s="26">
        <v>0</v>
      </c>
      <c r="BC26" s="206">
        <f t="shared" si="19"/>
        <v>0</v>
      </c>
      <c r="BD26" s="95">
        <v>15</v>
      </c>
      <c r="BE26" s="26">
        <v>0</v>
      </c>
      <c r="BF26" s="26">
        <f t="shared" si="20"/>
        <v>15</v>
      </c>
      <c r="BG26" s="26">
        <v>0</v>
      </c>
      <c r="BH26" s="206">
        <f t="shared" si="21"/>
        <v>15</v>
      </c>
      <c r="BI26" s="331"/>
      <c r="BJ26" s="26"/>
      <c r="BK26" s="26">
        <f t="shared" si="22"/>
        <v>0</v>
      </c>
      <c r="BL26" s="26"/>
      <c r="BM26" s="26"/>
      <c r="BN26" s="26"/>
      <c r="BO26" s="26">
        <f t="shared" si="23"/>
        <v>0</v>
      </c>
      <c r="BP26" s="26"/>
      <c r="BQ26" s="26"/>
      <c r="BR26" s="26"/>
      <c r="BS26" s="26">
        <f t="shared" si="24"/>
        <v>0</v>
      </c>
      <c r="BT26" s="26"/>
      <c r="BU26" s="11"/>
      <c r="BV26" s="11"/>
      <c r="BW26" s="11">
        <f t="shared" si="25"/>
        <v>0</v>
      </c>
      <c r="BX26" s="11"/>
      <c r="BY26" s="11"/>
      <c r="BZ26" s="11"/>
      <c r="CA26" s="11">
        <f t="shared" si="26"/>
        <v>0</v>
      </c>
      <c r="CB26" s="65"/>
    </row>
    <row r="27" spans="1:80" ht="82.2" customHeight="1" thickBot="1" x14ac:dyDescent="0.35">
      <c r="A27" s="37">
        <v>25</v>
      </c>
      <c r="B27" s="25" t="s">
        <v>54</v>
      </c>
      <c r="C27" s="26">
        <v>10</v>
      </c>
      <c r="D27" s="65">
        <v>15</v>
      </c>
      <c r="E27" s="268">
        <f t="shared" si="33"/>
        <v>0</v>
      </c>
      <c r="F27" s="269">
        <f t="shared" si="34"/>
        <v>18</v>
      </c>
      <c r="G27" s="271">
        <f t="shared" si="35"/>
        <v>-18</v>
      </c>
      <c r="H27" s="224">
        <f t="shared" si="36"/>
        <v>18</v>
      </c>
      <c r="I27" s="204">
        <f t="shared" si="27"/>
        <v>18</v>
      </c>
      <c r="J27" s="263">
        <f t="shared" si="28"/>
        <v>0</v>
      </c>
      <c r="K27" s="95">
        <v>0</v>
      </c>
      <c r="L27" s="26">
        <v>1</v>
      </c>
      <c r="M27" s="26">
        <f t="shared" si="32"/>
        <v>-1</v>
      </c>
      <c r="N27" s="158">
        <v>1</v>
      </c>
      <c r="O27" s="206">
        <f t="shared" si="30"/>
        <v>1</v>
      </c>
      <c r="P27" s="95">
        <v>0</v>
      </c>
      <c r="Q27" s="26">
        <v>1</v>
      </c>
      <c r="R27" s="26">
        <f t="shared" si="4"/>
        <v>-1</v>
      </c>
      <c r="S27" s="158">
        <v>1</v>
      </c>
      <c r="T27" s="206">
        <f t="shared" si="5"/>
        <v>1</v>
      </c>
      <c r="U27" s="95">
        <v>0</v>
      </c>
      <c r="V27" s="26">
        <v>1</v>
      </c>
      <c r="W27" s="26">
        <f t="shared" si="6"/>
        <v>-1</v>
      </c>
      <c r="X27" s="158">
        <v>1</v>
      </c>
      <c r="Y27" s="206">
        <f t="shared" si="7"/>
        <v>1</v>
      </c>
      <c r="Z27" s="95">
        <v>0</v>
      </c>
      <c r="AA27" s="26">
        <v>2</v>
      </c>
      <c r="AB27" s="26">
        <f t="shared" si="8"/>
        <v>-2</v>
      </c>
      <c r="AC27" s="26">
        <v>8</v>
      </c>
      <c r="AD27" s="206">
        <f t="shared" si="9"/>
        <v>8</v>
      </c>
      <c r="AE27" s="95">
        <v>0</v>
      </c>
      <c r="AF27" s="26">
        <v>1</v>
      </c>
      <c r="AG27" s="26">
        <f t="shared" si="10"/>
        <v>-1</v>
      </c>
      <c r="AH27" s="50">
        <v>0</v>
      </c>
      <c r="AI27" s="206">
        <f t="shared" si="11"/>
        <v>0</v>
      </c>
      <c r="AJ27" s="95">
        <v>0</v>
      </c>
      <c r="AK27" s="26">
        <v>1</v>
      </c>
      <c r="AL27" s="26">
        <f t="shared" si="12"/>
        <v>-1</v>
      </c>
      <c r="AM27" s="50">
        <v>0</v>
      </c>
      <c r="AN27" s="206">
        <f t="shared" si="13"/>
        <v>0</v>
      </c>
      <c r="AO27" s="95">
        <v>0</v>
      </c>
      <c r="AP27" s="26">
        <v>2</v>
      </c>
      <c r="AQ27" s="26">
        <f t="shared" si="14"/>
        <v>-2</v>
      </c>
      <c r="AR27" s="50">
        <v>0</v>
      </c>
      <c r="AS27" s="206">
        <f t="shared" si="15"/>
        <v>0</v>
      </c>
      <c r="AT27" s="95">
        <v>0</v>
      </c>
      <c r="AU27" s="26">
        <v>1</v>
      </c>
      <c r="AV27" s="26">
        <f t="shared" si="16"/>
        <v>-1</v>
      </c>
      <c r="AW27" s="50">
        <v>0</v>
      </c>
      <c r="AX27" s="206">
        <f t="shared" si="17"/>
        <v>0</v>
      </c>
      <c r="AY27" s="95">
        <v>0</v>
      </c>
      <c r="AZ27" s="26">
        <v>1</v>
      </c>
      <c r="BA27" s="26">
        <f t="shared" si="18"/>
        <v>-1</v>
      </c>
      <c r="BB27" s="50">
        <v>0</v>
      </c>
      <c r="BC27" s="206">
        <f t="shared" si="19"/>
        <v>0</v>
      </c>
      <c r="BD27" s="95">
        <v>0</v>
      </c>
      <c r="BE27" s="26">
        <v>7</v>
      </c>
      <c r="BF27" s="26">
        <f t="shared" si="20"/>
        <v>-7</v>
      </c>
      <c r="BG27" s="158">
        <v>7</v>
      </c>
      <c r="BH27" s="206">
        <f t="shared" si="21"/>
        <v>7</v>
      </c>
      <c r="BI27" s="331"/>
      <c r="BJ27" s="26"/>
      <c r="BK27" s="26">
        <f t="shared" si="22"/>
        <v>0</v>
      </c>
      <c r="BL27" s="26"/>
      <c r="BM27" s="26"/>
      <c r="BN27" s="26"/>
      <c r="BO27" s="26">
        <f t="shared" si="23"/>
        <v>0</v>
      </c>
      <c r="BP27" s="26"/>
      <c r="BQ27" s="26"/>
      <c r="BR27" s="26"/>
      <c r="BS27" s="26">
        <f t="shared" si="24"/>
        <v>0</v>
      </c>
      <c r="BT27" s="26"/>
      <c r="BU27" s="11"/>
      <c r="BV27" s="11"/>
      <c r="BW27" s="11">
        <f t="shared" si="25"/>
        <v>0</v>
      </c>
      <c r="BX27" s="11"/>
      <c r="BY27" s="11"/>
      <c r="BZ27" s="11"/>
      <c r="CA27" s="11">
        <f t="shared" si="26"/>
        <v>0</v>
      </c>
      <c r="CB27" s="65"/>
    </row>
    <row r="28" spans="1:80" ht="82.2" customHeight="1" x14ac:dyDescent="0.3">
      <c r="A28" s="9">
        <v>26</v>
      </c>
      <c r="B28" s="25" t="s">
        <v>321</v>
      </c>
      <c r="C28" s="26">
        <v>4</v>
      </c>
      <c r="D28" s="65">
        <v>6</v>
      </c>
      <c r="E28" s="268">
        <f t="shared" si="33"/>
        <v>6</v>
      </c>
      <c r="F28" s="269">
        <f t="shared" si="34"/>
        <v>0</v>
      </c>
      <c r="G28" s="271">
        <f t="shared" si="35"/>
        <v>6</v>
      </c>
      <c r="H28" s="224">
        <f t="shared" si="36"/>
        <v>0</v>
      </c>
      <c r="I28" s="204">
        <f t="shared" si="27"/>
        <v>6</v>
      </c>
      <c r="J28" s="263">
        <f t="shared" si="28"/>
        <v>6</v>
      </c>
      <c r="K28" s="95">
        <v>0</v>
      </c>
      <c r="L28" s="26">
        <v>0</v>
      </c>
      <c r="M28" s="26">
        <f t="shared" si="32"/>
        <v>0</v>
      </c>
      <c r="N28" s="50">
        <v>0</v>
      </c>
      <c r="O28" s="206">
        <f t="shared" si="30"/>
        <v>0</v>
      </c>
      <c r="P28" s="95">
        <v>0</v>
      </c>
      <c r="Q28" s="26">
        <v>0</v>
      </c>
      <c r="R28" s="26">
        <f t="shared" si="4"/>
        <v>0</v>
      </c>
      <c r="S28" s="26">
        <v>0</v>
      </c>
      <c r="T28" s="206">
        <f t="shared" si="5"/>
        <v>0</v>
      </c>
      <c r="U28" s="95">
        <v>0</v>
      </c>
      <c r="V28" s="26">
        <v>0</v>
      </c>
      <c r="W28" s="26">
        <f t="shared" si="6"/>
        <v>0</v>
      </c>
      <c r="X28" s="26">
        <v>0</v>
      </c>
      <c r="Y28" s="206">
        <f t="shared" si="7"/>
        <v>0</v>
      </c>
      <c r="Z28" s="95">
        <v>0</v>
      </c>
      <c r="AA28" s="26">
        <v>0</v>
      </c>
      <c r="AB28" s="26">
        <f t="shared" si="8"/>
        <v>0</v>
      </c>
      <c r="AC28" s="26">
        <v>0</v>
      </c>
      <c r="AD28" s="206">
        <f t="shared" si="9"/>
        <v>0</v>
      </c>
      <c r="AE28" s="95">
        <v>0</v>
      </c>
      <c r="AF28" s="26">
        <v>0</v>
      </c>
      <c r="AG28" s="26">
        <f t="shared" si="10"/>
        <v>0</v>
      </c>
      <c r="AH28" s="26">
        <v>0</v>
      </c>
      <c r="AI28" s="206">
        <f t="shared" si="11"/>
        <v>0</v>
      </c>
      <c r="AJ28" s="95">
        <v>0</v>
      </c>
      <c r="AK28" s="26">
        <v>0</v>
      </c>
      <c r="AL28" s="26">
        <f t="shared" si="12"/>
        <v>0</v>
      </c>
      <c r="AM28" s="26">
        <v>0</v>
      </c>
      <c r="AN28" s="206">
        <f t="shared" si="13"/>
        <v>0</v>
      </c>
      <c r="AO28" s="95">
        <v>0</v>
      </c>
      <c r="AP28" s="26">
        <v>0</v>
      </c>
      <c r="AQ28" s="26">
        <f t="shared" si="14"/>
        <v>0</v>
      </c>
      <c r="AR28" s="26">
        <v>0</v>
      </c>
      <c r="AS28" s="206">
        <f t="shared" si="15"/>
        <v>0</v>
      </c>
      <c r="AT28" s="95">
        <v>0</v>
      </c>
      <c r="AU28" s="26">
        <v>0</v>
      </c>
      <c r="AV28" s="26">
        <f t="shared" si="16"/>
        <v>0</v>
      </c>
      <c r="AW28" s="26">
        <v>0</v>
      </c>
      <c r="AX28" s="206">
        <f t="shared" si="17"/>
        <v>0</v>
      </c>
      <c r="AY28" s="95">
        <v>0</v>
      </c>
      <c r="AZ28" s="26">
        <v>0</v>
      </c>
      <c r="BA28" s="26">
        <f t="shared" si="18"/>
        <v>0</v>
      </c>
      <c r="BB28" s="26">
        <v>0</v>
      </c>
      <c r="BC28" s="206">
        <f t="shared" si="19"/>
        <v>0</v>
      </c>
      <c r="BD28" s="95">
        <v>6</v>
      </c>
      <c r="BE28" s="26">
        <v>0</v>
      </c>
      <c r="BF28" s="26">
        <f t="shared" si="20"/>
        <v>6</v>
      </c>
      <c r="BG28" s="26">
        <v>0</v>
      </c>
      <c r="BH28" s="206">
        <f t="shared" si="21"/>
        <v>6</v>
      </c>
      <c r="BI28" s="331"/>
      <c r="BJ28" s="26"/>
      <c r="BK28" s="26">
        <f t="shared" si="22"/>
        <v>0</v>
      </c>
      <c r="BL28" s="26"/>
      <c r="BM28" s="26"/>
      <c r="BN28" s="26"/>
      <c r="BO28" s="26">
        <f t="shared" si="23"/>
        <v>0</v>
      </c>
      <c r="BP28" s="26"/>
      <c r="BQ28" s="26"/>
      <c r="BR28" s="26"/>
      <c r="BS28" s="26">
        <f t="shared" si="24"/>
        <v>0</v>
      </c>
      <c r="BT28" s="26"/>
      <c r="BU28" s="11"/>
      <c r="BV28" s="11"/>
      <c r="BW28" s="11">
        <f t="shared" si="25"/>
        <v>0</v>
      </c>
      <c r="BX28" s="11"/>
      <c r="BY28" s="11"/>
      <c r="BZ28" s="11"/>
      <c r="CA28" s="11">
        <f t="shared" si="26"/>
        <v>0</v>
      </c>
      <c r="CB28" s="65"/>
    </row>
    <row r="29" spans="1:80" ht="84" customHeight="1" thickBot="1" x14ac:dyDescent="0.35">
      <c r="A29" s="37">
        <v>27</v>
      </c>
      <c r="B29" s="25" t="s">
        <v>55</v>
      </c>
      <c r="C29" s="26">
        <v>6</v>
      </c>
      <c r="D29" s="65">
        <v>10</v>
      </c>
      <c r="E29" s="268">
        <f t="shared" si="33"/>
        <v>14</v>
      </c>
      <c r="F29" s="269">
        <f t="shared" si="34"/>
        <v>15</v>
      </c>
      <c r="G29" s="271">
        <f t="shared" si="35"/>
        <v>-1</v>
      </c>
      <c r="H29" s="224">
        <f t="shared" si="36"/>
        <v>1</v>
      </c>
      <c r="I29" s="204">
        <f t="shared" si="27"/>
        <v>15</v>
      </c>
      <c r="J29" s="263">
        <f t="shared" si="28"/>
        <v>0</v>
      </c>
      <c r="K29" s="102">
        <v>4</v>
      </c>
      <c r="L29" s="75">
        <v>1</v>
      </c>
      <c r="M29" s="26">
        <f t="shared" si="32"/>
        <v>3</v>
      </c>
      <c r="N29" s="50">
        <v>0</v>
      </c>
      <c r="O29" s="206">
        <f t="shared" si="30"/>
        <v>4</v>
      </c>
      <c r="P29" s="102">
        <v>0</v>
      </c>
      <c r="Q29" s="75">
        <v>1</v>
      </c>
      <c r="R29" s="26">
        <f t="shared" si="4"/>
        <v>-1</v>
      </c>
      <c r="S29" s="26">
        <v>0</v>
      </c>
      <c r="T29" s="206">
        <f t="shared" si="5"/>
        <v>0</v>
      </c>
      <c r="U29" s="102">
        <v>0</v>
      </c>
      <c r="V29" s="75">
        <v>1</v>
      </c>
      <c r="W29" s="26">
        <f t="shared" si="6"/>
        <v>-1</v>
      </c>
      <c r="X29" s="26">
        <v>0</v>
      </c>
      <c r="Y29" s="206">
        <f t="shared" si="7"/>
        <v>0</v>
      </c>
      <c r="Z29" s="102">
        <v>0</v>
      </c>
      <c r="AA29" s="75">
        <v>1</v>
      </c>
      <c r="AB29" s="26">
        <f t="shared" si="8"/>
        <v>-1</v>
      </c>
      <c r="AC29" s="158">
        <v>1</v>
      </c>
      <c r="AD29" s="206">
        <f t="shared" si="9"/>
        <v>1</v>
      </c>
      <c r="AE29" s="102">
        <v>0</v>
      </c>
      <c r="AF29" s="75">
        <v>1</v>
      </c>
      <c r="AG29" s="26">
        <f t="shared" si="10"/>
        <v>-1</v>
      </c>
      <c r="AH29" s="26">
        <v>0</v>
      </c>
      <c r="AI29" s="206">
        <f t="shared" si="11"/>
        <v>0</v>
      </c>
      <c r="AJ29" s="102">
        <v>0</v>
      </c>
      <c r="AK29" s="75">
        <v>1</v>
      </c>
      <c r="AL29" s="26">
        <f t="shared" si="12"/>
        <v>-1</v>
      </c>
      <c r="AM29" s="26">
        <v>0</v>
      </c>
      <c r="AN29" s="206">
        <f t="shared" si="13"/>
        <v>0</v>
      </c>
      <c r="AO29" s="102">
        <v>0</v>
      </c>
      <c r="AP29" s="75">
        <v>1</v>
      </c>
      <c r="AQ29" s="26">
        <f t="shared" si="14"/>
        <v>-1</v>
      </c>
      <c r="AR29" s="26">
        <v>0</v>
      </c>
      <c r="AS29" s="206">
        <f t="shared" si="15"/>
        <v>0</v>
      </c>
      <c r="AT29" s="102">
        <v>0</v>
      </c>
      <c r="AU29" s="75">
        <v>1</v>
      </c>
      <c r="AV29" s="26">
        <f t="shared" si="16"/>
        <v>-1</v>
      </c>
      <c r="AW29" s="26">
        <v>0</v>
      </c>
      <c r="AX29" s="206">
        <f t="shared" si="17"/>
        <v>0</v>
      </c>
      <c r="AY29" s="102">
        <v>0</v>
      </c>
      <c r="AZ29" s="75">
        <v>1</v>
      </c>
      <c r="BA29" s="26">
        <f t="shared" si="18"/>
        <v>-1</v>
      </c>
      <c r="BB29" s="26">
        <v>0</v>
      </c>
      <c r="BC29" s="206">
        <f t="shared" si="19"/>
        <v>0</v>
      </c>
      <c r="BD29" s="102">
        <v>10</v>
      </c>
      <c r="BE29" s="75">
        <v>6</v>
      </c>
      <c r="BF29" s="26">
        <f t="shared" si="20"/>
        <v>4</v>
      </c>
      <c r="BG29" s="26">
        <v>0</v>
      </c>
      <c r="BH29" s="206">
        <f t="shared" si="21"/>
        <v>10</v>
      </c>
      <c r="BI29" s="101"/>
      <c r="BJ29" s="75"/>
      <c r="BK29" s="26">
        <f t="shared" si="22"/>
        <v>0</v>
      </c>
      <c r="BL29" s="26"/>
      <c r="BM29" s="75"/>
      <c r="BN29" s="75"/>
      <c r="BO29" s="26">
        <f t="shared" si="23"/>
        <v>0</v>
      </c>
      <c r="BP29" s="26"/>
      <c r="BQ29" s="75"/>
      <c r="BR29" s="75"/>
      <c r="BS29" s="26">
        <f t="shared" si="24"/>
        <v>0</v>
      </c>
      <c r="BT29" s="26"/>
      <c r="BU29" s="75"/>
      <c r="BV29" s="75"/>
      <c r="BW29" s="11">
        <f t="shared" si="25"/>
        <v>0</v>
      </c>
      <c r="BX29" s="11"/>
      <c r="BY29" s="75"/>
      <c r="BZ29" s="75"/>
      <c r="CA29" s="11">
        <f t="shared" si="26"/>
        <v>0</v>
      </c>
      <c r="CB29" s="65"/>
    </row>
    <row r="30" spans="1:80" ht="105" customHeight="1" thickBot="1" x14ac:dyDescent="0.35">
      <c r="A30" s="9">
        <v>28</v>
      </c>
      <c r="B30" s="25" t="s">
        <v>56</v>
      </c>
      <c r="C30" s="26">
        <v>6</v>
      </c>
      <c r="D30" s="65">
        <v>10</v>
      </c>
      <c r="E30" s="272">
        <f t="shared" si="33"/>
        <v>0</v>
      </c>
      <c r="F30" s="273">
        <f t="shared" si="34"/>
        <v>20</v>
      </c>
      <c r="G30" s="274">
        <f t="shared" si="35"/>
        <v>-20</v>
      </c>
      <c r="H30" s="297">
        <f t="shared" si="36"/>
        <v>20</v>
      </c>
      <c r="I30" s="204">
        <f t="shared" si="27"/>
        <v>20</v>
      </c>
      <c r="J30" s="264">
        <f t="shared" si="28"/>
        <v>0</v>
      </c>
      <c r="K30" s="145">
        <v>0</v>
      </c>
      <c r="L30" s="146">
        <v>2</v>
      </c>
      <c r="M30" s="142">
        <f t="shared" si="32"/>
        <v>-2</v>
      </c>
      <c r="N30" s="142">
        <v>0</v>
      </c>
      <c r="O30" s="206">
        <f t="shared" si="30"/>
        <v>0</v>
      </c>
      <c r="P30" s="145">
        <v>0</v>
      </c>
      <c r="Q30" s="146">
        <v>1</v>
      </c>
      <c r="R30" s="142">
        <f t="shared" si="4"/>
        <v>-1</v>
      </c>
      <c r="S30" s="142">
        <v>0</v>
      </c>
      <c r="T30" s="206">
        <f t="shared" si="5"/>
        <v>0</v>
      </c>
      <c r="U30" s="145">
        <v>0</v>
      </c>
      <c r="V30" s="146">
        <v>1</v>
      </c>
      <c r="W30" s="142">
        <f t="shared" si="6"/>
        <v>-1</v>
      </c>
      <c r="X30" s="142">
        <v>10</v>
      </c>
      <c r="Y30" s="206">
        <f t="shared" si="7"/>
        <v>10</v>
      </c>
      <c r="Z30" s="145">
        <v>0</v>
      </c>
      <c r="AA30" s="146">
        <v>2</v>
      </c>
      <c r="AB30" s="142">
        <f t="shared" si="8"/>
        <v>-2</v>
      </c>
      <c r="AC30" s="212">
        <v>10</v>
      </c>
      <c r="AD30" s="206">
        <f t="shared" si="9"/>
        <v>10</v>
      </c>
      <c r="AE30" s="145">
        <v>0</v>
      </c>
      <c r="AF30" s="146">
        <v>1</v>
      </c>
      <c r="AG30" s="142">
        <f t="shared" si="10"/>
        <v>-1</v>
      </c>
      <c r="AH30" s="142">
        <v>0</v>
      </c>
      <c r="AI30" s="206">
        <f t="shared" si="11"/>
        <v>0</v>
      </c>
      <c r="AJ30" s="145">
        <v>0</v>
      </c>
      <c r="AK30" s="146">
        <v>1</v>
      </c>
      <c r="AL30" s="142">
        <f t="shared" si="12"/>
        <v>-1</v>
      </c>
      <c r="AM30" s="142">
        <v>0</v>
      </c>
      <c r="AN30" s="206">
        <f t="shared" si="13"/>
        <v>0</v>
      </c>
      <c r="AO30" s="145">
        <v>0</v>
      </c>
      <c r="AP30" s="146">
        <v>2</v>
      </c>
      <c r="AQ30" s="142">
        <f t="shared" si="14"/>
        <v>-2</v>
      </c>
      <c r="AR30" s="142">
        <v>0</v>
      </c>
      <c r="AS30" s="206">
        <f t="shared" si="15"/>
        <v>0</v>
      </c>
      <c r="AT30" s="145">
        <v>0</v>
      </c>
      <c r="AU30" s="146">
        <v>1</v>
      </c>
      <c r="AV30" s="142">
        <f t="shared" si="16"/>
        <v>-1</v>
      </c>
      <c r="AW30" s="142">
        <v>0</v>
      </c>
      <c r="AX30" s="206">
        <f t="shared" si="17"/>
        <v>0</v>
      </c>
      <c r="AY30" s="145">
        <v>0</v>
      </c>
      <c r="AZ30" s="146">
        <v>1</v>
      </c>
      <c r="BA30" s="142">
        <f t="shared" si="18"/>
        <v>-1</v>
      </c>
      <c r="BB30" s="142">
        <v>0</v>
      </c>
      <c r="BC30" s="206">
        <f t="shared" si="19"/>
        <v>0</v>
      </c>
      <c r="BD30" s="145">
        <v>0</v>
      </c>
      <c r="BE30" s="146">
        <v>8</v>
      </c>
      <c r="BF30" s="142">
        <f t="shared" si="20"/>
        <v>-8</v>
      </c>
      <c r="BG30" s="142">
        <v>0</v>
      </c>
      <c r="BH30" s="206">
        <f t="shared" si="21"/>
        <v>0</v>
      </c>
      <c r="BI30" s="159"/>
      <c r="BJ30" s="74"/>
      <c r="BK30" s="26">
        <f t="shared" si="22"/>
        <v>0</v>
      </c>
      <c r="BL30" s="26"/>
      <c r="BM30" s="74"/>
      <c r="BN30" s="74"/>
      <c r="BO30" s="26">
        <f t="shared" si="23"/>
        <v>0</v>
      </c>
      <c r="BP30" s="26"/>
      <c r="BQ30" s="74"/>
      <c r="BR30" s="74"/>
      <c r="BS30" s="26">
        <f t="shared" si="24"/>
        <v>0</v>
      </c>
      <c r="BT30" s="26"/>
      <c r="BU30" s="74"/>
      <c r="BV30" s="74"/>
      <c r="BW30" s="11">
        <f t="shared" si="25"/>
        <v>0</v>
      </c>
      <c r="BX30" s="11"/>
      <c r="BY30" s="74"/>
      <c r="BZ30" s="74"/>
      <c r="CA30" s="11">
        <f t="shared" si="26"/>
        <v>0</v>
      </c>
      <c r="CB30" s="65"/>
    </row>
  </sheetData>
  <sheetProtection password="C611" sheet="1" objects="1" scenarios="1" selectLockedCells="1" selectUnlockedCells="1"/>
  <customSheetViews>
    <customSheetView guid="{F2E46030-49F3-46E6-9036-40A255D924CC}" scale="80">
      <selection sqref="A1:D1"/>
      <pageMargins left="0.7" right="0.7" top="0.75" bottom="0.75" header="0.3" footer="0.3"/>
    </customSheetView>
    <customSheetView guid="{FE079330-EA52-4CE0-9E5A-80865C54CE2C}" scale="70">
      <pane xSplit="9" ySplit="2" topLeftCell="J3" activePane="bottomRight" state="frozen"/>
      <selection pane="bottomRight" sqref="A1:D1"/>
      <pageMargins left="0.7" right="0.7" top="0.75" bottom="0.75" header="0.3" footer="0.3"/>
      <pageSetup paperSize="9" orientation="portrait" horizontalDpi="0" verticalDpi="0" r:id="rId1"/>
    </customSheetView>
    <customSheetView guid="{1F1E3F11-2EEF-4BC4-A39B-8CB5D2CF0C2F}" scale="80">
      <selection sqref="A1:D1"/>
      <pageMargins left="0.7" right="0.7" top="0.75" bottom="0.75" header="0.3" footer="0.3"/>
    </customSheetView>
    <customSheetView guid="{136E5025-050C-49A9-AAF7-FBD1E192C728}" scale="80">
      <pane xSplit="9" ySplit="2" topLeftCell="J3" activePane="bottomRight" state="frozen"/>
      <selection pane="bottomRight" activeCell="E25" sqref="E25:H30"/>
      <pageMargins left="0.7" right="0.7" top="0.75" bottom="0.75" header="0.3" footer="0.3"/>
    </customSheetView>
    <customSheetView guid="{DDA466F2-DEC4-4899-BCA4-70679764665E}" scale="70">
      <pane xSplit="9" ySplit="2" topLeftCell="J9" activePane="bottomRight" state="frozen"/>
      <selection pane="bottomRight" activeCell="A20" sqref="A20:XFD20"/>
      <pageMargins left="0.7" right="0.7" top="0.75" bottom="0.75" header="0.3" footer="0.3"/>
      <pageSetup paperSize="9" orientation="portrait" horizontalDpi="0" verticalDpi="0" r:id="rId2"/>
    </customSheetView>
    <customSheetView guid="{9CEE0026-06FE-43C5-B7E2-4C27C1B1B851}" scale="70">
      <pane xSplit="9" ySplit="2" topLeftCell="J22" activePane="bottomRight" state="frozen"/>
      <selection pane="bottomRight" activeCell="AT22" sqref="AT22"/>
      <pageMargins left="0.7" right="0.7" top="0.75" bottom="0.75" header="0.3" footer="0.3"/>
    </customSheetView>
  </customSheetViews>
  <mergeCells count="18">
    <mergeCell ref="AY1:BC1"/>
    <mergeCell ref="BD1:BH1"/>
    <mergeCell ref="E1:I1"/>
    <mergeCell ref="Z1:AD1"/>
    <mergeCell ref="AE1:AI1"/>
    <mergeCell ref="AJ1:AN1"/>
    <mergeCell ref="AO1:AS1"/>
    <mergeCell ref="AT1:AX1"/>
    <mergeCell ref="BI1:BL1"/>
    <mergeCell ref="BM1:BP1"/>
    <mergeCell ref="BQ1:BT1"/>
    <mergeCell ref="BU1:BX1"/>
    <mergeCell ref="BY1:CB1"/>
    <mergeCell ref="A1:D1"/>
    <mergeCell ref="J1:J2"/>
    <mergeCell ref="K1:O1"/>
    <mergeCell ref="P1:T1"/>
    <mergeCell ref="U1:Y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</sheetPr>
  <dimension ref="A1:BW30"/>
  <sheetViews>
    <sheetView zoomScale="80" zoomScaleNormal="80" workbookViewId="0">
      <pane xSplit="10" ySplit="2" topLeftCell="K3" activePane="bottomRight" state="frozen"/>
      <selection pane="topRight" activeCell="K1" sqref="K1"/>
      <selection pane="bottomLeft" activeCell="A3" sqref="A3"/>
      <selection pane="bottomRight" activeCell="C35" sqref="C35"/>
    </sheetView>
  </sheetViews>
  <sheetFormatPr defaultRowHeight="14.4" x14ac:dyDescent="0.3"/>
  <cols>
    <col min="1" max="1" width="4.44140625" customWidth="1"/>
    <col min="2" max="2" width="25.77734375" style="188" customWidth="1"/>
    <col min="3" max="7" width="6.77734375" customWidth="1"/>
    <col min="8" max="8" width="6.21875" customWidth="1"/>
    <col min="9" max="9" width="5.88671875" customWidth="1"/>
    <col min="10" max="10" width="13.44140625" style="155" customWidth="1"/>
    <col min="11" max="35" width="6.77734375" customWidth="1"/>
    <col min="36" max="37" width="5.44140625" customWidth="1"/>
    <col min="38" max="39" width="4.5546875" customWidth="1"/>
    <col min="40" max="43" width="5.44140625" customWidth="1"/>
    <col min="44" max="45" width="5.5546875" customWidth="1"/>
    <col min="46" max="49" width="5.109375" customWidth="1"/>
    <col min="50" max="51" width="5" customWidth="1"/>
    <col min="52" max="52" width="5.88671875" customWidth="1"/>
    <col min="53" max="57" width="5.44140625" customWidth="1"/>
    <col min="58" max="59" width="5.5546875" customWidth="1"/>
    <col min="60" max="64" width="5.44140625" customWidth="1"/>
    <col min="65" max="65" width="6.5546875" customWidth="1"/>
    <col min="66" max="67" width="5.88671875" customWidth="1"/>
    <col min="68" max="69" width="5.44140625" customWidth="1"/>
    <col min="70" max="71" width="6.109375" customWidth="1"/>
    <col min="72" max="73" width="5.44140625" customWidth="1"/>
    <col min="74" max="75" width="5.88671875" customWidth="1"/>
  </cols>
  <sheetData>
    <row r="1" spans="1:75" ht="40.950000000000003" customHeight="1" thickBot="1" x14ac:dyDescent="0.35">
      <c r="A1" s="623" t="s">
        <v>0</v>
      </c>
      <c r="B1" s="623"/>
      <c r="C1" s="623"/>
      <c r="D1" s="623"/>
      <c r="E1" s="558" t="s">
        <v>127</v>
      </c>
      <c r="F1" s="559"/>
      <c r="G1" s="559"/>
      <c r="H1" s="559"/>
      <c r="I1" s="588"/>
      <c r="J1" s="602" t="s">
        <v>359</v>
      </c>
      <c r="K1" s="622" t="s">
        <v>128</v>
      </c>
      <c r="L1" s="622"/>
      <c r="M1" s="622"/>
      <c r="N1" s="622"/>
      <c r="O1" s="622"/>
      <c r="P1" s="611" t="s">
        <v>129</v>
      </c>
      <c r="Q1" s="611"/>
      <c r="R1" s="611"/>
      <c r="S1" s="611"/>
      <c r="T1" s="611"/>
      <c r="U1" s="633" t="s">
        <v>130</v>
      </c>
      <c r="V1" s="633"/>
      <c r="W1" s="633"/>
      <c r="X1" s="633"/>
      <c r="Y1" s="633"/>
      <c r="Z1" s="633" t="s">
        <v>131</v>
      </c>
      <c r="AA1" s="633"/>
      <c r="AB1" s="633"/>
      <c r="AC1" s="633"/>
      <c r="AD1" s="633"/>
      <c r="AE1" s="633" t="s">
        <v>132</v>
      </c>
      <c r="AF1" s="633"/>
      <c r="AG1" s="633"/>
      <c r="AH1" s="633"/>
      <c r="AI1" s="633"/>
      <c r="AJ1" s="632" t="s">
        <v>90</v>
      </c>
      <c r="AK1" s="633"/>
      <c r="AL1" s="633"/>
      <c r="AM1" s="633"/>
      <c r="AN1" s="622" t="s">
        <v>79</v>
      </c>
      <c r="AO1" s="622"/>
      <c r="AP1" s="622"/>
      <c r="AQ1" s="622"/>
      <c r="AR1" s="622" t="s">
        <v>80</v>
      </c>
      <c r="AS1" s="622"/>
      <c r="AT1" s="622"/>
      <c r="AU1" s="622"/>
      <c r="AV1" s="622" t="s">
        <v>81</v>
      </c>
      <c r="AW1" s="622"/>
      <c r="AX1" s="622"/>
      <c r="AY1" s="622"/>
      <c r="AZ1" s="625" t="s">
        <v>82</v>
      </c>
      <c r="BA1" s="625"/>
      <c r="BB1" s="625"/>
      <c r="BC1" s="625"/>
      <c r="BD1" s="622" t="s">
        <v>83</v>
      </c>
      <c r="BE1" s="622"/>
      <c r="BF1" s="622"/>
      <c r="BG1" s="622"/>
      <c r="BH1" s="625" t="s">
        <v>70</v>
      </c>
      <c r="BI1" s="625"/>
      <c r="BJ1" s="625"/>
      <c r="BK1" s="625"/>
      <c r="BL1" s="625" t="s">
        <v>71</v>
      </c>
      <c r="BM1" s="625"/>
      <c r="BN1" s="625"/>
      <c r="BO1" s="625"/>
      <c r="BP1" s="622" t="s">
        <v>15</v>
      </c>
      <c r="BQ1" s="622"/>
      <c r="BR1" s="622"/>
      <c r="BS1" s="622"/>
      <c r="BT1" s="622" t="s">
        <v>16</v>
      </c>
      <c r="BU1" s="622"/>
      <c r="BV1" s="622"/>
      <c r="BW1" s="622"/>
    </row>
    <row r="2" spans="1:75" ht="29.4" customHeight="1" thickBot="1" x14ac:dyDescent="0.35">
      <c r="A2" s="5" t="s">
        <v>17</v>
      </c>
      <c r="B2" s="517" t="s">
        <v>18</v>
      </c>
      <c r="C2" s="379" t="s">
        <v>19</v>
      </c>
      <c r="D2" s="379" t="s">
        <v>20</v>
      </c>
      <c r="E2" s="5" t="s">
        <v>21</v>
      </c>
      <c r="F2" s="5" t="s">
        <v>22</v>
      </c>
      <c r="G2" s="5" t="s">
        <v>23</v>
      </c>
      <c r="H2" s="5" t="s">
        <v>24</v>
      </c>
      <c r="I2" s="5" t="s">
        <v>365</v>
      </c>
      <c r="J2" s="602"/>
      <c r="K2" s="229" t="s">
        <v>21</v>
      </c>
      <c r="L2" s="229" t="s">
        <v>22</v>
      </c>
      <c r="M2" s="229" t="s">
        <v>23</v>
      </c>
      <c r="N2" s="416" t="s">
        <v>24</v>
      </c>
      <c r="O2" s="416" t="s">
        <v>365</v>
      </c>
      <c r="P2" s="416" t="s">
        <v>21</v>
      </c>
      <c r="Q2" s="416" t="s">
        <v>22</v>
      </c>
      <c r="R2" s="416" t="s">
        <v>23</v>
      </c>
      <c r="S2" s="416" t="s">
        <v>24</v>
      </c>
      <c r="T2" s="416" t="s">
        <v>365</v>
      </c>
      <c r="U2" s="416" t="s">
        <v>21</v>
      </c>
      <c r="V2" s="416" t="s">
        <v>22</v>
      </c>
      <c r="W2" s="416" t="s">
        <v>23</v>
      </c>
      <c r="X2" s="416" t="s">
        <v>24</v>
      </c>
      <c r="Y2" s="416" t="s">
        <v>365</v>
      </c>
      <c r="Z2" s="416" t="s">
        <v>21</v>
      </c>
      <c r="AA2" s="416" t="s">
        <v>22</v>
      </c>
      <c r="AB2" s="416" t="s">
        <v>23</v>
      </c>
      <c r="AC2" s="416" t="s">
        <v>24</v>
      </c>
      <c r="AD2" s="416" t="s">
        <v>365</v>
      </c>
      <c r="AE2" s="416" t="s">
        <v>21</v>
      </c>
      <c r="AF2" s="416" t="s">
        <v>22</v>
      </c>
      <c r="AG2" s="416" t="s">
        <v>23</v>
      </c>
      <c r="AH2" s="416" t="s">
        <v>24</v>
      </c>
      <c r="AI2" s="416" t="s">
        <v>365</v>
      </c>
      <c r="AJ2" s="417" t="s">
        <v>21</v>
      </c>
      <c r="AK2" s="416" t="s">
        <v>22</v>
      </c>
      <c r="AL2" s="416" t="s">
        <v>23</v>
      </c>
      <c r="AM2" s="416" t="s">
        <v>24</v>
      </c>
      <c r="AN2" s="416" t="s">
        <v>21</v>
      </c>
      <c r="AO2" s="229" t="s">
        <v>22</v>
      </c>
      <c r="AP2" s="229" t="s">
        <v>23</v>
      </c>
      <c r="AQ2" s="229" t="s">
        <v>24</v>
      </c>
      <c r="AR2" s="229" t="s">
        <v>21</v>
      </c>
      <c r="AS2" s="229" t="s">
        <v>22</v>
      </c>
      <c r="AT2" s="229" t="s">
        <v>23</v>
      </c>
      <c r="AU2" s="229" t="s">
        <v>24</v>
      </c>
      <c r="AV2" s="229" t="s">
        <v>21</v>
      </c>
      <c r="AW2" s="229" t="s">
        <v>22</v>
      </c>
      <c r="AX2" s="229" t="s">
        <v>23</v>
      </c>
      <c r="AY2" s="5" t="s">
        <v>24</v>
      </c>
      <c r="AZ2" s="5" t="s">
        <v>21</v>
      </c>
      <c r="BA2" s="5" t="s">
        <v>22</v>
      </c>
      <c r="BB2" s="5" t="s">
        <v>23</v>
      </c>
      <c r="BC2" s="5" t="s">
        <v>24</v>
      </c>
      <c r="BD2" s="5" t="s">
        <v>21</v>
      </c>
      <c r="BE2" s="5" t="s">
        <v>22</v>
      </c>
      <c r="BF2" s="5" t="s">
        <v>23</v>
      </c>
      <c r="BG2" s="5" t="s">
        <v>24</v>
      </c>
      <c r="BH2" s="5" t="s">
        <v>21</v>
      </c>
      <c r="BI2" s="5" t="s">
        <v>22</v>
      </c>
      <c r="BJ2" s="5" t="s">
        <v>23</v>
      </c>
      <c r="BK2" s="5" t="s">
        <v>24</v>
      </c>
      <c r="BL2" s="5" t="s">
        <v>21</v>
      </c>
      <c r="BM2" s="5" t="s">
        <v>22</v>
      </c>
      <c r="BN2" s="5" t="s">
        <v>23</v>
      </c>
      <c r="BO2" s="5" t="s">
        <v>24</v>
      </c>
      <c r="BP2" s="5" t="s">
        <v>21</v>
      </c>
      <c r="BQ2" s="5" t="s">
        <v>22</v>
      </c>
      <c r="BR2" s="5" t="s">
        <v>23</v>
      </c>
      <c r="BS2" s="5" t="s">
        <v>24</v>
      </c>
      <c r="BT2" s="5" t="s">
        <v>21</v>
      </c>
      <c r="BU2" s="5" t="s">
        <v>22</v>
      </c>
      <c r="BV2" s="5" t="s">
        <v>23</v>
      </c>
      <c r="BW2" s="5" t="s">
        <v>24</v>
      </c>
    </row>
    <row r="3" spans="1:75" ht="120" customHeight="1" x14ac:dyDescent="0.3">
      <c r="A3" s="9">
        <v>1</v>
      </c>
      <c r="B3" s="10" t="s">
        <v>25</v>
      </c>
      <c r="C3" s="11">
        <v>10</v>
      </c>
      <c r="D3" s="148">
        <v>40</v>
      </c>
      <c r="E3" s="268">
        <f t="shared" ref="E3:E25" si="0">K3+P3+U3+Z3+AE3+AJ3+AN3+AR3+AV3+AZ3+BD3+BH3+BL3+BP3+BT3</f>
        <v>0</v>
      </c>
      <c r="F3" s="269">
        <f t="shared" ref="F3:F25" si="1">L3+Q3+V3+AA3+AF3+AK3+AO3+AS3+AW3+BA3+BE3+BI3+BM3+BQ3+BU3</f>
        <v>38</v>
      </c>
      <c r="G3" s="224">
        <f t="shared" ref="G3:G25" si="2">M3+R3+W3+AB3+AG3+AL3+AP3+AT3+AX3+BB3+BF3+BJ3+BN3+BR3+BV3</f>
        <v>-38</v>
      </c>
      <c r="H3" s="270">
        <f t="shared" ref="H3:H25" si="3">N3+S3+X3+AC3+AH3+AM3+AQ3+AU3+AY3+BC3+BG3+BK3+BO3+BS3+BW3</f>
        <v>38</v>
      </c>
      <c r="I3" s="204">
        <f>SUM(O3+T3+Y3+AD3+AI3)</f>
        <v>38</v>
      </c>
      <c r="J3" s="263">
        <f>E3+H3-F3</f>
        <v>0</v>
      </c>
      <c r="K3" s="95">
        <v>0</v>
      </c>
      <c r="L3" s="26">
        <v>2</v>
      </c>
      <c r="M3" s="26">
        <f>K3-L3</f>
        <v>-2</v>
      </c>
      <c r="N3" s="418">
        <v>2</v>
      </c>
      <c r="O3" s="419">
        <f>SUM(K3+N3:N3)</f>
        <v>2</v>
      </c>
      <c r="P3" s="420">
        <v>0</v>
      </c>
      <c r="Q3" s="410">
        <v>5</v>
      </c>
      <c r="R3" s="410">
        <f t="shared" ref="R3:R12" si="4">P3-Q3</f>
        <v>-5</v>
      </c>
      <c r="S3" s="418">
        <v>5</v>
      </c>
      <c r="T3" s="419">
        <f t="shared" ref="T3:T30" si="5">SUM(P3+S3:S3)</f>
        <v>5</v>
      </c>
      <c r="U3" s="420">
        <v>0</v>
      </c>
      <c r="V3" s="410">
        <v>4</v>
      </c>
      <c r="W3" s="410">
        <f t="shared" ref="W3:W30" si="6">U3-V3</f>
        <v>-4</v>
      </c>
      <c r="X3" s="418">
        <v>4</v>
      </c>
      <c r="Y3" s="419">
        <f t="shared" ref="Y3:Y30" si="7">SUM(U3+X3:X3)</f>
        <v>4</v>
      </c>
      <c r="Z3" s="420">
        <v>0</v>
      </c>
      <c r="AA3" s="410">
        <v>8</v>
      </c>
      <c r="AB3" s="410">
        <f t="shared" ref="AB3:AB30" si="8">Z3-AA3</f>
        <v>-8</v>
      </c>
      <c r="AC3" s="410">
        <v>8</v>
      </c>
      <c r="AD3" s="419">
        <f t="shared" ref="AD3:AD30" si="9">SUM(Z3+AC3:AC3)</f>
        <v>8</v>
      </c>
      <c r="AE3" s="420">
        <v>0</v>
      </c>
      <c r="AF3" s="410">
        <v>19</v>
      </c>
      <c r="AG3" s="410">
        <f t="shared" ref="AG3:AG30" si="10">AE3-AF3</f>
        <v>-19</v>
      </c>
      <c r="AH3" s="410">
        <v>19</v>
      </c>
      <c r="AI3" s="419">
        <f t="shared" ref="AI3:AI30" si="11">SUM(AE3+AH3:AH3)</f>
        <v>19</v>
      </c>
      <c r="AJ3" s="421"/>
      <c r="AK3" s="410"/>
      <c r="AL3" s="410">
        <f t="shared" ref="AL3:AL30" si="12">AJ3-AK3</f>
        <v>0</v>
      </c>
      <c r="AM3" s="410"/>
      <c r="AN3" s="410"/>
      <c r="AO3" s="26"/>
      <c r="AP3" s="26">
        <f t="shared" ref="AP3:AP30" si="13">AN3-AO3</f>
        <v>0</v>
      </c>
      <c r="AQ3" s="116"/>
      <c r="AR3" s="26"/>
      <c r="AS3" s="26"/>
      <c r="AT3" s="26">
        <f t="shared" ref="AT3:AT30" si="14">AR3-AS3</f>
        <v>0</v>
      </c>
      <c r="AU3" s="26"/>
      <c r="AV3" s="26"/>
      <c r="AW3" s="26"/>
      <c r="AX3" s="26">
        <f t="shared" ref="AX3:AX30" si="15">AV3-AW3</f>
        <v>0</v>
      </c>
      <c r="AY3" s="13"/>
      <c r="AZ3" s="13"/>
      <c r="BA3" s="15"/>
      <c r="BB3" s="11">
        <f t="shared" ref="BB3:BB30" si="16">AZ3-BA3</f>
        <v>0</v>
      </c>
      <c r="BC3" s="11"/>
      <c r="BD3" s="11"/>
      <c r="BE3" s="11"/>
      <c r="BF3" s="11">
        <f t="shared" ref="BF3:BF30" si="17">BD3-BE3</f>
        <v>0</v>
      </c>
      <c r="BG3" s="11"/>
      <c r="BH3" s="11"/>
      <c r="BI3" s="11"/>
      <c r="BJ3" s="11">
        <f t="shared" ref="BJ3:BJ30" si="18">BH3-BI3</f>
        <v>0</v>
      </c>
      <c r="BK3" s="11"/>
      <c r="BL3" s="11"/>
      <c r="BM3" s="11"/>
      <c r="BN3" s="11">
        <f t="shared" ref="BN3:BN30" si="19">BL3-BM3</f>
        <v>0</v>
      </c>
      <c r="BO3" s="11"/>
      <c r="BP3" s="11"/>
      <c r="BQ3" s="11"/>
      <c r="BR3" s="11">
        <f t="shared" ref="BR3:BR30" si="20">BP3-BQ3</f>
        <v>0</v>
      </c>
      <c r="BS3" s="11"/>
      <c r="BT3" s="11"/>
      <c r="BU3" s="11"/>
      <c r="BV3" s="12">
        <f t="shared" ref="BV3:BV30" si="21">BT3-BU3</f>
        <v>0</v>
      </c>
      <c r="BW3" s="11"/>
    </row>
    <row r="4" spans="1:75" ht="46.2" customHeight="1" x14ac:dyDescent="0.3">
      <c r="A4" s="9">
        <v>2</v>
      </c>
      <c r="B4" s="25" t="s">
        <v>360</v>
      </c>
      <c r="C4" s="99" t="s">
        <v>27</v>
      </c>
      <c r="D4" s="152" t="s">
        <v>27</v>
      </c>
      <c r="E4" s="268">
        <f t="shared" si="0"/>
        <v>0</v>
      </c>
      <c r="F4" s="269">
        <f t="shared" si="1"/>
        <v>53</v>
      </c>
      <c r="G4" s="224">
        <f t="shared" si="2"/>
        <v>-53</v>
      </c>
      <c r="H4" s="270">
        <f t="shared" si="3"/>
        <v>53</v>
      </c>
      <c r="I4" s="204">
        <f t="shared" ref="I4:I30" si="22">SUM(O4+T4+Y4+AD4+AI4)</f>
        <v>53</v>
      </c>
      <c r="J4" s="263">
        <f t="shared" ref="J4:J30" si="23">E4+H4-F4</f>
        <v>0</v>
      </c>
      <c r="K4" s="95">
        <v>0</v>
      </c>
      <c r="L4" s="26">
        <v>2</v>
      </c>
      <c r="M4" s="26">
        <f t="shared" ref="M4:M11" si="24">K4-L4</f>
        <v>-2</v>
      </c>
      <c r="N4" s="410">
        <v>2</v>
      </c>
      <c r="O4" s="419">
        <f t="shared" ref="O4:O30" si="25">SUM(K4+N4:N4)</f>
        <v>2</v>
      </c>
      <c r="P4" s="420">
        <v>0</v>
      </c>
      <c r="Q4" s="410">
        <v>7</v>
      </c>
      <c r="R4" s="410">
        <f t="shared" si="4"/>
        <v>-7</v>
      </c>
      <c r="S4" s="410">
        <v>7</v>
      </c>
      <c r="T4" s="419">
        <f t="shared" si="5"/>
        <v>7</v>
      </c>
      <c r="U4" s="420">
        <v>0</v>
      </c>
      <c r="V4" s="410">
        <v>6</v>
      </c>
      <c r="W4" s="410">
        <f t="shared" si="6"/>
        <v>-6</v>
      </c>
      <c r="X4" s="410">
        <v>6</v>
      </c>
      <c r="Y4" s="419">
        <f t="shared" si="7"/>
        <v>6</v>
      </c>
      <c r="Z4" s="420">
        <v>0</v>
      </c>
      <c r="AA4" s="410">
        <v>11</v>
      </c>
      <c r="AB4" s="410">
        <f t="shared" si="8"/>
        <v>-11</v>
      </c>
      <c r="AC4" s="410">
        <v>11</v>
      </c>
      <c r="AD4" s="419">
        <f t="shared" si="9"/>
        <v>11</v>
      </c>
      <c r="AE4" s="420">
        <v>0</v>
      </c>
      <c r="AF4" s="410">
        <v>27</v>
      </c>
      <c r="AG4" s="410">
        <f t="shared" si="10"/>
        <v>-27</v>
      </c>
      <c r="AH4" s="410">
        <v>27</v>
      </c>
      <c r="AI4" s="419">
        <f t="shared" si="11"/>
        <v>27</v>
      </c>
      <c r="AJ4" s="421"/>
      <c r="AK4" s="410"/>
      <c r="AL4" s="410">
        <f t="shared" si="12"/>
        <v>0</v>
      </c>
      <c r="AM4" s="410"/>
      <c r="AN4" s="410"/>
      <c r="AO4" s="26"/>
      <c r="AP4" s="26">
        <f t="shared" si="13"/>
        <v>0</v>
      </c>
      <c r="AQ4" s="116"/>
      <c r="AR4" s="26"/>
      <c r="AS4" s="26"/>
      <c r="AT4" s="26">
        <f t="shared" si="14"/>
        <v>0</v>
      </c>
      <c r="AU4" s="26"/>
      <c r="AV4" s="26"/>
      <c r="AW4" s="26"/>
      <c r="AX4" s="26">
        <f t="shared" si="15"/>
        <v>0</v>
      </c>
      <c r="AY4" s="13"/>
      <c r="AZ4" s="13"/>
      <c r="BA4" s="15"/>
      <c r="BB4" s="11">
        <f t="shared" si="16"/>
        <v>0</v>
      </c>
      <c r="BC4" s="11"/>
      <c r="BD4" s="11"/>
      <c r="BE4" s="11"/>
      <c r="BF4" s="11">
        <f t="shared" si="17"/>
        <v>0</v>
      </c>
      <c r="BG4" s="11"/>
      <c r="BH4" s="11"/>
      <c r="BI4" s="11"/>
      <c r="BJ4" s="11">
        <f t="shared" si="18"/>
        <v>0</v>
      </c>
      <c r="BK4" s="11"/>
      <c r="BL4" s="11"/>
      <c r="BM4" s="11"/>
      <c r="BN4" s="11">
        <f t="shared" si="19"/>
        <v>0</v>
      </c>
      <c r="BO4" s="11"/>
      <c r="BP4" s="11"/>
      <c r="BQ4" s="11"/>
      <c r="BR4" s="11">
        <f t="shared" si="20"/>
        <v>0</v>
      </c>
      <c r="BS4" s="11"/>
      <c r="BT4" s="11"/>
      <c r="BU4" s="11"/>
      <c r="BV4" s="12">
        <f t="shared" si="21"/>
        <v>0</v>
      </c>
      <c r="BW4" s="26"/>
    </row>
    <row r="5" spans="1:75" ht="40.049999999999997" customHeight="1" x14ac:dyDescent="0.3">
      <c r="A5" s="9">
        <v>3</v>
      </c>
      <c r="B5" s="25" t="s">
        <v>28</v>
      </c>
      <c r="C5" s="26">
        <v>4</v>
      </c>
      <c r="D5" s="149">
        <v>35</v>
      </c>
      <c r="E5" s="268">
        <f t="shared" si="0"/>
        <v>167</v>
      </c>
      <c r="F5" s="269">
        <f t="shared" si="1"/>
        <v>184</v>
      </c>
      <c r="G5" s="224">
        <f t="shared" si="2"/>
        <v>-17</v>
      </c>
      <c r="H5" s="270">
        <f t="shared" si="3"/>
        <v>36</v>
      </c>
      <c r="I5" s="204">
        <f t="shared" si="22"/>
        <v>203</v>
      </c>
      <c r="J5" s="263">
        <f t="shared" si="23"/>
        <v>19</v>
      </c>
      <c r="K5" s="333">
        <v>22</v>
      </c>
      <c r="L5" s="26">
        <v>5</v>
      </c>
      <c r="M5" s="26">
        <f t="shared" si="24"/>
        <v>17</v>
      </c>
      <c r="N5" s="410">
        <v>0</v>
      </c>
      <c r="O5" s="419">
        <f t="shared" si="25"/>
        <v>22</v>
      </c>
      <c r="P5" s="420">
        <v>12</v>
      </c>
      <c r="Q5" s="410">
        <v>22</v>
      </c>
      <c r="R5" s="410">
        <f t="shared" si="4"/>
        <v>-10</v>
      </c>
      <c r="S5" s="418">
        <v>10</v>
      </c>
      <c r="T5" s="419">
        <f t="shared" si="5"/>
        <v>22</v>
      </c>
      <c r="U5" s="420">
        <v>21</v>
      </c>
      <c r="V5" s="410">
        <v>19</v>
      </c>
      <c r="W5" s="410">
        <f t="shared" si="6"/>
        <v>2</v>
      </c>
      <c r="X5" s="410">
        <v>0</v>
      </c>
      <c r="Y5" s="419">
        <f t="shared" si="7"/>
        <v>21</v>
      </c>
      <c r="Z5" s="420">
        <v>33</v>
      </c>
      <c r="AA5" s="410">
        <v>34</v>
      </c>
      <c r="AB5" s="410">
        <f t="shared" si="8"/>
        <v>-1</v>
      </c>
      <c r="AC5" s="418">
        <v>1</v>
      </c>
      <c r="AD5" s="419">
        <f t="shared" si="9"/>
        <v>34</v>
      </c>
      <c r="AE5" s="420">
        <v>79</v>
      </c>
      <c r="AF5" s="410">
        <v>104</v>
      </c>
      <c r="AG5" s="410">
        <f t="shared" si="10"/>
        <v>-25</v>
      </c>
      <c r="AH5" s="418">
        <v>25</v>
      </c>
      <c r="AI5" s="419">
        <f t="shared" si="11"/>
        <v>104</v>
      </c>
      <c r="AJ5" s="421"/>
      <c r="AK5" s="410"/>
      <c r="AL5" s="410">
        <f t="shared" si="12"/>
        <v>0</v>
      </c>
      <c r="AM5" s="410"/>
      <c r="AN5" s="410"/>
      <c r="AO5" s="26"/>
      <c r="AP5" s="26">
        <f t="shared" si="13"/>
        <v>0</v>
      </c>
      <c r="AQ5" s="116"/>
      <c r="AR5" s="26"/>
      <c r="AS5" s="26"/>
      <c r="AT5" s="26">
        <f t="shared" si="14"/>
        <v>0</v>
      </c>
      <c r="AU5" s="26"/>
      <c r="AV5" s="26"/>
      <c r="AW5" s="26"/>
      <c r="AX5" s="26">
        <f t="shared" si="15"/>
        <v>0</v>
      </c>
      <c r="AY5" s="13"/>
      <c r="AZ5" s="13"/>
      <c r="BA5" s="15"/>
      <c r="BB5" s="11">
        <f t="shared" si="16"/>
        <v>0</v>
      </c>
      <c r="BC5" s="11"/>
      <c r="BD5" s="11"/>
      <c r="BE5" s="11"/>
      <c r="BF5" s="11">
        <f t="shared" si="17"/>
        <v>0</v>
      </c>
      <c r="BG5" s="11"/>
      <c r="BH5" s="11"/>
      <c r="BI5" s="11"/>
      <c r="BJ5" s="11">
        <f t="shared" si="18"/>
        <v>0</v>
      </c>
      <c r="BK5" s="11"/>
      <c r="BL5" s="11"/>
      <c r="BM5" s="11"/>
      <c r="BN5" s="11">
        <f t="shared" si="19"/>
        <v>0</v>
      </c>
      <c r="BO5" s="11"/>
      <c r="BP5" s="11"/>
      <c r="BQ5" s="11"/>
      <c r="BR5" s="11">
        <f t="shared" si="20"/>
        <v>0</v>
      </c>
      <c r="BS5" s="11"/>
      <c r="BT5" s="11"/>
      <c r="BU5" s="11"/>
      <c r="BV5" s="12">
        <f t="shared" si="21"/>
        <v>0</v>
      </c>
      <c r="BW5" s="26"/>
    </row>
    <row r="6" spans="1:75" ht="40.049999999999997" customHeight="1" x14ac:dyDescent="0.3">
      <c r="A6" s="9">
        <v>4</v>
      </c>
      <c r="B6" s="25" t="s">
        <v>29</v>
      </c>
      <c r="C6" s="26">
        <v>8</v>
      </c>
      <c r="D6" s="149">
        <v>25</v>
      </c>
      <c r="E6" s="268">
        <f t="shared" si="0"/>
        <v>142</v>
      </c>
      <c r="F6" s="269">
        <f t="shared" si="1"/>
        <v>123</v>
      </c>
      <c r="G6" s="224">
        <f t="shared" si="2"/>
        <v>19</v>
      </c>
      <c r="H6" s="270">
        <f t="shared" si="3"/>
        <v>12</v>
      </c>
      <c r="I6" s="204">
        <f t="shared" si="22"/>
        <v>154</v>
      </c>
      <c r="J6" s="263">
        <f t="shared" si="23"/>
        <v>31</v>
      </c>
      <c r="K6" s="333">
        <v>20</v>
      </c>
      <c r="L6" s="26">
        <v>4</v>
      </c>
      <c r="M6" s="26">
        <f t="shared" si="24"/>
        <v>16</v>
      </c>
      <c r="N6" s="410">
        <v>0</v>
      </c>
      <c r="O6" s="419">
        <f t="shared" si="25"/>
        <v>20</v>
      </c>
      <c r="P6" s="420">
        <v>8</v>
      </c>
      <c r="Q6" s="410">
        <v>16</v>
      </c>
      <c r="R6" s="410">
        <f t="shared" si="4"/>
        <v>-8</v>
      </c>
      <c r="S6" s="418">
        <v>8</v>
      </c>
      <c r="T6" s="419">
        <f t="shared" si="5"/>
        <v>16</v>
      </c>
      <c r="U6" s="420">
        <v>28</v>
      </c>
      <c r="V6" s="410">
        <v>13</v>
      </c>
      <c r="W6" s="410">
        <f t="shared" si="6"/>
        <v>15</v>
      </c>
      <c r="X6" s="410">
        <v>0</v>
      </c>
      <c r="Y6" s="419">
        <f t="shared" si="7"/>
        <v>28</v>
      </c>
      <c r="Z6" s="420">
        <v>26</v>
      </c>
      <c r="AA6" s="410">
        <v>26</v>
      </c>
      <c r="AB6" s="410">
        <f t="shared" si="8"/>
        <v>0</v>
      </c>
      <c r="AC6" s="410">
        <v>0</v>
      </c>
      <c r="AD6" s="419">
        <f t="shared" si="9"/>
        <v>26</v>
      </c>
      <c r="AE6" s="420">
        <v>60</v>
      </c>
      <c r="AF6" s="410">
        <v>64</v>
      </c>
      <c r="AG6" s="410">
        <f t="shared" si="10"/>
        <v>-4</v>
      </c>
      <c r="AH6" s="418">
        <v>4</v>
      </c>
      <c r="AI6" s="419">
        <f t="shared" si="11"/>
        <v>64</v>
      </c>
      <c r="AJ6" s="421"/>
      <c r="AK6" s="410"/>
      <c r="AL6" s="410">
        <f t="shared" si="12"/>
        <v>0</v>
      </c>
      <c r="AM6" s="410"/>
      <c r="AN6" s="410"/>
      <c r="AO6" s="26"/>
      <c r="AP6" s="26">
        <f t="shared" si="13"/>
        <v>0</v>
      </c>
      <c r="AQ6" s="116"/>
      <c r="AR6" s="26"/>
      <c r="AS6" s="26"/>
      <c r="AT6" s="26">
        <f t="shared" si="14"/>
        <v>0</v>
      </c>
      <c r="AU6" s="26"/>
      <c r="AV6" s="26"/>
      <c r="AW6" s="26"/>
      <c r="AX6" s="26">
        <f t="shared" si="15"/>
        <v>0</v>
      </c>
      <c r="AY6" s="13"/>
      <c r="AZ6" s="13"/>
      <c r="BA6" s="15"/>
      <c r="BB6" s="11">
        <f t="shared" si="16"/>
        <v>0</v>
      </c>
      <c r="BC6" s="11"/>
      <c r="BD6" s="11"/>
      <c r="BE6" s="11"/>
      <c r="BF6" s="11">
        <f t="shared" si="17"/>
        <v>0</v>
      </c>
      <c r="BG6" s="11"/>
      <c r="BH6" s="11"/>
      <c r="BI6" s="11"/>
      <c r="BJ6" s="11">
        <f t="shared" si="18"/>
        <v>0</v>
      </c>
      <c r="BK6" s="11"/>
      <c r="BL6" s="11"/>
      <c r="BM6" s="11"/>
      <c r="BN6" s="11">
        <f t="shared" si="19"/>
        <v>0</v>
      </c>
      <c r="BO6" s="11"/>
      <c r="BP6" s="11"/>
      <c r="BQ6" s="11"/>
      <c r="BR6" s="11">
        <f t="shared" si="20"/>
        <v>0</v>
      </c>
      <c r="BS6" s="11"/>
      <c r="BT6" s="11"/>
      <c r="BU6" s="11"/>
      <c r="BV6" s="12">
        <f t="shared" si="21"/>
        <v>0</v>
      </c>
      <c r="BW6" s="26"/>
    </row>
    <row r="7" spans="1:75" ht="40.049999999999997" customHeight="1" x14ac:dyDescent="0.3">
      <c r="A7" s="95">
        <v>5</v>
      </c>
      <c r="B7" s="25" t="s">
        <v>30</v>
      </c>
      <c r="C7" s="26">
        <v>20</v>
      </c>
      <c r="D7" s="149">
        <v>50</v>
      </c>
      <c r="E7" s="268">
        <f t="shared" si="0"/>
        <v>185</v>
      </c>
      <c r="F7" s="269">
        <f t="shared" si="1"/>
        <v>236</v>
      </c>
      <c r="G7" s="224">
        <f t="shared" si="2"/>
        <v>-51</v>
      </c>
      <c r="H7" s="270">
        <f t="shared" si="3"/>
        <v>76</v>
      </c>
      <c r="I7" s="204">
        <f t="shared" si="22"/>
        <v>261</v>
      </c>
      <c r="J7" s="263">
        <f t="shared" si="23"/>
        <v>25</v>
      </c>
      <c r="K7" s="144">
        <v>14</v>
      </c>
      <c r="L7" s="376">
        <v>7</v>
      </c>
      <c r="M7" s="26">
        <f t="shared" si="24"/>
        <v>7</v>
      </c>
      <c r="N7" s="410">
        <v>6</v>
      </c>
      <c r="O7" s="419">
        <f t="shared" si="25"/>
        <v>20</v>
      </c>
      <c r="P7" s="422">
        <v>19</v>
      </c>
      <c r="Q7" s="423">
        <v>29</v>
      </c>
      <c r="R7" s="410">
        <f t="shared" si="4"/>
        <v>-10</v>
      </c>
      <c r="S7" s="418">
        <v>10</v>
      </c>
      <c r="T7" s="419">
        <f t="shared" si="5"/>
        <v>29</v>
      </c>
      <c r="U7" s="422">
        <v>35</v>
      </c>
      <c r="V7" s="423">
        <v>23</v>
      </c>
      <c r="W7" s="410">
        <f t="shared" si="6"/>
        <v>12</v>
      </c>
      <c r="X7" s="410">
        <v>0</v>
      </c>
      <c r="Y7" s="419">
        <f t="shared" si="7"/>
        <v>35</v>
      </c>
      <c r="Z7" s="422">
        <v>43</v>
      </c>
      <c r="AA7" s="423">
        <v>44</v>
      </c>
      <c r="AB7" s="410">
        <f t="shared" si="8"/>
        <v>-1</v>
      </c>
      <c r="AC7" s="418">
        <v>1</v>
      </c>
      <c r="AD7" s="419">
        <f t="shared" si="9"/>
        <v>44</v>
      </c>
      <c r="AE7" s="422">
        <v>74</v>
      </c>
      <c r="AF7" s="423">
        <v>133</v>
      </c>
      <c r="AG7" s="410">
        <f t="shared" si="10"/>
        <v>-59</v>
      </c>
      <c r="AH7" s="418">
        <v>59</v>
      </c>
      <c r="AI7" s="419">
        <f t="shared" si="11"/>
        <v>133</v>
      </c>
      <c r="AJ7" s="412"/>
      <c r="AK7" s="413"/>
      <c r="AL7" s="410">
        <f t="shared" si="12"/>
        <v>0</v>
      </c>
      <c r="AM7" s="410"/>
      <c r="AN7" s="413"/>
      <c r="AO7" s="90"/>
      <c r="AP7" s="26">
        <f t="shared" si="13"/>
        <v>0</v>
      </c>
      <c r="AQ7" s="116"/>
      <c r="AR7" s="90"/>
      <c r="AS7" s="90"/>
      <c r="AT7" s="26">
        <f t="shared" si="14"/>
        <v>0</v>
      </c>
      <c r="AU7" s="26"/>
      <c r="AV7" s="90"/>
      <c r="AW7" s="90"/>
      <c r="AX7" s="26">
        <f t="shared" si="15"/>
        <v>0</v>
      </c>
      <c r="AY7" s="11"/>
      <c r="AZ7" s="90"/>
      <c r="BA7" s="90"/>
      <c r="BB7" s="11">
        <f t="shared" si="16"/>
        <v>0</v>
      </c>
      <c r="BC7" s="11"/>
      <c r="BD7" s="28"/>
      <c r="BE7" s="28"/>
      <c r="BF7" s="11">
        <f t="shared" si="17"/>
        <v>0</v>
      </c>
      <c r="BG7" s="11"/>
      <c r="BH7" s="28"/>
      <c r="BI7" s="28"/>
      <c r="BJ7" s="11">
        <f t="shared" si="18"/>
        <v>0</v>
      </c>
      <c r="BK7" s="11"/>
      <c r="BL7" s="28"/>
      <c r="BM7" s="28"/>
      <c r="BN7" s="11">
        <f t="shared" si="19"/>
        <v>0</v>
      </c>
      <c r="BO7" s="11"/>
      <c r="BP7" s="28"/>
      <c r="BQ7" s="28"/>
      <c r="BR7" s="11">
        <f t="shared" si="20"/>
        <v>0</v>
      </c>
      <c r="BS7" s="11"/>
      <c r="BT7" s="28"/>
      <c r="BU7" s="28"/>
      <c r="BV7" s="12">
        <f t="shared" si="21"/>
        <v>0</v>
      </c>
      <c r="BW7" s="26"/>
    </row>
    <row r="8" spans="1:75" s="141" customFormat="1" ht="40.049999999999997" customHeight="1" x14ac:dyDescent="0.3">
      <c r="A8" s="95">
        <v>6</v>
      </c>
      <c r="B8" s="25" t="s">
        <v>31</v>
      </c>
      <c r="C8" s="26">
        <v>8</v>
      </c>
      <c r="D8" s="149">
        <v>35</v>
      </c>
      <c r="E8" s="268">
        <f t="shared" si="0"/>
        <v>193</v>
      </c>
      <c r="F8" s="269">
        <f t="shared" si="1"/>
        <v>146</v>
      </c>
      <c r="G8" s="224">
        <f t="shared" si="2"/>
        <v>47</v>
      </c>
      <c r="H8" s="270">
        <f t="shared" si="3"/>
        <v>11</v>
      </c>
      <c r="I8" s="204">
        <f t="shared" si="22"/>
        <v>204</v>
      </c>
      <c r="J8" s="263">
        <f t="shared" si="23"/>
        <v>58</v>
      </c>
      <c r="K8" s="102">
        <v>36</v>
      </c>
      <c r="L8" s="75">
        <v>5</v>
      </c>
      <c r="M8" s="26">
        <f t="shared" si="24"/>
        <v>31</v>
      </c>
      <c r="N8" s="410">
        <v>0</v>
      </c>
      <c r="O8" s="419">
        <f t="shared" si="25"/>
        <v>36</v>
      </c>
      <c r="P8" s="424">
        <v>16</v>
      </c>
      <c r="Q8" s="425">
        <v>18</v>
      </c>
      <c r="R8" s="410">
        <f t="shared" si="4"/>
        <v>-2</v>
      </c>
      <c r="S8" s="418">
        <v>2</v>
      </c>
      <c r="T8" s="419">
        <f t="shared" si="5"/>
        <v>18</v>
      </c>
      <c r="U8" s="424">
        <v>30</v>
      </c>
      <c r="V8" s="425">
        <v>15</v>
      </c>
      <c r="W8" s="410">
        <f t="shared" si="6"/>
        <v>15</v>
      </c>
      <c r="X8" s="410">
        <v>0</v>
      </c>
      <c r="Y8" s="419">
        <f t="shared" si="7"/>
        <v>30</v>
      </c>
      <c r="Z8" s="424">
        <v>42</v>
      </c>
      <c r="AA8" s="425">
        <v>30</v>
      </c>
      <c r="AB8" s="410">
        <f t="shared" si="8"/>
        <v>12</v>
      </c>
      <c r="AC8" s="410">
        <v>0</v>
      </c>
      <c r="AD8" s="419">
        <f t="shared" si="9"/>
        <v>42</v>
      </c>
      <c r="AE8" s="424">
        <v>69</v>
      </c>
      <c r="AF8" s="425">
        <v>78</v>
      </c>
      <c r="AG8" s="410">
        <f t="shared" si="10"/>
        <v>-9</v>
      </c>
      <c r="AH8" s="418">
        <v>9</v>
      </c>
      <c r="AI8" s="419">
        <f t="shared" si="11"/>
        <v>78</v>
      </c>
      <c r="AJ8" s="414"/>
      <c r="AK8" s="415"/>
      <c r="AL8" s="410">
        <f t="shared" si="12"/>
        <v>0</v>
      </c>
      <c r="AM8" s="410"/>
      <c r="AN8" s="415"/>
      <c r="AO8" s="70"/>
      <c r="AP8" s="26">
        <f t="shared" si="13"/>
        <v>0</v>
      </c>
      <c r="AQ8" s="116"/>
      <c r="AR8" s="70"/>
      <c r="AS8" s="70"/>
      <c r="AT8" s="26">
        <f t="shared" si="14"/>
        <v>0</v>
      </c>
      <c r="AU8" s="26"/>
      <c r="AV8" s="70"/>
      <c r="AW8" s="70"/>
      <c r="AX8" s="26">
        <f t="shared" si="15"/>
        <v>0</v>
      </c>
      <c r="AY8" s="11"/>
      <c r="AZ8" s="70"/>
      <c r="BA8" s="70"/>
      <c r="BB8" s="11">
        <f t="shared" si="16"/>
        <v>0</v>
      </c>
      <c r="BC8" s="11"/>
      <c r="BD8" s="82"/>
      <c r="BE8" s="82"/>
      <c r="BF8" s="11">
        <f t="shared" si="17"/>
        <v>0</v>
      </c>
      <c r="BG8" s="11"/>
      <c r="BH8" s="82"/>
      <c r="BI8" s="82"/>
      <c r="BJ8" s="11">
        <f t="shared" si="18"/>
        <v>0</v>
      </c>
      <c r="BK8" s="11"/>
      <c r="BL8" s="82"/>
      <c r="BM8" s="82"/>
      <c r="BN8" s="11">
        <f t="shared" si="19"/>
        <v>0</v>
      </c>
      <c r="BO8" s="11"/>
      <c r="BP8" s="82"/>
      <c r="BQ8" s="82"/>
      <c r="BR8" s="11">
        <f t="shared" si="20"/>
        <v>0</v>
      </c>
      <c r="BS8" s="11"/>
      <c r="BT8" s="82"/>
      <c r="BU8" s="82"/>
      <c r="BV8" s="12">
        <f t="shared" si="21"/>
        <v>0</v>
      </c>
      <c r="BW8" s="26"/>
    </row>
    <row r="9" spans="1:75" s="141" customFormat="1" ht="40.049999999999997" customHeight="1" x14ac:dyDescent="0.3">
      <c r="A9" s="426">
        <v>7</v>
      </c>
      <c r="B9" s="25" t="s">
        <v>32</v>
      </c>
      <c r="C9" s="26">
        <v>8</v>
      </c>
      <c r="D9" s="149">
        <v>30</v>
      </c>
      <c r="E9" s="268">
        <f t="shared" si="0"/>
        <v>58</v>
      </c>
      <c r="F9" s="269">
        <f t="shared" si="1"/>
        <v>68</v>
      </c>
      <c r="G9" s="224">
        <f t="shared" si="2"/>
        <v>-10</v>
      </c>
      <c r="H9" s="270">
        <f t="shared" si="3"/>
        <v>27</v>
      </c>
      <c r="I9" s="204">
        <f t="shared" si="22"/>
        <v>85</v>
      </c>
      <c r="J9" s="263">
        <f t="shared" si="23"/>
        <v>17</v>
      </c>
      <c r="K9" s="383">
        <v>8</v>
      </c>
      <c r="L9" s="382">
        <v>3</v>
      </c>
      <c r="M9" s="26">
        <f t="shared" si="24"/>
        <v>5</v>
      </c>
      <c r="N9" s="410">
        <v>0</v>
      </c>
      <c r="O9" s="419">
        <f t="shared" si="25"/>
        <v>8</v>
      </c>
      <c r="P9" s="383">
        <v>11</v>
      </c>
      <c r="Q9" s="382">
        <v>8</v>
      </c>
      <c r="R9" s="410">
        <f t="shared" si="4"/>
        <v>3</v>
      </c>
      <c r="S9" s="410">
        <v>0</v>
      </c>
      <c r="T9" s="419">
        <f t="shared" si="5"/>
        <v>11</v>
      </c>
      <c r="U9" s="383">
        <v>0</v>
      </c>
      <c r="V9" s="382">
        <v>10</v>
      </c>
      <c r="W9" s="410">
        <f t="shared" si="6"/>
        <v>-10</v>
      </c>
      <c r="X9" s="410">
        <v>10</v>
      </c>
      <c r="Y9" s="419">
        <f t="shared" si="7"/>
        <v>10</v>
      </c>
      <c r="Z9" s="383">
        <v>21</v>
      </c>
      <c r="AA9" s="382">
        <v>12</v>
      </c>
      <c r="AB9" s="410">
        <f t="shared" si="8"/>
        <v>9</v>
      </c>
      <c r="AC9" s="410">
        <v>0</v>
      </c>
      <c r="AD9" s="419">
        <f t="shared" si="9"/>
        <v>21</v>
      </c>
      <c r="AE9" s="383">
        <v>18</v>
      </c>
      <c r="AF9" s="382">
        <v>35</v>
      </c>
      <c r="AG9" s="410">
        <f t="shared" si="10"/>
        <v>-17</v>
      </c>
      <c r="AH9" s="418">
        <v>17</v>
      </c>
      <c r="AI9" s="419">
        <f t="shared" si="11"/>
        <v>35</v>
      </c>
      <c r="AJ9" s="147"/>
      <c r="AK9" s="55"/>
      <c r="AL9" s="410">
        <f t="shared" si="12"/>
        <v>0</v>
      </c>
      <c r="AM9" s="410"/>
      <c r="AN9" s="55"/>
      <c r="AO9" s="55"/>
      <c r="AP9" s="26">
        <f t="shared" si="13"/>
        <v>0</v>
      </c>
      <c r="AQ9" s="116"/>
      <c r="AR9" s="55"/>
      <c r="AS9" s="55"/>
      <c r="AT9" s="26">
        <f t="shared" si="14"/>
        <v>0</v>
      </c>
      <c r="AU9" s="26"/>
      <c r="AV9" s="55"/>
      <c r="AW9" s="55"/>
      <c r="AX9" s="26">
        <f t="shared" si="15"/>
        <v>0</v>
      </c>
      <c r="AY9" s="11"/>
      <c r="AZ9" s="55"/>
      <c r="BA9" s="55"/>
      <c r="BB9" s="11">
        <f t="shared" si="16"/>
        <v>0</v>
      </c>
      <c r="BC9" s="11"/>
      <c r="BD9" s="55"/>
      <c r="BE9" s="55"/>
      <c r="BF9" s="11">
        <f t="shared" si="17"/>
        <v>0</v>
      </c>
      <c r="BG9" s="11"/>
      <c r="BH9" s="55"/>
      <c r="BI9" s="55"/>
      <c r="BJ9" s="11">
        <f t="shared" si="18"/>
        <v>0</v>
      </c>
      <c r="BK9" s="11"/>
      <c r="BL9" s="55"/>
      <c r="BM9" s="55"/>
      <c r="BN9" s="11">
        <f t="shared" si="19"/>
        <v>0</v>
      </c>
      <c r="BO9" s="11"/>
      <c r="BP9" s="55"/>
      <c r="BQ9" s="55"/>
      <c r="BR9" s="11">
        <f t="shared" si="20"/>
        <v>0</v>
      </c>
      <c r="BS9" s="11"/>
      <c r="BT9" s="55"/>
      <c r="BU9" s="55"/>
      <c r="BV9" s="12">
        <f t="shared" si="21"/>
        <v>0</v>
      </c>
      <c r="BW9" s="26"/>
    </row>
    <row r="10" spans="1:75" s="141" customFormat="1" ht="40.049999999999997" customHeight="1" x14ac:dyDescent="0.3">
      <c r="A10" s="426">
        <v>8</v>
      </c>
      <c r="B10" s="104" t="s">
        <v>33</v>
      </c>
      <c r="C10" s="307">
        <v>20</v>
      </c>
      <c r="D10" s="153">
        <v>30</v>
      </c>
      <c r="E10" s="268">
        <f t="shared" si="0"/>
        <v>30</v>
      </c>
      <c r="F10" s="269">
        <f t="shared" si="1"/>
        <v>99</v>
      </c>
      <c r="G10" s="224">
        <f t="shared" si="2"/>
        <v>-69</v>
      </c>
      <c r="H10" s="270">
        <f t="shared" si="3"/>
        <v>73</v>
      </c>
      <c r="I10" s="204">
        <f t="shared" si="22"/>
        <v>103</v>
      </c>
      <c r="J10" s="263">
        <f t="shared" si="23"/>
        <v>4</v>
      </c>
      <c r="K10" s="383">
        <v>0</v>
      </c>
      <c r="L10" s="382">
        <v>2</v>
      </c>
      <c r="M10" s="26">
        <f t="shared" si="24"/>
        <v>-2</v>
      </c>
      <c r="N10" s="418">
        <v>2</v>
      </c>
      <c r="O10" s="419">
        <f t="shared" si="25"/>
        <v>2</v>
      </c>
      <c r="P10" s="383">
        <v>0</v>
      </c>
      <c r="Q10" s="382">
        <v>11</v>
      </c>
      <c r="R10" s="410">
        <f t="shared" si="4"/>
        <v>-11</v>
      </c>
      <c r="S10" s="418">
        <v>11</v>
      </c>
      <c r="T10" s="419">
        <f t="shared" si="5"/>
        <v>11</v>
      </c>
      <c r="U10" s="383">
        <v>0</v>
      </c>
      <c r="V10" s="382">
        <v>10</v>
      </c>
      <c r="W10" s="410">
        <f t="shared" si="6"/>
        <v>-10</v>
      </c>
      <c r="X10" s="418">
        <v>10</v>
      </c>
      <c r="Y10" s="419">
        <f t="shared" si="7"/>
        <v>10</v>
      </c>
      <c r="Z10" s="383">
        <v>0</v>
      </c>
      <c r="AA10" s="382">
        <v>15</v>
      </c>
      <c r="AB10" s="410">
        <f t="shared" si="8"/>
        <v>-15</v>
      </c>
      <c r="AC10" s="418">
        <v>20</v>
      </c>
      <c r="AD10" s="419">
        <f t="shared" si="9"/>
        <v>20</v>
      </c>
      <c r="AE10" s="383">
        <v>30</v>
      </c>
      <c r="AF10" s="382">
        <v>61</v>
      </c>
      <c r="AG10" s="410">
        <f t="shared" si="10"/>
        <v>-31</v>
      </c>
      <c r="AH10" s="418">
        <v>30</v>
      </c>
      <c r="AI10" s="419">
        <f t="shared" si="11"/>
        <v>60</v>
      </c>
      <c r="AJ10" s="393"/>
      <c r="AK10" s="382"/>
      <c r="AL10" s="410">
        <f t="shared" si="12"/>
        <v>0</v>
      </c>
      <c r="AM10" s="410"/>
      <c r="AN10" s="382"/>
      <c r="AO10" s="382"/>
      <c r="AP10" s="26">
        <f t="shared" si="13"/>
        <v>0</v>
      </c>
      <c r="AQ10" s="116"/>
      <c r="AR10" s="382"/>
      <c r="AS10" s="382"/>
      <c r="AT10" s="26">
        <f t="shared" si="14"/>
        <v>0</v>
      </c>
      <c r="AU10" s="26"/>
      <c r="AV10" s="382"/>
      <c r="AW10" s="382"/>
      <c r="AX10" s="26">
        <f t="shared" si="15"/>
        <v>0</v>
      </c>
      <c r="AY10" s="11"/>
      <c r="AZ10" s="382"/>
      <c r="BA10" s="382"/>
      <c r="BB10" s="11">
        <f t="shared" si="16"/>
        <v>0</v>
      </c>
      <c r="BC10" s="11"/>
      <c r="BD10" s="382"/>
      <c r="BE10" s="382"/>
      <c r="BF10" s="11">
        <f t="shared" si="17"/>
        <v>0</v>
      </c>
      <c r="BG10" s="11"/>
      <c r="BH10" s="382"/>
      <c r="BI10" s="382"/>
      <c r="BJ10" s="11">
        <f t="shared" si="18"/>
        <v>0</v>
      </c>
      <c r="BK10" s="11"/>
      <c r="BL10" s="382"/>
      <c r="BM10" s="382"/>
      <c r="BN10" s="11">
        <f t="shared" si="19"/>
        <v>0</v>
      </c>
      <c r="BO10" s="11"/>
      <c r="BP10" s="382"/>
      <c r="BQ10" s="382"/>
      <c r="BR10" s="11">
        <f t="shared" si="20"/>
        <v>0</v>
      </c>
      <c r="BS10" s="11"/>
      <c r="BT10" s="382"/>
      <c r="BU10" s="382"/>
      <c r="BV10" s="12">
        <f t="shared" si="21"/>
        <v>0</v>
      </c>
      <c r="BW10" s="26"/>
    </row>
    <row r="11" spans="1:75" s="141" customFormat="1" ht="40.049999999999997" customHeight="1" x14ac:dyDescent="0.3">
      <c r="A11" s="383">
        <v>9</v>
      </c>
      <c r="B11" s="25" t="s">
        <v>34</v>
      </c>
      <c r="C11" s="26">
        <v>20</v>
      </c>
      <c r="D11" s="149">
        <v>30</v>
      </c>
      <c r="E11" s="268">
        <f t="shared" si="0"/>
        <v>20</v>
      </c>
      <c r="F11" s="269">
        <f t="shared" si="1"/>
        <v>305</v>
      </c>
      <c r="G11" s="224">
        <f t="shared" si="2"/>
        <v>-285</v>
      </c>
      <c r="H11" s="270">
        <f t="shared" si="3"/>
        <v>285</v>
      </c>
      <c r="I11" s="204">
        <f t="shared" si="22"/>
        <v>305</v>
      </c>
      <c r="J11" s="263">
        <f t="shared" si="23"/>
        <v>0</v>
      </c>
      <c r="K11" s="383">
        <v>0</v>
      </c>
      <c r="L11" s="382">
        <v>8</v>
      </c>
      <c r="M11" s="26">
        <f t="shared" si="24"/>
        <v>-8</v>
      </c>
      <c r="N11" s="418">
        <v>8</v>
      </c>
      <c r="O11" s="419">
        <f t="shared" si="25"/>
        <v>8</v>
      </c>
      <c r="P11" s="383">
        <v>0</v>
      </c>
      <c r="Q11" s="382">
        <v>26</v>
      </c>
      <c r="R11" s="410">
        <f t="shared" si="4"/>
        <v>-26</v>
      </c>
      <c r="S11" s="418">
        <v>26</v>
      </c>
      <c r="T11" s="419">
        <f t="shared" si="5"/>
        <v>26</v>
      </c>
      <c r="U11" s="383">
        <v>0</v>
      </c>
      <c r="V11" s="382">
        <v>25</v>
      </c>
      <c r="W11" s="410">
        <f t="shared" si="6"/>
        <v>-25</v>
      </c>
      <c r="X11" s="418">
        <v>25</v>
      </c>
      <c r="Y11" s="419">
        <f t="shared" si="7"/>
        <v>25</v>
      </c>
      <c r="Z11" s="383">
        <v>20</v>
      </c>
      <c r="AA11" s="382">
        <v>50</v>
      </c>
      <c r="AB11" s="410">
        <f t="shared" si="8"/>
        <v>-30</v>
      </c>
      <c r="AC11" s="418">
        <v>30</v>
      </c>
      <c r="AD11" s="419">
        <f t="shared" si="9"/>
        <v>50</v>
      </c>
      <c r="AE11" s="383">
        <v>0</v>
      </c>
      <c r="AF11" s="382">
        <v>196</v>
      </c>
      <c r="AG11" s="410">
        <f t="shared" si="10"/>
        <v>-196</v>
      </c>
      <c r="AH11" s="418">
        <v>196</v>
      </c>
      <c r="AI11" s="419">
        <f t="shared" si="11"/>
        <v>196</v>
      </c>
      <c r="AJ11" s="147"/>
      <c r="AK11" s="55"/>
      <c r="AL11" s="410">
        <f t="shared" si="12"/>
        <v>0</v>
      </c>
      <c r="AM11" s="410"/>
      <c r="AN11" s="55"/>
      <c r="AO11" s="55"/>
      <c r="AP11" s="26">
        <f t="shared" si="13"/>
        <v>0</v>
      </c>
      <c r="AQ11" s="116"/>
      <c r="AR11" s="55"/>
      <c r="AS11" s="55"/>
      <c r="AT11" s="26">
        <f t="shared" si="14"/>
        <v>0</v>
      </c>
      <c r="AU11" s="26"/>
      <c r="AV11" s="55"/>
      <c r="AW11" s="55"/>
      <c r="AX11" s="26">
        <f t="shared" si="15"/>
        <v>0</v>
      </c>
      <c r="AY11" s="11"/>
      <c r="AZ11" s="55"/>
      <c r="BA11" s="55"/>
      <c r="BB11" s="11">
        <f t="shared" si="16"/>
        <v>0</v>
      </c>
      <c r="BC11" s="11"/>
      <c r="BD11" s="55"/>
      <c r="BE11" s="55"/>
      <c r="BF11" s="11">
        <f t="shared" si="17"/>
        <v>0</v>
      </c>
      <c r="BG11" s="11"/>
      <c r="BH11" s="55"/>
      <c r="BI11" s="55"/>
      <c r="BJ11" s="11">
        <f t="shared" si="18"/>
        <v>0</v>
      </c>
      <c r="BK11" s="11"/>
      <c r="BL11" s="55"/>
      <c r="BM11" s="55"/>
      <c r="BN11" s="11">
        <f t="shared" si="19"/>
        <v>0</v>
      </c>
      <c r="BO11" s="11"/>
      <c r="BP11" s="55"/>
      <c r="BQ11" s="55"/>
      <c r="BR11" s="11">
        <f t="shared" si="20"/>
        <v>0</v>
      </c>
      <c r="BS11" s="11"/>
      <c r="BT11" s="55"/>
      <c r="BU11" s="55"/>
      <c r="BV11" s="12">
        <f t="shared" si="21"/>
        <v>0</v>
      </c>
      <c r="BW11" s="26"/>
    </row>
    <row r="12" spans="1:75" ht="40.049999999999997" customHeight="1" x14ac:dyDescent="0.3">
      <c r="A12" s="9">
        <v>10</v>
      </c>
      <c r="B12" s="25" t="s">
        <v>35</v>
      </c>
      <c r="C12" s="11">
        <v>10</v>
      </c>
      <c r="D12" s="148">
        <v>50</v>
      </c>
      <c r="E12" s="268">
        <f t="shared" si="0"/>
        <v>0</v>
      </c>
      <c r="F12" s="269">
        <f t="shared" si="1"/>
        <v>8</v>
      </c>
      <c r="G12" s="224">
        <f t="shared" si="2"/>
        <v>-8</v>
      </c>
      <c r="H12" s="270">
        <f t="shared" si="3"/>
        <v>8</v>
      </c>
      <c r="I12" s="204">
        <f t="shared" si="22"/>
        <v>8</v>
      </c>
      <c r="J12" s="263">
        <f t="shared" si="23"/>
        <v>0</v>
      </c>
      <c r="K12" s="95">
        <v>0</v>
      </c>
      <c r="L12" s="26">
        <v>1</v>
      </c>
      <c r="M12" s="26">
        <f>K12-L12</f>
        <v>-1</v>
      </c>
      <c r="N12" s="418">
        <v>1</v>
      </c>
      <c r="O12" s="419">
        <f t="shared" si="25"/>
        <v>1</v>
      </c>
      <c r="P12" s="420">
        <v>0</v>
      </c>
      <c r="Q12" s="410">
        <v>1</v>
      </c>
      <c r="R12" s="410">
        <f t="shared" si="4"/>
        <v>-1</v>
      </c>
      <c r="S12" s="418">
        <v>1</v>
      </c>
      <c r="T12" s="419">
        <f t="shared" si="5"/>
        <v>1</v>
      </c>
      <c r="U12" s="420">
        <v>0</v>
      </c>
      <c r="V12" s="410">
        <v>1</v>
      </c>
      <c r="W12" s="410">
        <f t="shared" si="6"/>
        <v>-1</v>
      </c>
      <c r="X12" s="418">
        <v>1</v>
      </c>
      <c r="Y12" s="419">
        <f t="shared" si="7"/>
        <v>1</v>
      </c>
      <c r="Z12" s="420">
        <v>0</v>
      </c>
      <c r="AA12" s="410">
        <v>2</v>
      </c>
      <c r="AB12" s="410">
        <f t="shared" si="8"/>
        <v>-2</v>
      </c>
      <c r="AC12" s="418">
        <v>2</v>
      </c>
      <c r="AD12" s="419">
        <f t="shared" si="9"/>
        <v>2</v>
      </c>
      <c r="AE12" s="420">
        <v>0</v>
      </c>
      <c r="AF12" s="410">
        <v>3</v>
      </c>
      <c r="AG12" s="410">
        <f t="shared" si="10"/>
        <v>-3</v>
      </c>
      <c r="AH12" s="418">
        <v>3</v>
      </c>
      <c r="AI12" s="419">
        <f t="shared" si="11"/>
        <v>3</v>
      </c>
      <c r="AJ12" s="421"/>
      <c r="AK12" s="410"/>
      <c r="AL12" s="410">
        <f t="shared" si="12"/>
        <v>0</v>
      </c>
      <c r="AM12" s="410"/>
      <c r="AN12" s="410"/>
      <c r="AO12" s="26"/>
      <c r="AP12" s="26">
        <f t="shared" si="13"/>
        <v>0</v>
      </c>
      <c r="AQ12" s="26"/>
      <c r="AR12" s="26"/>
      <c r="AS12" s="26"/>
      <c r="AT12" s="26">
        <f t="shared" si="14"/>
        <v>0</v>
      </c>
      <c r="AU12" s="26"/>
      <c r="AV12" s="26"/>
      <c r="AW12" s="26"/>
      <c r="AX12" s="26">
        <f t="shared" si="15"/>
        <v>0</v>
      </c>
      <c r="AY12" s="13"/>
      <c r="AZ12" s="13"/>
      <c r="BA12" s="15"/>
      <c r="BB12" s="11">
        <f t="shared" si="16"/>
        <v>0</v>
      </c>
      <c r="BC12" s="11"/>
      <c r="BD12" s="11"/>
      <c r="BE12" s="11"/>
      <c r="BF12" s="11">
        <f t="shared" si="17"/>
        <v>0</v>
      </c>
      <c r="BG12" s="11"/>
      <c r="BH12" s="11"/>
      <c r="BI12" s="11"/>
      <c r="BJ12" s="11">
        <f t="shared" si="18"/>
        <v>0</v>
      </c>
      <c r="BK12" s="11"/>
      <c r="BL12" s="11"/>
      <c r="BM12" s="11"/>
      <c r="BN12" s="11">
        <f t="shared" si="19"/>
        <v>0</v>
      </c>
      <c r="BO12" s="11"/>
      <c r="BP12" s="11"/>
      <c r="BQ12" s="11"/>
      <c r="BR12" s="11">
        <f t="shared" si="20"/>
        <v>0</v>
      </c>
      <c r="BS12" s="11"/>
      <c r="BT12" s="11"/>
      <c r="BU12" s="11"/>
      <c r="BV12" s="11">
        <f t="shared" si="21"/>
        <v>0</v>
      </c>
      <c r="BW12" s="26"/>
    </row>
    <row r="13" spans="1:75" s="79" customFormat="1" ht="40.049999999999997" customHeight="1" thickBot="1" x14ac:dyDescent="0.35">
      <c r="A13" s="427">
        <v>11</v>
      </c>
      <c r="B13" s="38" t="s">
        <v>36</v>
      </c>
      <c r="C13" s="99" t="s">
        <v>27</v>
      </c>
      <c r="D13" s="152" t="s">
        <v>27</v>
      </c>
      <c r="E13" s="268">
        <f t="shared" si="0"/>
        <v>378</v>
      </c>
      <c r="F13" s="269">
        <f t="shared" si="1"/>
        <v>0</v>
      </c>
      <c r="G13" s="224">
        <f t="shared" si="2"/>
        <v>378</v>
      </c>
      <c r="H13" s="270">
        <f t="shared" si="3"/>
        <v>28</v>
      </c>
      <c r="I13" s="204">
        <f t="shared" si="22"/>
        <v>406</v>
      </c>
      <c r="J13" s="263">
        <f t="shared" si="23"/>
        <v>406</v>
      </c>
      <c r="K13" s="383">
        <v>21</v>
      </c>
      <c r="L13" s="382">
        <v>0</v>
      </c>
      <c r="M13" s="26">
        <f>K13-L13</f>
        <v>21</v>
      </c>
      <c r="N13" s="410">
        <v>0</v>
      </c>
      <c r="O13" s="419">
        <f t="shared" si="25"/>
        <v>21</v>
      </c>
      <c r="P13" s="383">
        <v>51</v>
      </c>
      <c r="Q13" s="382">
        <v>0</v>
      </c>
      <c r="R13" s="410">
        <f>P13-Q13</f>
        <v>51</v>
      </c>
      <c r="S13" s="410">
        <v>0</v>
      </c>
      <c r="T13" s="419">
        <f t="shared" si="5"/>
        <v>51</v>
      </c>
      <c r="U13" s="383">
        <v>40</v>
      </c>
      <c r="V13" s="382">
        <v>0</v>
      </c>
      <c r="W13" s="410">
        <f t="shared" si="6"/>
        <v>40</v>
      </c>
      <c r="X13" s="410">
        <v>0</v>
      </c>
      <c r="Y13" s="419">
        <f t="shared" si="7"/>
        <v>40</v>
      </c>
      <c r="Z13" s="383">
        <v>92</v>
      </c>
      <c r="AA13" s="382">
        <v>0</v>
      </c>
      <c r="AB13" s="410">
        <f t="shared" si="8"/>
        <v>92</v>
      </c>
      <c r="AC13" s="410">
        <v>28</v>
      </c>
      <c r="AD13" s="419">
        <f t="shared" si="9"/>
        <v>120</v>
      </c>
      <c r="AE13" s="383">
        <v>174</v>
      </c>
      <c r="AF13" s="382">
        <v>0</v>
      </c>
      <c r="AG13" s="410">
        <f t="shared" si="10"/>
        <v>174</v>
      </c>
      <c r="AH13" s="410">
        <v>0</v>
      </c>
      <c r="AI13" s="419">
        <f t="shared" si="11"/>
        <v>174</v>
      </c>
      <c r="AJ13" s="147"/>
      <c r="AK13" s="55"/>
      <c r="AL13" s="410">
        <f t="shared" si="12"/>
        <v>0</v>
      </c>
      <c r="AM13" s="410"/>
      <c r="AN13" s="55"/>
      <c r="AO13" s="55"/>
      <c r="AP13" s="26">
        <f t="shared" si="13"/>
        <v>0</v>
      </c>
      <c r="AQ13" s="26"/>
      <c r="AR13" s="55"/>
      <c r="AS13" s="55"/>
      <c r="AT13" s="26">
        <f t="shared" si="14"/>
        <v>0</v>
      </c>
      <c r="AU13" s="26"/>
      <c r="AV13" s="55"/>
      <c r="AW13" s="55"/>
      <c r="AX13" s="26">
        <f t="shared" si="15"/>
        <v>0</v>
      </c>
      <c r="AY13" s="13"/>
      <c r="AZ13" s="55"/>
      <c r="BA13" s="55"/>
      <c r="BB13" s="11">
        <f t="shared" si="16"/>
        <v>0</v>
      </c>
      <c r="BC13" s="11"/>
      <c r="BD13" s="55"/>
      <c r="BE13" s="55"/>
      <c r="BF13" s="11">
        <f t="shared" si="17"/>
        <v>0</v>
      </c>
      <c r="BG13" s="11"/>
      <c r="BH13" s="55"/>
      <c r="BI13" s="55"/>
      <c r="BJ13" s="11">
        <f t="shared" si="18"/>
        <v>0</v>
      </c>
      <c r="BK13" s="11"/>
      <c r="BL13" s="55"/>
      <c r="BM13" s="55"/>
      <c r="BN13" s="11">
        <f t="shared" si="19"/>
        <v>0</v>
      </c>
      <c r="BO13" s="11"/>
      <c r="BP13" s="55"/>
      <c r="BQ13" s="55"/>
      <c r="BR13" s="11">
        <f t="shared" si="20"/>
        <v>0</v>
      </c>
      <c r="BS13" s="11"/>
      <c r="BT13" s="55"/>
      <c r="BU13" s="55"/>
      <c r="BV13" s="11">
        <f t="shared" si="21"/>
        <v>0</v>
      </c>
      <c r="BW13" s="26"/>
    </row>
    <row r="14" spans="1:75" ht="40.049999999999997" customHeight="1" x14ac:dyDescent="0.3">
      <c r="A14" s="9">
        <v>12</v>
      </c>
      <c r="B14" s="40" t="s">
        <v>37</v>
      </c>
      <c r="C14" s="11">
        <v>8</v>
      </c>
      <c r="D14" s="148">
        <v>12</v>
      </c>
      <c r="E14" s="268">
        <f t="shared" si="0"/>
        <v>20</v>
      </c>
      <c r="F14" s="269">
        <f t="shared" si="1"/>
        <v>25</v>
      </c>
      <c r="G14" s="271">
        <f t="shared" si="2"/>
        <v>-5</v>
      </c>
      <c r="H14" s="270">
        <f t="shared" si="3"/>
        <v>8</v>
      </c>
      <c r="I14" s="204">
        <f t="shared" si="22"/>
        <v>28</v>
      </c>
      <c r="J14" s="263">
        <f t="shared" si="23"/>
        <v>3</v>
      </c>
      <c r="K14" s="95">
        <v>0</v>
      </c>
      <c r="L14" s="26">
        <v>1</v>
      </c>
      <c r="M14" s="26">
        <f>K14-L14</f>
        <v>-1</v>
      </c>
      <c r="N14" s="418">
        <v>2</v>
      </c>
      <c r="O14" s="419">
        <f t="shared" si="25"/>
        <v>2</v>
      </c>
      <c r="P14" s="420">
        <v>8</v>
      </c>
      <c r="Q14" s="410">
        <v>3</v>
      </c>
      <c r="R14" s="410">
        <f t="shared" ref="R14:R30" si="26">P14-Q14</f>
        <v>5</v>
      </c>
      <c r="S14" s="428">
        <v>0</v>
      </c>
      <c r="T14" s="419">
        <f t="shared" si="5"/>
        <v>8</v>
      </c>
      <c r="U14" s="420">
        <v>0</v>
      </c>
      <c r="V14" s="410">
        <v>3</v>
      </c>
      <c r="W14" s="410">
        <f t="shared" si="6"/>
        <v>-3</v>
      </c>
      <c r="X14" s="410">
        <v>0</v>
      </c>
      <c r="Y14" s="419">
        <f t="shared" si="7"/>
        <v>0</v>
      </c>
      <c r="Z14" s="420">
        <v>0</v>
      </c>
      <c r="AA14" s="410">
        <v>4</v>
      </c>
      <c r="AB14" s="410">
        <f t="shared" si="8"/>
        <v>-4</v>
      </c>
      <c r="AC14" s="418">
        <v>4</v>
      </c>
      <c r="AD14" s="419">
        <f t="shared" si="9"/>
        <v>4</v>
      </c>
      <c r="AE14" s="420">
        <v>12</v>
      </c>
      <c r="AF14" s="410">
        <v>14</v>
      </c>
      <c r="AG14" s="410">
        <f t="shared" si="10"/>
        <v>-2</v>
      </c>
      <c r="AH14" s="418">
        <v>2</v>
      </c>
      <c r="AI14" s="419">
        <f t="shared" si="11"/>
        <v>14</v>
      </c>
      <c r="AJ14" s="421"/>
      <c r="AK14" s="410"/>
      <c r="AL14" s="410">
        <f t="shared" si="12"/>
        <v>0</v>
      </c>
      <c r="AM14" s="410"/>
      <c r="AN14" s="410"/>
      <c r="AO14" s="26"/>
      <c r="AP14" s="26">
        <f t="shared" si="13"/>
        <v>0</v>
      </c>
      <c r="AQ14" s="26"/>
      <c r="AR14" s="26"/>
      <c r="AS14" s="26"/>
      <c r="AT14" s="26">
        <f t="shared" si="14"/>
        <v>0</v>
      </c>
      <c r="AU14" s="26"/>
      <c r="AV14" s="26"/>
      <c r="AW14" s="26"/>
      <c r="AX14" s="26">
        <f t="shared" si="15"/>
        <v>0</v>
      </c>
      <c r="AY14" s="13"/>
      <c r="AZ14" s="13"/>
      <c r="BA14" s="15"/>
      <c r="BB14" s="11">
        <f t="shared" si="16"/>
        <v>0</v>
      </c>
      <c r="BC14" s="11"/>
      <c r="BD14" s="11"/>
      <c r="BE14" s="11"/>
      <c r="BF14" s="11">
        <f t="shared" si="17"/>
        <v>0</v>
      </c>
      <c r="BG14" s="11"/>
      <c r="BH14" s="11"/>
      <c r="BI14" s="11"/>
      <c r="BJ14" s="11">
        <f t="shared" si="18"/>
        <v>0</v>
      </c>
      <c r="BK14" s="11"/>
      <c r="BL14" s="11"/>
      <c r="BM14" s="11"/>
      <c r="BN14" s="11">
        <f t="shared" si="19"/>
        <v>0</v>
      </c>
      <c r="BO14" s="11"/>
      <c r="BP14" s="11"/>
      <c r="BQ14" s="11"/>
      <c r="BR14" s="11">
        <f t="shared" si="20"/>
        <v>0</v>
      </c>
      <c r="BS14" s="11"/>
      <c r="BT14" s="11"/>
      <c r="BU14" s="11"/>
      <c r="BV14" s="12">
        <f t="shared" si="21"/>
        <v>0</v>
      </c>
      <c r="BW14" s="11"/>
    </row>
    <row r="15" spans="1:75" ht="40.049999999999997" customHeight="1" thickBot="1" x14ac:dyDescent="0.35">
      <c r="A15" s="429">
        <v>13</v>
      </c>
      <c r="B15" s="40" t="s">
        <v>372</v>
      </c>
      <c r="C15" s="99" t="s">
        <v>39</v>
      </c>
      <c r="D15" s="152" t="s">
        <v>40</v>
      </c>
      <c r="E15" s="268">
        <f t="shared" si="0"/>
        <v>0</v>
      </c>
      <c r="F15" s="269">
        <f t="shared" si="1"/>
        <v>0</v>
      </c>
      <c r="G15" s="271">
        <f t="shared" si="2"/>
        <v>0</v>
      </c>
      <c r="H15" s="270">
        <f t="shared" si="3"/>
        <v>0</v>
      </c>
      <c r="I15" s="204">
        <f t="shared" si="22"/>
        <v>0</v>
      </c>
      <c r="J15" s="263">
        <f t="shared" si="23"/>
        <v>0</v>
      </c>
      <c r="K15" s="95">
        <v>0</v>
      </c>
      <c r="L15" s="26">
        <v>0</v>
      </c>
      <c r="M15" s="26">
        <f t="shared" ref="M15:M30" si="27">K15-L15</f>
        <v>0</v>
      </c>
      <c r="N15" s="428">
        <v>0</v>
      </c>
      <c r="O15" s="419">
        <f t="shared" si="25"/>
        <v>0</v>
      </c>
      <c r="P15" s="420">
        <v>0</v>
      </c>
      <c r="Q15" s="410">
        <v>0</v>
      </c>
      <c r="R15" s="410">
        <f t="shared" si="26"/>
        <v>0</v>
      </c>
      <c r="S15" s="428">
        <v>0</v>
      </c>
      <c r="T15" s="419">
        <f t="shared" si="5"/>
        <v>0</v>
      </c>
      <c r="U15" s="420">
        <v>0</v>
      </c>
      <c r="V15" s="410">
        <v>0</v>
      </c>
      <c r="W15" s="410">
        <f t="shared" si="6"/>
        <v>0</v>
      </c>
      <c r="X15" s="428">
        <v>0</v>
      </c>
      <c r="Y15" s="419">
        <f t="shared" si="7"/>
        <v>0</v>
      </c>
      <c r="Z15" s="420">
        <v>0</v>
      </c>
      <c r="AA15" s="410">
        <v>0</v>
      </c>
      <c r="AB15" s="410">
        <f t="shared" si="8"/>
        <v>0</v>
      </c>
      <c r="AC15" s="428">
        <v>0</v>
      </c>
      <c r="AD15" s="419">
        <f t="shared" si="9"/>
        <v>0</v>
      </c>
      <c r="AE15" s="420">
        <v>0</v>
      </c>
      <c r="AF15" s="410">
        <v>0</v>
      </c>
      <c r="AG15" s="410">
        <f t="shared" si="10"/>
        <v>0</v>
      </c>
      <c r="AH15" s="428">
        <v>0</v>
      </c>
      <c r="AI15" s="419">
        <f t="shared" si="11"/>
        <v>0</v>
      </c>
      <c r="AJ15" s="421"/>
      <c r="AK15" s="410"/>
      <c r="AL15" s="410">
        <f t="shared" si="12"/>
        <v>0</v>
      </c>
      <c r="AM15" s="410"/>
      <c r="AN15" s="410"/>
      <c r="AO15" s="26"/>
      <c r="AP15" s="26">
        <f t="shared" si="13"/>
        <v>0</v>
      </c>
      <c r="AQ15" s="26"/>
      <c r="AR15" s="26"/>
      <c r="AS15" s="26"/>
      <c r="AT15" s="26">
        <f t="shared" si="14"/>
        <v>0</v>
      </c>
      <c r="AU15" s="26"/>
      <c r="AV15" s="26"/>
      <c r="AW15" s="26"/>
      <c r="AX15" s="26">
        <f t="shared" si="15"/>
        <v>0</v>
      </c>
      <c r="AY15" s="13"/>
      <c r="AZ15" s="13"/>
      <c r="BA15" s="15"/>
      <c r="BB15" s="11">
        <f t="shared" si="16"/>
        <v>0</v>
      </c>
      <c r="BC15" s="11"/>
      <c r="BD15" s="11"/>
      <c r="BE15" s="11"/>
      <c r="BF15" s="11">
        <f t="shared" si="17"/>
        <v>0</v>
      </c>
      <c r="BG15" s="11"/>
      <c r="BH15" s="11"/>
      <c r="BI15" s="11"/>
      <c r="BJ15" s="11">
        <f t="shared" si="18"/>
        <v>0</v>
      </c>
      <c r="BK15" s="11"/>
      <c r="BL15" s="11"/>
      <c r="BM15" s="11"/>
      <c r="BN15" s="11">
        <f t="shared" si="19"/>
        <v>0</v>
      </c>
      <c r="BO15" s="11"/>
      <c r="BP15" s="11"/>
      <c r="BQ15" s="11"/>
      <c r="BR15" s="11">
        <f t="shared" si="20"/>
        <v>0</v>
      </c>
      <c r="BS15" s="11"/>
      <c r="BT15" s="11"/>
      <c r="BU15" s="11"/>
      <c r="BV15" s="12">
        <f t="shared" si="21"/>
        <v>0</v>
      </c>
      <c r="BW15" s="26"/>
    </row>
    <row r="16" spans="1:75" ht="40.049999999999997" customHeight="1" x14ac:dyDescent="0.3">
      <c r="A16" s="9">
        <v>14</v>
      </c>
      <c r="B16" s="40" t="s">
        <v>41</v>
      </c>
      <c r="C16" s="26">
        <v>8</v>
      </c>
      <c r="D16" s="149">
        <v>12</v>
      </c>
      <c r="E16" s="268">
        <f t="shared" si="0"/>
        <v>28</v>
      </c>
      <c r="F16" s="269">
        <f t="shared" si="1"/>
        <v>28</v>
      </c>
      <c r="G16" s="271">
        <f t="shared" si="2"/>
        <v>0</v>
      </c>
      <c r="H16" s="270">
        <f t="shared" si="3"/>
        <v>0</v>
      </c>
      <c r="I16" s="204">
        <f t="shared" si="22"/>
        <v>28</v>
      </c>
      <c r="J16" s="263">
        <f t="shared" si="23"/>
        <v>0</v>
      </c>
      <c r="K16" s="95">
        <v>0</v>
      </c>
      <c r="L16" s="26">
        <v>1</v>
      </c>
      <c r="M16" s="26">
        <f t="shared" si="27"/>
        <v>-1</v>
      </c>
      <c r="N16" s="410">
        <v>0</v>
      </c>
      <c r="O16" s="419">
        <f t="shared" si="25"/>
        <v>0</v>
      </c>
      <c r="P16" s="420">
        <v>14</v>
      </c>
      <c r="Q16" s="410">
        <v>3</v>
      </c>
      <c r="R16" s="410">
        <f t="shared" si="26"/>
        <v>11</v>
      </c>
      <c r="S16" s="428">
        <v>0</v>
      </c>
      <c r="T16" s="419">
        <f t="shared" si="5"/>
        <v>14</v>
      </c>
      <c r="U16" s="420">
        <v>0</v>
      </c>
      <c r="V16" s="410">
        <v>3</v>
      </c>
      <c r="W16" s="410">
        <f t="shared" si="6"/>
        <v>-3</v>
      </c>
      <c r="X16" s="410">
        <v>0</v>
      </c>
      <c r="Y16" s="419">
        <f t="shared" si="7"/>
        <v>0</v>
      </c>
      <c r="Z16" s="420">
        <v>0</v>
      </c>
      <c r="AA16" s="410">
        <v>4</v>
      </c>
      <c r="AB16" s="410">
        <f t="shared" si="8"/>
        <v>-4</v>
      </c>
      <c r="AC16" s="410">
        <v>0</v>
      </c>
      <c r="AD16" s="419">
        <f t="shared" si="9"/>
        <v>0</v>
      </c>
      <c r="AE16" s="420">
        <v>14</v>
      </c>
      <c r="AF16" s="410">
        <v>17</v>
      </c>
      <c r="AG16" s="410">
        <f t="shared" si="10"/>
        <v>-3</v>
      </c>
      <c r="AH16" s="410">
        <v>0</v>
      </c>
      <c r="AI16" s="419">
        <f t="shared" si="11"/>
        <v>14</v>
      </c>
      <c r="AJ16" s="421"/>
      <c r="AK16" s="410"/>
      <c r="AL16" s="410">
        <f t="shared" si="12"/>
        <v>0</v>
      </c>
      <c r="AM16" s="410"/>
      <c r="AN16" s="410"/>
      <c r="AO16" s="26"/>
      <c r="AP16" s="26">
        <f t="shared" si="13"/>
        <v>0</v>
      </c>
      <c r="AQ16" s="26"/>
      <c r="AR16" s="26"/>
      <c r="AS16" s="26"/>
      <c r="AT16" s="26">
        <f t="shared" si="14"/>
        <v>0</v>
      </c>
      <c r="AU16" s="26"/>
      <c r="AV16" s="26"/>
      <c r="AW16" s="26"/>
      <c r="AX16" s="26">
        <f t="shared" si="15"/>
        <v>0</v>
      </c>
      <c r="AY16" s="13"/>
      <c r="AZ16" s="13"/>
      <c r="BA16" s="15"/>
      <c r="BB16" s="11">
        <f t="shared" si="16"/>
        <v>0</v>
      </c>
      <c r="BC16" s="11"/>
      <c r="BD16" s="11"/>
      <c r="BE16" s="11"/>
      <c r="BF16" s="11">
        <f t="shared" si="17"/>
        <v>0</v>
      </c>
      <c r="BG16" s="11"/>
      <c r="BH16" s="11"/>
      <c r="BI16" s="11"/>
      <c r="BJ16" s="11">
        <f t="shared" si="18"/>
        <v>0</v>
      </c>
      <c r="BK16" s="11"/>
      <c r="BL16" s="11"/>
      <c r="BM16" s="11"/>
      <c r="BN16" s="11">
        <f t="shared" si="19"/>
        <v>0</v>
      </c>
      <c r="BO16" s="11"/>
      <c r="BP16" s="11"/>
      <c r="BQ16" s="11"/>
      <c r="BR16" s="11">
        <f t="shared" si="20"/>
        <v>0</v>
      </c>
      <c r="BS16" s="11"/>
      <c r="BT16" s="11"/>
      <c r="BU16" s="11"/>
      <c r="BV16" s="12">
        <f t="shared" si="21"/>
        <v>0</v>
      </c>
      <c r="BW16" s="26"/>
    </row>
    <row r="17" spans="1:75" ht="60.6" customHeight="1" thickBot="1" x14ac:dyDescent="0.35">
      <c r="A17" s="429">
        <v>15</v>
      </c>
      <c r="B17" s="40" t="s">
        <v>42</v>
      </c>
      <c r="C17" s="26">
        <v>8</v>
      </c>
      <c r="D17" s="149">
        <v>20</v>
      </c>
      <c r="E17" s="268">
        <f t="shared" si="0"/>
        <v>0</v>
      </c>
      <c r="F17" s="269">
        <f t="shared" si="1"/>
        <v>102</v>
      </c>
      <c r="G17" s="271">
        <f t="shared" si="2"/>
        <v>-102</v>
      </c>
      <c r="H17" s="270">
        <f t="shared" si="3"/>
        <v>102</v>
      </c>
      <c r="I17" s="204">
        <f t="shared" si="22"/>
        <v>102</v>
      </c>
      <c r="J17" s="263">
        <f t="shared" si="23"/>
        <v>0</v>
      </c>
      <c r="K17" s="95">
        <v>0</v>
      </c>
      <c r="L17" s="26">
        <v>7</v>
      </c>
      <c r="M17" s="26">
        <f t="shared" si="27"/>
        <v>-7</v>
      </c>
      <c r="N17" s="418">
        <v>8</v>
      </c>
      <c r="O17" s="419">
        <f t="shared" si="25"/>
        <v>8</v>
      </c>
      <c r="P17" s="420">
        <v>0</v>
      </c>
      <c r="Q17" s="410">
        <v>8</v>
      </c>
      <c r="R17" s="410">
        <f t="shared" si="26"/>
        <v>-8</v>
      </c>
      <c r="S17" s="418">
        <v>8</v>
      </c>
      <c r="T17" s="419">
        <f t="shared" si="5"/>
        <v>8</v>
      </c>
      <c r="U17" s="420">
        <v>0</v>
      </c>
      <c r="V17" s="410">
        <v>9</v>
      </c>
      <c r="W17" s="410">
        <f t="shared" si="6"/>
        <v>-9</v>
      </c>
      <c r="X17" s="418">
        <v>9</v>
      </c>
      <c r="Y17" s="419">
        <f t="shared" si="7"/>
        <v>9</v>
      </c>
      <c r="Z17" s="420">
        <v>0</v>
      </c>
      <c r="AA17" s="410">
        <v>21</v>
      </c>
      <c r="AB17" s="410">
        <f t="shared" si="8"/>
        <v>-21</v>
      </c>
      <c r="AC17" s="418">
        <v>20</v>
      </c>
      <c r="AD17" s="419">
        <f t="shared" si="9"/>
        <v>20</v>
      </c>
      <c r="AE17" s="420">
        <v>0</v>
      </c>
      <c r="AF17" s="410">
        <v>57</v>
      </c>
      <c r="AG17" s="410">
        <f t="shared" si="10"/>
        <v>-57</v>
      </c>
      <c r="AH17" s="418">
        <v>57</v>
      </c>
      <c r="AI17" s="419">
        <f t="shared" si="11"/>
        <v>57</v>
      </c>
      <c r="AJ17" s="421"/>
      <c r="AK17" s="410"/>
      <c r="AL17" s="410">
        <f t="shared" si="12"/>
        <v>0</v>
      </c>
      <c r="AM17" s="410"/>
      <c r="AN17" s="410"/>
      <c r="AO17" s="26"/>
      <c r="AP17" s="26">
        <f t="shared" si="13"/>
        <v>0</v>
      </c>
      <c r="AQ17" s="26"/>
      <c r="AR17" s="26"/>
      <c r="AS17" s="26"/>
      <c r="AT17" s="26">
        <f t="shared" si="14"/>
        <v>0</v>
      </c>
      <c r="AU17" s="26"/>
      <c r="AV17" s="26"/>
      <c r="AW17" s="26"/>
      <c r="AX17" s="26">
        <f t="shared" si="15"/>
        <v>0</v>
      </c>
      <c r="AY17" s="13"/>
      <c r="AZ17" s="13"/>
      <c r="BA17" s="15"/>
      <c r="BB17" s="11">
        <f t="shared" si="16"/>
        <v>0</v>
      </c>
      <c r="BC17" s="11"/>
      <c r="BD17" s="11"/>
      <c r="BE17" s="11"/>
      <c r="BF17" s="11">
        <f t="shared" si="17"/>
        <v>0</v>
      </c>
      <c r="BG17" s="11"/>
      <c r="BH17" s="11"/>
      <c r="BI17" s="11"/>
      <c r="BJ17" s="11">
        <f t="shared" si="18"/>
        <v>0</v>
      </c>
      <c r="BK17" s="11"/>
      <c r="BL17" s="11"/>
      <c r="BM17" s="11"/>
      <c r="BN17" s="11">
        <f t="shared" si="19"/>
        <v>0</v>
      </c>
      <c r="BO17" s="11"/>
      <c r="BP17" s="11"/>
      <c r="BQ17" s="11"/>
      <c r="BR17" s="11">
        <f t="shared" si="20"/>
        <v>0</v>
      </c>
      <c r="BS17" s="11"/>
      <c r="BT17" s="11"/>
      <c r="BU17" s="11"/>
      <c r="BV17" s="12">
        <f t="shared" si="21"/>
        <v>0</v>
      </c>
      <c r="BW17" s="26"/>
    </row>
    <row r="18" spans="1:75" s="141" customFormat="1" ht="51.6" customHeight="1" x14ac:dyDescent="0.3">
      <c r="A18" s="9">
        <v>16</v>
      </c>
      <c r="B18" s="40" t="s">
        <v>43</v>
      </c>
      <c r="C18" s="26">
        <v>8</v>
      </c>
      <c r="D18" s="149">
        <v>30</v>
      </c>
      <c r="E18" s="268">
        <f t="shared" si="0"/>
        <v>163</v>
      </c>
      <c r="F18" s="269">
        <f t="shared" si="1"/>
        <v>73</v>
      </c>
      <c r="G18" s="271">
        <f t="shared" si="2"/>
        <v>90</v>
      </c>
      <c r="H18" s="270">
        <f t="shared" si="3"/>
        <v>2</v>
      </c>
      <c r="I18" s="204">
        <f t="shared" si="22"/>
        <v>165</v>
      </c>
      <c r="J18" s="263">
        <f t="shared" si="23"/>
        <v>92</v>
      </c>
      <c r="K18" s="102">
        <v>76</v>
      </c>
      <c r="L18" s="75">
        <v>4</v>
      </c>
      <c r="M18" s="26">
        <f t="shared" si="27"/>
        <v>72</v>
      </c>
      <c r="N18" s="428">
        <v>0</v>
      </c>
      <c r="O18" s="419">
        <f t="shared" si="25"/>
        <v>76</v>
      </c>
      <c r="P18" s="424">
        <v>6</v>
      </c>
      <c r="Q18" s="425">
        <v>8</v>
      </c>
      <c r="R18" s="410">
        <f t="shared" si="26"/>
        <v>-2</v>
      </c>
      <c r="S18" s="418">
        <v>2</v>
      </c>
      <c r="T18" s="419">
        <f t="shared" si="5"/>
        <v>8</v>
      </c>
      <c r="U18" s="424">
        <v>45</v>
      </c>
      <c r="V18" s="425">
        <v>6</v>
      </c>
      <c r="W18" s="410">
        <f t="shared" si="6"/>
        <v>39</v>
      </c>
      <c r="X18" s="428">
        <v>0</v>
      </c>
      <c r="Y18" s="419">
        <f t="shared" si="7"/>
        <v>45</v>
      </c>
      <c r="Z18" s="424">
        <v>0</v>
      </c>
      <c r="AA18" s="425">
        <v>22</v>
      </c>
      <c r="AB18" s="410">
        <f t="shared" si="8"/>
        <v>-22</v>
      </c>
      <c r="AC18" s="418">
        <v>0</v>
      </c>
      <c r="AD18" s="419">
        <f t="shared" si="9"/>
        <v>0</v>
      </c>
      <c r="AE18" s="424">
        <v>36</v>
      </c>
      <c r="AF18" s="425">
        <v>33</v>
      </c>
      <c r="AG18" s="410">
        <f t="shared" si="10"/>
        <v>3</v>
      </c>
      <c r="AH18" s="428">
        <v>0</v>
      </c>
      <c r="AI18" s="419">
        <f t="shared" si="11"/>
        <v>36</v>
      </c>
      <c r="AJ18" s="414"/>
      <c r="AK18" s="415"/>
      <c r="AL18" s="410">
        <f t="shared" si="12"/>
        <v>0</v>
      </c>
      <c r="AM18" s="410"/>
      <c r="AN18" s="415"/>
      <c r="AO18" s="70"/>
      <c r="AP18" s="26">
        <f t="shared" si="13"/>
        <v>0</v>
      </c>
      <c r="AQ18" s="26"/>
      <c r="AR18" s="70"/>
      <c r="AS18" s="70"/>
      <c r="AT18" s="26">
        <f t="shared" si="14"/>
        <v>0</v>
      </c>
      <c r="AU18" s="26"/>
      <c r="AV18" s="70"/>
      <c r="AW18" s="70"/>
      <c r="AX18" s="26">
        <f t="shared" si="15"/>
        <v>0</v>
      </c>
      <c r="AY18" s="11"/>
      <c r="AZ18" s="70"/>
      <c r="BA18" s="70"/>
      <c r="BB18" s="11">
        <f t="shared" si="16"/>
        <v>0</v>
      </c>
      <c r="BC18" s="11"/>
      <c r="BD18" s="82"/>
      <c r="BE18" s="82"/>
      <c r="BF18" s="11">
        <f t="shared" si="17"/>
        <v>0</v>
      </c>
      <c r="BG18" s="11"/>
      <c r="BH18" s="82"/>
      <c r="BI18" s="82"/>
      <c r="BJ18" s="11">
        <f t="shared" si="18"/>
        <v>0</v>
      </c>
      <c r="BK18" s="11"/>
      <c r="BL18" s="82"/>
      <c r="BM18" s="82"/>
      <c r="BN18" s="11">
        <f t="shared" si="19"/>
        <v>0</v>
      </c>
      <c r="BO18" s="11"/>
      <c r="BP18" s="82"/>
      <c r="BQ18" s="82"/>
      <c r="BR18" s="11">
        <f t="shared" si="20"/>
        <v>0</v>
      </c>
      <c r="BS18" s="11"/>
      <c r="BT18" s="82"/>
      <c r="BU18" s="82"/>
      <c r="BV18" s="65">
        <f t="shared" si="21"/>
        <v>0</v>
      </c>
      <c r="BW18" s="26"/>
    </row>
    <row r="19" spans="1:75" s="141" customFormat="1" ht="54" customHeight="1" thickBot="1" x14ac:dyDescent="0.35">
      <c r="A19" s="430">
        <v>17</v>
      </c>
      <c r="B19" s="40" t="s">
        <v>44</v>
      </c>
      <c r="C19" s="26">
        <v>8</v>
      </c>
      <c r="D19" s="149">
        <v>30</v>
      </c>
      <c r="E19" s="268">
        <f t="shared" si="0"/>
        <v>16</v>
      </c>
      <c r="F19" s="269">
        <f t="shared" si="1"/>
        <v>153</v>
      </c>
      <c r="G19" s="271">
        <f t="shared" si="2"/>
        <v>-137</v>
      </c>
      <c r="H19" s="270">
        <f t="shared" si="3"/>
        <v>137</v>
      </c>
      <c r="I19" s="204">
        <f t="shared" si="22"/>
        <v>153</v>
      </c>
      <c r="J19" s="263">
        <f t="shared" si="23"/>
        <v>0</v>
      </c>
      <c r="K19" s="102">
        <v>16</v>
      </c>
      <c r="L19" s="75">
        <v>11</v>
      </c>
      <c r="M19" s="26">
        <f t="shared" si="27"/>
        <v>5</v>
      </c>
      <c r="N19" s="428">
        <v>0</v>
      </c>
      <c r="O19" s="419">
        <f t="shared" si="25"/>
        <v>16</v>
      </c>
      <c r="P19" s="424">
        <v>0</v>
      </c>
      <c r="Q19" s="425">
        <v>4</v>
      </c>
      <c r="R19" s="410">
        <f t="shared" si="26"/>
        <v>-4</v>
      </c>
      <c r="S19" s="410">
        <v>0</v>
      </c>
      <c r="T19" s="419">
        <f t="shared" si="5"/>
        <v>0</v>
      </c>
      <c r="U19" s="424">
        <v>0</v>
      </c>
      <c r="V19" s="425">
        <v>15</v>
      </c>
      <c r="W19" s="410">
        <f t="shared" si="6"/>
        <v>-15</v>
      </c>
      <c r="X19" s="428">
        <v>15</v>
      </c>
      <c r="Y19" s="419">
        <f t="shared" si="7"/>
        <v>15</v>
      </c>
      <c r="Z19" s="424">
        <v>0</v>
      </c>
      <c r="AA19" s="425">
        <v>80</v>
      </c>
      <c r="AB19" s="410">
        <f t="shared" si="8"/>
        <v>-80</v>
      </c>
      <c r="AC19" s="418">
        <v>79</v>
      </c>
      <c r="AD19" s="419">
        <f t="shared" si="9"/>
        <v>79</v>
      </c>
      <c r="AE19" s="424">
        <v>0</v>
      </c>
      <c r="AF19" s="425">
        <v>43</v>
      </c>
      <c r="AG19" s="410">
        <f t="shared" si="10"/>
        <v>-43</v>
      </c>
      <c r="AH19" s="418">
        <v>43</v>
      </c>
      <c r="AI19" s="419">
        <f t="shared" si="11"/>
        <v>43</v>
      </c>
      <c r="AJ19" s="414"/>
      <c r="AK19" s="415"/>
      <c r="AL19" s="410">
        <f t="shared" si="12"/>
        <v>0</v>
      </c>
      <c r="AM19" s="410"/>
      <c r="AN19" s="415"/>
      <c r="AO19" s="70"/>
      <c r="AP19" s="26">
        <f t="shared" si="13"/>
        <v>0</v>
      </c>
      <c r="AQ19" s="26"/>
      <c r="AR19" s="70"/>
      <c r="AS19" s="70"/>
      <c r="AT19" s="26">
        <f t="shared" si="14"/>
        <v>0</v>
      </c>
      <c r="AU19" s="26"/>
      <c r="AV19" s="70"/>
      <c r="AW19" s="70"/>
      <c r="AX19" s="26">
        <f t="shared" si="15"/>
        <v>0</v>
      </c>
      <c r="AY19" s="11"/>
      <c r="AZ19" s="70"/>
      <c r="BA19" s="70"/>
      <c r="BB19" s="11">
        <f t="shared" si="16"/>
        <v>0</v>
      </c>
      <c r="BC19" s="11"/>
      <c r="BD19" s="82"/>
      <c r="BE19" s="82"/>
      <c r="BF19" s="11">
        <f t="shared" si="17"/>
        <v>0</v>
      </c>
      <c r="BG19" s="11"/>
      <c r="BH19" s="82"/>
      <c r="BI19" s="82"/>
      <c r="BJ19" s="11">
        <f t="shared" si="18"/>
        <v>0</v>
      </c>
      <c r="BK19" s="11"/>
      <c r="BL19" s="82"/>
      <c r="BM19" s="82"/>
      <c r="BN19" s="11">
        <f t="shared" si="19"/>
        <v>0</v>
      </c>
      <c r="BO19" s="11"/>
      <c r="BP19" s="82"/>
      <c r="BQ19" s="82"/>
      <c r="BR19" s="11">
        <f t="shared" si="20"/>
        <v>0</v>
      </c>
      <c r="BS19" s="11"/>
      <c r="BT19" s="82"/>
      <c r="BU19" s="82"/>
      <c r="BV19" s="12">
        <f t="shared" si="21"/>
        <v>0</v>
      </c>
      <c r="BW19" s="26"/>
    </row>
    <row r="20" spans="1:75" s="141" customFormat="1" ht="46.2" customHeight="1" x14ac:dyDescent="0.3">
      <c r="A20" s="9">
        <v>18</v>
      </c>
      <c r="B20" s="40" t="s">
        <v>45</v>
      </c>
      <c r="C20" s="26">
        <v>8</v>
      </c>
      <c r="D20" s="149">
        <v>20</v>
      </c>
      <c r="E20" s="268">
        <f t="shared" si="0"/>
        <v>15</v>
      </c>
      <c r="F20" s="269">
        <f t="shared" si="1"/>
        <v>32</v>
      </c>
      <c r="G20" s="271">
        <f t="shared" si="2"/>
        <v>-17</v>
      </c>
      <c r="H20" s="270">
        <f t="shared" si="3"/>
        <v>17</v>
      </c>
      <c r="I20" s="204">
        <f t="shared" si="22"/>
        <v>32</v>
      </c>
      <c r="J20" s="263">
        <f t="shared" si="23"/>
        <v>0</v>
      </c>
      <c r="K20" s="383">
        <v>15</v>
      </c>
      <c r="L20" s="382">
        <v>2</v>
      </c>
      <c r="M20" s="26">
        <f t="shared" si="27"/>
        <v>13</v>
      </c>
      <c r="N20" s="428">
        <v>0</v>
      </c>
      <c r="O20" s="419">
        <f t="shared" si="25"/>
        <v>15</v>
      </c>
      <c r="P20" s="383">
        <v>0</v>
      </c>
      <c r="Q20" s="382">
        <v>4</v>
      </c>
      <c r="R20" s="410">
        <f t="shared" si="26"/>
        <v>-4</v>
      </c>
      <c r="S20" s="410">
        <v>0</v>
      </c>
      <c r="T20" s="419">
        <f t="shared" si="5"/>
        <v>0</v>
      </c>
      <c r="U20" s="383">
        <v>0</v>
      </c>
      <c r="V20" s="382">
        <v>3</v>
      </c>
      <c r="W20" s="410">
        <f t="shared" si="6"/>
        <v>-3</v>
      </c>
      <c r="X20" s="418">
        <v>8</v>
      </c>
      <c r="Y20" s="419">
        <f t="shared" si="7"/>
        <v>8</v>
      </c>
      <c r="Z20" s="383">
        <v>0</v>
      </c>
      <c r="AA20" s="382">
        <v>9</v>
      </c>
      <c r="AB20" s="410">
        <f t="shared" si="8"/>
        <v>-9</v>
      </c>
      <c r="AC20" s="418">
        <v>9</v>
      </c>
      <c r="AD20" s="419">
        <f t="shared" si="9"/>
        <v>9</v>
      </c>
      <c r="AE20" s="383">
        <v>0</v>
      </c>
      <c r="AF20" s="382">
        <v>14</v>
      </c>
      <c r="AG20" s="410">
        <f t="shared" si="10"/>
        <v>-14</v>
      </c>
      <c r="AH20" s="428">
        <v>0</v>
      </c>
      <c r="AI20" s="419">
        <f t="shared" si="11"/>
        <v>0</v>
      </c>
      <c r="AJ20" s="393"/>
      <c r="AK20" s="382"/>
      <c r="AL20" s="410">
        <f t="shared" si="12"/>
        <v>0</v>
      </c>
      <c r="AM20" s="410"/>
      <c r="AN20" s="382"/>
      <c r="AO20" s="382"/>
      <c r="AP20" s="26">
        <f t="shared" si="13"/>
        <v>0</v>
      </c>
      <c r="AQ20" s="26"/>
      <c r="AR20" s="382"/>
      <c r="AS20" s="382"/>
      <c r="AT20" s="26">
        <f t="shared" si="14"/>
        <v>0</v>
      </c>
      <c r="AU20" s="26"/>
      <c r="AV20" s="382"/>
      <c r="AW20" s="382"/>
      <c r="AX20" s="26">
        <f t="shared" si="15"/>
        <v>0</v>
      </c>
      <c r="AY20" s="11"/>
      <c r="AZ20" s="382"/>
      <c r="BA20" s="382"/>
      <c r="BB20" s="11">
        <f t="shared" si="16"/>
        <v>0</v>
      </c>
      <c r="BC20" s="11"/>
      <c r="BD20" s="382"/>
      <c r="BE20" s="382"/>
      <c r="BF20" s="11">
        <f t="shared" si="17"/>
        <v>0</v>
      </c>
      <c r="BG20" s="11"/>
      <c r="BH20" s="382"/>
      <c r="BI20" s="382"/>
      <c r="BJ20" s="11">
        <f t="shared" si="18"/>
        <v>0</v>
      </c>
      <c r="BK20" s="11"/>
      <c r="BL20" s="382"/>
      <c r="BM20" s="382"/>
      <c r="BN20" s="11">
        <f t="shared" si="19"/>
        <v>0</v>
      </c>
      <c r="BO20" s="11"/>
      <c r="BP20" s="382"/>
      <c r="BQ20" s="382"/>
      <c r="BR20" s="11">
        <f t="shared" si="20"/>
        <v>0</v>
      </c>
      <c r="BS20" s="11"/>
      <c r="BT20" s="382"/>
      <c r="BU20" s="382"/>
      <c r="BV20" s="12">
        <f t="shared" si="21"/>
        <v>0</v>
      </c>
      <c r="BW20" s="26"/>
    </row>
    <row r="21" spans="1:75" s="141" customFormat="1" ht="51" customHeight="1" thickBot="1" x14ac:dyDescent="0.35">
      <c r="A21" s="430">
        <v>19</v>
      </c>
      <c r="B21" s="40" t="s">
        <v>46</v>
      </c>
      <c r="C21" s="307">
        <v>8</v>
      </c>
      <c r="D21" s="153">
        <v>30</v>
      </c>
      <c r="E21" s="268">
        <f t="shared" si="0"/>
        <v>0</v>
      </c>
      <c r="F21" s="269">
        <f t="shared" si="1"/>
        <v>22</v>
      </c>
      <c r="G21" s="271">
        <f t="shared" si="2"/>
        <v>-22</v>
      </c>
      <c r="H21" s="270">
        <f t="shared" si="3"/>
        <v>22</v>
      </c>
      <c r="I21" s="204">
        <f t="shared" si="22"/>
        <v>22</v>
      </c>
      <c r="J21" s="263">
        <f t="shared" si="23"/>
        <v>0</v>
      </c>
      <c r="K21" s="383">
        <v>0</v>
      </c>
      <c r="L21" s="382">
        <v>3</v>
      </c>
      <c r="M21" s="26">
        <f t="shared" si="27"/>
        <v>-3</v>
      </c>
      <c r="N21" s="418">
        <v>3</v>
      </c>
      <c r="O21" s="419">
        <f t="shared" si="25"/>
        <v>3</v>
      </c>
      <c r="P21" s="383">
        <v>0</v>
      </c>
      <c r="Q21" s="382">
        <v>2</v>
      </c>
      <c r="R21" s="410">
        <f t="shared" si="26"/>
        <v>-2</v>
      </c>
      <c r="S21" s="418">
        <v>2</v>
      </c>
      <c r="T21" s="419">
        <f t="shared" si="5"/>
        <v>2</v>
      </c>
      <c r="U21" s="383">
        <v>0</v>
      </c>
      <c r="V21" s="382">
        <v>2</v>
      </c>
      <c r="W21" s="410">
        <f t="shared" si="6"/>
        <v>-2</v>
      </c>
      <c r="X21" s="418">
        <v>2</v>
      </c>
      <c r="Y21" s="419">
        <f t="shared" si="7"/>
        <v>2</v>
      </c>
      <c r="Z21" s="383">
        <v>0</v>
      </c>
      <c r="AA21" s="382">
        <v>4</v>
      </c>
      <c r="AB21" s="410">
        <f t="shared" si="8"/>
        <v>-4</v>
      </c>
      <c r="AC21" s="418">
        <v>4</v>
      </c>
      <c r="AD21" s="419">
        <f t="shared" si="9"/>
        <v>4</v>
      </c>
      <c r="AE21" s="383">
        <v>0</v>
      </c>
      <c r="AF21" s="382">
        <v>11</v>
      </c>
      <c r="AG21" s="410">
        <f t="shared" si="10"/>
        <v>-11</v>
      </c>
      <c r="AH21" s="418">
        <v>11</v>
      </c>
      <c r="AI21" s="419">
        <f t="shared" si="11"/>
        <v>11</v>
      </c>
      <c r="AJ21" s="393"/>
      <c r="AK21" s="382"/>
      <c r="AL21" s="410">
        <f t="shared" si="12"/>
        <v>0</v>
      </c>
      <c r="AM21" s="410"/>
      <c r="AN21" s="382"/>
      <c r="AO21" s="382"/>
      <c r="AP21" s="26">
        <f t="shared" si="13"/>
        <v>0</v>
      </c>
      <c r="AQ21" s="26"/>
      <c r="AR21" s="382"/>
      <c r="AS21" s="382"/>
      <c r="AT21" s="26">
        <f t="shared" si="14"/>
        <v>0</v>
      </c>
      <c r="AU21" s="26"/>
      <c r="AV21" s="382"/>
      <c r="AW21" s="382"/>
      <c r="AX21" s="26">
        <f t="shared" si="15"/>
        <v>0</v>
      </c>
      <c r="AY21" s="26"/>
      <c r="AZ21" s="382"/>
      <c r="BA21" s="382"/>
      <c r="BB21" s="26">
        <f t="shared" si="16"/>
        <v>0</v>
      </c>
      <c r="BC21" s="26"/>
      <c r="BD21" s="382"/>
      <c r="BE21" s="382"/>
      <c r="BF21" s="26">
        <f t="shared" si="17"/>
        <v>0</v>
      </c>
      <c r="BG21" s="26"/>
      <c r="BH21" s="382"/>
      <c r="BI21" s="382"/>
      <c r="BJ21" s="26">
        <f t="shared" si="18"/>
        <v>0</v>
      </c>
      <c r="BK21" s="26"/>
      <c r="BL21" s="382"/>
      <c r="BM21" s="382"/>
      <c r="BN21" s="26">
        <f t="shared" si="19"/>
        <v>0</v>
      </c>
      <c r="BO21" s="26"/>
      <c r="BP21" s="382"/>
      <c r="BQ21" s="382"/>
      <c r="BR21" s="26">
        <f t="shared" si="20"/>
        <v>0</v>
      </c>
      <c r="BS21" s="26"/>
      <c r="BT21" s="382"/>
      <c r="BU21" s="382"/>
      <c r="BV21" s="65">
        <f t="shared" si="21"/>
        <v>0</v>
      </c>
      <c r="BW21" s="26"/>
    </row>
    <row r="22" spans="1:75" s="79" customFormat="1" ht="54.6" customHeight="1" x14ac:dyDescent="0.3">
      <c r="A22" s="9">
        <v>20</v>
      </c>
      <c r="B22" s="54" t="s">
        <v>47</v>
      </c>
      <c r="C22" s="382">
        <v>15</v>
      </c>
      <c r="D22" s="431">
        <v>120</v>
      </c>
      <c r="E22" s="268">
        <f t="shared" si="0"/>
        <v>263</v>
      </c>
      <c r="F22" s="269">
        <f t="shared" si="1"/>
        <v>139</v>
      </c>
      <c r="G22" s="271">
        <f t="shared" si="2"/>
        <v>124</v>
      </c>
      <c r="H22" s="270">
        <f t="shared" si="3"/>
        <v>0</v>
      </c>
      <c r="I22" s="204">
        <f t="shared" si="22"/>
        <v>263</v>
      </c>
      <c r="J22" s="263">
        <f t="shared" si="23"/>
        <v>124</v>
      </c>
      <c r="K22" s="383">
        <v>30</v>
      </c>
      <c r="L22" s="382">
        <v>13</v>
      </c>
      <c r="M22" s="26">
        <f t="shared" si="27"/>
        <v>17</v>
      </c>
      <c r="N22" s="428">
        <v>0</v>
      </c>
      <c r="O22" s="419">
        <f t="shared" si="25"/>
        <v>30</v>
      </c>
      <c r="P22" s="383">
        <v>16</v>
      </c>
      <c r="Q22" s="382">
        <v>19</v>
      </c>
      <c r="R22" s="410">
        <f t="shared" si="26"/>
        <v>-3</v>
      </c>
      <c r="S22" s="410">
        <v>0</v>
      </c>
      <c r="T22" s="419">
        <f t="shared" si="5"/>
        <v>16</v>
      </c>
      <c r="U22" s="383">
        <v>0</v>
      </c>
      <c r="V22" s="382">
        <v>14</v>
      </c>
      <c r="W22" s="410">
        <f t="shared" si="6"/>
        <v>-14</v>
      </c>
      <c r="X22" s="418">
        <v>0</v>
      </c>
      <c r="Y22" s="419">
        <f t="shared" si="7"/>
        <v>0</v>
      </c>
      <c r="Z22" s="383">
        <v>30</v>
      </c>
      <c r="AA22" s="382">
        <v>34</v>
      </c>
      <c r="AB22" s="410">
        <f t="shared" si="8"/>
        <v>-4</v>
      </c>
      <c r="AC22" s="428">
        <v>0</v>
      </c>
      <c r="AD22" s="419">
        <f t="shared" si="9"/>
        <v>30</v>
      </c>
      <c r="AE22" s="383">
        <v>187</v>
      </c>
      <c r="AF22" s="382">
        <v>59</v>
      </c>
      <c r="AG22" s="410">
        <f t="shared" si="10"/>
        <v>128</v>
      </c>
      <c r="AH22" s="428">
        <v>0</v>
      </c>
      <c r="AI22" s="419">
        <f t="shared" si="11"/>
        <v>187</v>
      </c>
      <c r="AJ22" s="147"/>
      <c r="AK22" s="55"/>
      <c r="AL22" s="410">
        <f t="shared" si="12"/>
        <v>0</v>
      </c>
      <c r="AM22" s="410"/>
      <c r="AN22" s="55"/>
      <c r="AO22" s="55"/>
      <c r="AP22" s="26">
        <f t="shared" si="13"/>
        <v>0</v>
      </c>
      <c r="AQ22" s="26"/>
      <c r="AR22" s="55"/>
      <c r="AS22" s="55"/>
      <c r="AT22" s="26">
        <f t="shared" si="14"/>
        <v>0</v>
      </c>
      <c r="AU22" s="26"/>
      <c r="AV22" s="55"/>
      <c r="AW22" s="55"/>
      <c r="AX22" s="26">
        <f t="shared" si="15"/>
        <v>0</v>
      </c>
      <c r="AY22" s="26"/>
      <c r="AZ22" s="55"/>
      <c r="BA22" s="55"/>
      <c r="BB22" s="26">
        <f t="shared" si="16"/>
        <v>0</v>
      </c>
      <c r="BC22" s="26"/>
      <c r="BD22" s="55"/>
      <c r="BE22" s="55"/>
      <c r="BF22" s="26">
        <f t="shared" si="17"/>
        <v>0</v>
      </c>
      <c r="BG22" s="26"/>
      <c r="BH22" s="55"/>
      <c r="BI22" s="55"/>
      <c r="BJ22" s="26">
        <f t="shared" si="18"/>
        <v>0</v>
      </c>
      <c r="BK22" s="26"/>
      <c r="BL22" s="55"/>
      <c r="BM22" s="55"/>
      <c r="BN22" s="26">
        <f t="shared" si="19"/>
        <v>0</v>
      </c>
      <c r="BO22" s="26"/>
      <c r="BP22" s="55"/>
      <c r="BQ22" s="55"/>
      <c r="BR22" s="26">
        <f t="shared" si="20"/>
        <v>0</v>
      </c>
      <c r="BS22" s="26"/>
      <c r="BT22" s="55"/>
      <c r="BU22" s="55"/>
      <c r="BV22" s="65">
        <f t="shared" si="21"/>
        <v>0</v>
      </c>
      <c r="BW22" s="26"/>
    </row>
    <row r="23" spans="1:75" s="79" customFormat="1" ht="120" customHeight="1" thickBot="1" x14ac:dyDescent="0.35">
      <c r="A23" s="427">
        <v>21</v>
      </c>
      <c r="B23" s="40" t="s">
        <v>125</v>
      </c>
      <c r="C23" s="382">
        <v>6</v>
      </c>
      <c r="D23" s="431">
        <v>9</v>
      </c>
      <c r="E23" s="268">
        <f t="shared" si="0"/>
        <v>0</v>
      </c>
      <c r="F23" s="269">
        <f t="shared" si="1"/>
        <v>9</v>
      </c>
      <c r="G23" s="271">
        <f t="shared" si="2"/>
        <v>-9</v>
      </c>
      <c r="H23" s="270">
        <f t="shared" si="3"/>
        <v>9</v>
      </c>
      <c r="I23" s="204">
        <f t="shared" si="22"/>
        <v>9</v>
      </c>
      <c r="J23" s="263">
        <f t="shared" si="23"/>
        <v>0</v>
      </c>
      <c r="K23" s="383">
        <v>0</v>
      </c>
      <c r="L23" s="382">
        <v>1</v>
      </c>
      <c r="M23" s="26">
        <f t="shared" si="27"/>
        <v>-1</v>
      </c>
      <c r="N23" s="418">
        <v>1</v>
      </c>
      <c r="O23" s="419">
        <f t="shared" si="25"/>
        <v>1</v>
      </c>
      <c r="P23" s="383">
        <v>0</v>
      </c>
      <c r="Q23" s="382">
        <v>1</v>
      </c>
      <c r="R23" s="410">
        <f t="shared" si="26"/>
        <v>-1</v>
      </c>
      <c r="S23" s="418">
        <v>1</v>
      </c>
      <c r="T23" s="419">
        <f t="shared" si="5"/>
        <v>1</v>
      </c>
      <c r="U23" s="383">
        <v>0</v>
      </c>
      <c r="V23" s="382">
        <v>1</v>
      </c>
      <c r="W23" s="410">
        <f t="shared" si="6"/>
        <v>-1</v>
      </c>
      <c r="X23" s="418">
        <v>1</v>
      </c>
      <c r="Y23" s="419">
        <f t="shared" si="7"/>
        <v>1</v>
      </c>
      <c r="Z23" s="383">
        <v>0</v>
      </c>
      <c r="AA23" s="382">
        <v>1</v>
      </c>
      <c r="AB23" s="410">
        <f t="shared" si="8"/>
        <v>-1</v>
      </c>
      <c r="AC23" s="418">
        <v>1</v>
      </c>
      <c r="AD23" s="419">
        <f t="shared" si="9"/>
        <v>1</v>
      </c>
      <c r="AE23" s="383">
        <v>0</v>
      </c>
      <c r="AF23" s="382">
        <v>5</v>
      </c>
      <c r="AG23" s="410">
        <f t="shared" si="10"/>
        <v>-5</v>
      </c>
      <c r="AH23" s="418">
        <v>5</v>
      </c>
      <c r="AI23" s="419">
        <f t="shared" si="11"/>
        <v>5</v>
      </c>
      <c r="AJ23" s="393"/>
      <c r="AK23" s="382"/>
      <c r="AL23" s="410">
        <f t="shared" si="12"/>
        <v>0</v>
      </c>
      <c r="AM23" s="410"/>
      <c r="AN23" s="382"/>
      <c r="AO23" s="382"/>
      <c r="AP23" s="26">
        <f t="shared" si="13"/>
        <v>0</v>
      </c>
      <c r="AQ23" s="26"/>
      <c r="AR23" s="382"/>
      <c r="AS23" s="382"/>
      <c r="AT23" s="26">
        <f t="shared" si="14"/>
        <v>0</v>
      </c>
      <c r="AU23" s="26"/>
      <c r="AV23" s="382"/>
      <c r="AW23" s="382"/>
      <c r="AX23" s="26">
        <f t="shared" si="15"/>
        <v>0</v>
      </c>
      <c r="AY23" s="26"/>
      <c r="AZ23" s="382"/>
      <c r="BA23" s="382"/>
      <c r="BB23" s="26">
        <f t="shared" si="16"/>
        <v>0</v>
      </c>
      <c r="BC23" s="26"/>
      <c r="BD23" s="382"/>
      <c r="BE23" s="382"/>
      <c r="BF23" s="26">
        <f t="shared" si="17"/>
        <v>0</v>
      </c>
      <c r="BG23" s="26"/>
      <c r="BH23" s="382"/>
      <c r="BI23" s="382"/>
      <c r="BJ23" s="26">
        <f t="shared" si="18"/>
        <v>0</v>
      </c>
      <c r="BK23" s="26"/>
      <c r="BL23" s="382"/>
      <c r="BM23" s="382"/>
      <c r="BN23" s="26">
        <f t="shared" si="19"/>
        <v>0</v>
      </c>
      <c r="BO23" s="26"/>
      <c r="BP23" s="382"/>
      <c r="BQ23" s="382"/>
      <c r="BR23" s="26">
        <f t="shared" si="20"/>
        <v>0</v>
      </c>
      <c r="BS23" s="26"/>
      <c r="BT23" s="382"/>
      <c r="BU23" s="382"/>
      <c r="BV23" s="65">
        <f t="shared" si="21"/>
        <v>0</v>
      </c>
      <c r="BW23" s="26"/>
    </row>
    <row r="24" spans="1:75" s="79" customFormat="1" ht="120" customHeight="1" x14ac:dyDescent="0.3">
      <c r="A24" s="9">
        <v>22</v>
      </c>
      <c r="B24" s="40" t="s">
        <v>49</v>
      </c>
      <c r="C24" s="382">
        <v>8</v>
      </c>
      <c r="D24" s="431">
        <v>15</v>
      </c>
      <c r="E24" s="268">
        <f t="shared" si="0"/>
        <v>37</v>
      </c>
      <c r="F24" s="269">
        <f t="shared" si="1"/>
        <v>28</v>
      </c>
      <c r="G24" s="271">
        <f t="shared" si="2"/>
        <v>9</v>
      </c>
      <c r="H24" s="270">
        <f t="shared" si="3"/>
        <v>0</v>
      </c>
      <c r="I24" s="204">
        <f t="shared" si="22"/>
        <v>37</v>
      </c>
      <c r="J24" s="263">
        <f t="shared" si="23"/>
        <v>9</v>
      </c>
      <c r="K24" s="383">
        <v>25</v>
      </c>
      <c r="L24" s="382">
        <v>3</v>
      </c>
      <c r="M24" s="26">
        <f t="shared" si="27"/>
        <v>22</v>
      </c>
      <c r="N24" s="428">
        <v>0</v>
      </c>
      <c r="O24" s="419">
        <f t="shared" si="25"/>
        <v>25</v>
      </c>
      <c r="P24" s="383">
        <v>0</v>
      </c>
      <c r="Q24" s="382">
        <v>4</v>
      </c>
      <c r="R24" s="410">
        <f t="shared" si="26"/>
        <v>-4</v>
      </c>
      <c r="S24" s="410">
        <v>0</v>
      </c>
      <c r="T24" s="419">
        <f t="shared" si="5"/>
        <v>0</v>
      </c>
      <c r="U24" s="383">
        <v>12</v>
      </c>
      <c r="V24" s="382">
        <v>3</v>
      </c>
      <c r="W24" s="410">
        <f t="shared" si="6"/>
        <v>9</v>
      </c>
      <c r="X24" s="410">
        <v>0</v>
      </c>
      <c r="Y24" s="419">
        <f t="shared" si="7"/>
        <v>12</v>
      </c>
      <c r="Z24" s="383">
        <v>0</v>
      </c>
      <c r="AA24" s="382">
        <v>5</v>
      </c>
      <c r="AB24" s="410">
        <f t="shared" si="8"/>
        <v>-5</v>
      </c>
      <c r="AC24" s="410">
        <v>0</v>
      </c>
      <c r="AD24" s="419">
        <f t="shared" si="9"/>
        <v>0</v>
      </c>
      <c r="AE24" s="383">
        <v>0</v>
      </c>
      <c r="AF24" s="382">
        <v>13</v>
      </c>
      <c r="AG24" s="410">
        <f t="shared" si="10"/>
        <v>-13</v>
      </c>
      <c r="AH24" s="410">
        <v>0</v>
      </c>
      <c r="AI24" s="419">
        <f t="shared" si="11"/>
        <v>0</v>
      </c>
      <c r="AJ24" s="147"/>
      <c r="AK24" s="55"/>
      <c r="AL24" s="410">
        <f t="shared" si="12"/>
        <v>0</v>
      </c>
      <c r="AM24" s="410"/>
      <c r="AN24" s="55"/>
      <c r="AO24" s="55"/>
      <c r="AP24" s="26">
        <f t="shared" si="13"/>
        <v>0</v>
      </c>
      <c r="AQ24" s="26"/>
      <c r="AR24" s="55"/>
      <c r="AS24" s="55"/>
      <c r="AT24" s="26">
        <f t="shared" si="14"/>
        <v>0</v>
      </c>
      <c r="AU24" s="26"/>
      <c r="AV24" s="55"/>
      <c r="AW24" s="55"/>
      <c r="AX24" s="26">
        <f t="shared" si="15"/>
        <v>0</v>
      </c>
      <c r="AY24" s="26"/>
      <c r="AZ24" s="55"/>
      <c r="BA24" s="55"/>
      <c r="BB24" s="26">
        <f t="shared" si="16"/>
        <v>0</v>
      </c>
      <c r="BC24" s="26"/>
      <c r="BD24" s="55"/>
      <c r="BE24" s="55"/>
      <c r="BF24" s="26">
        <f t="shared" si="17"/>
        <v>0</v>
      </c>
      <c r="BG24" s="26"/>
      <c r="BH24" s="55"/>
      <c r="BI24" s="55"/>
      <c r="BJ24" s="26">
        <f t="shared" si="18"/>
        <v>0</v>
      </c>
      <c r="BK24" s="26"/>
      <c r="BL24" s="55"/>
      <c r="BM24" s="55"/>
      <c r="BN24" s="26">
        <f t="shared" si="19"/>
        <v>0</v>
      </c>
      <c r="BO24" s="26"/>
      <c r="BP24" s="55"/>
      <c r="BQ24" s="55"/>
      <c r="BR24" s="26">
        <f t="shared" si="20"/>
        <v>0</v>
      </c>
      <c r="BS24" s="26"/>
      <c r="BT24" s="55"/>
      <c r="BU24" s="55"/>
      <c r="BV24" s="65">
        <f t="shared" si="21"/>
        <v>0</v>
      </c>
      <c r="BW24" s="26"/>
    </row>
    <row r="25" spans="1:75" s="79" customFormat="1" ht="120" customHeight="1" thickBot="1" x14ac:dyDescent="0.35">
      <c r="A25" s="427">
        <v>23</v>
      </c>
      <c r="B25" s="40" t="s">
        <v>126</v>
      </c>
      <c r="C25" s="382">
        <v>8</v>
      </c>
      <c r="D25" s="432">
        <v>15</v>
      </c>
      <c r="E25" s="268">
        <f t="shared" si="0"/>
        <v>15</v>
      </c>
      <c r="F25" s="269">
        <f t="shared" si="1"/>
        <v>24</v>
      </c>
      <c r="G25" s="271">
        <f t="shared" si="2"/>
        <v>-9</v>
      </c>
      <c r="H25" s="270">
        <f t="shared" si="3"/>
        <v>24</v>
      </c>
      <c r="I25" s="204">
        <f t="shared" si="22"/>
        <v>39</v>
      </c>
      <c r="J25" s="263">
        <f t="shared" si="23"/>
        <v>15</v>
      </c>
      <c r="K25" s="383">
        <v>0</v>
      </c>
      <c r="L25" s="382">
        <v>1</v>
      </c>
      <c r="M25" s="26">
        <f t="shared" si="27"/>
        <v>-1</v>
      </c>
      <c r="N25" s="410">
        <v>0</v>
      </c>
      <c r="O25" s="419">
        <f t="shared" si="25"/>
        <v>0</v>
      </c>
      <c r="P25" s="383">
        <v>0</v>
      </c>
      <c r="Q25" s="382">
        <v>2</v>
      </c>
      <c r="R25" s="410">
        <f t="shared" si="26"/>
        <v>-2</v>
      </c>
      <c r="S25" s="410">
        <v>0</v>
      </c>
      <c r="T25" s="419">
        <f t="shared" si="5"/>
        <v>0</v>
      </c>
      <c r="U25" s="383">
        <v>0</v>
      </c>
      <c r="V25" s="382">
        <v>7</v>
      </c>
      <c r="W25" s="410">
        <f t="shared" si="6"/>
        <v>-7</v>
      </c>
      <c r="X25" s="410">
        <v>0</v>
      </c>
      <c r="Y25" s="419">
        <f t="shared" si="7"/>
        <v>0</v>
      </c>
      <c r="Z25" s="383">
        <v>0</v>
      </c>
      <c r="AA25" s="382">
        <v>7</v>
      </c>
      <c r="AB25" s="410">
        <f t="shared" si="8"/>
        <v>-7</v>
      </c>
      <c r="AC25" s="418">
        <v>9</v>
      </c>
      <c r="AD25" s="419">
        <f t="shared" si="9"/>
        <v>9</v>
      </c>
      <c r="AE25" s="383">
        <v>15</v>
      </c>
      <c r="AF25" s="382">
        <v>7</v>
      </c>
      <c r="AG25" s="410">
        <f t="shared" si="10"/>
        <v>8</v>
      </c>
      <c r="AH25" s="418">
        <v>15</v>
      </c>
      <c r="AI25" s="419">
        <f t="shared" si="11"/>
        <v>30</v>
      </c>
      <c r="AJ25" s="393"/>
      <c r="AK25" s="382"/>
      <c r="AL25" s="410">
        <f t="shared" si="12"/>
        <v>0</v>
      </c>
      <c r="AM25" s="410"/>
      <c r="AN25" s="382"/>
      <c r="AO25" s="382"/>
      <c r="AP25" s="26">
        <f t="shared" si="13"/>
        <v>0</v>
      </c>
      <c r="AQ25" s="26"/>
      <c r="AR25" s="382"/>
      <c r="AS25" s="382"/>
      <c r="AT25" s="26">
        <f t="shared" si="14"/>
        <v>0</v>
      </c>
      <c r="AU25" s="26"/>
      <c r="AV25" s="382"/>
      <c r="AW25" s="382"/>
      <c r="AX25" s="26">
        <f t="shared" si="15"/>
        <v>0</v>
      </c>
      <c r="AY25" s="26"/>
      <c r="AZ25" s="382"/>
      <c r="BA25" s="382"/>
      <c r="BB25" s="26">
        <f t="shared" si="16"/>
        <v>0</v>
      </c>
      <c r="BC25" s="26"/>
      <c r="BD25" s="382"/>
      <c r="BE25" s="382"/>
      <c r="BF25" s="26">
        <f t="shared" si="17"/>
        <v>0</v>
      </c>
      <c r="BG25" s="26"/>
      <c r="BH25" s="382"/>
      <c r="BI25" s="382"/>
      <c r="BJ25" s="26">
        <f t="shared" si="18"/>
        <v>0</v>
      </c>
      <c r="BK25" s="26"/>
      <c r="BL25" s="382"/>
      <c r="BM25" s="382"/>
      <c r="BN25" s="26">
        <f t="shared" si="19"/>
        <v>0</v>
      </c>
      <c r="BO25" s="26"/>
      <c r="BP25" s="382"/>
      <c r="BQ25" s="382"/>
      <c r="BR25" s="26">
        <f t="shared" si="20"/>
        <v>0</v>
      </c>
      <c r="BS25" s="26"/>
      <c r="BT25" s="382"/>
      <c r="BU25" s="382"/>
      <c r="BV25" s="65">
        <f t="shared" si="21"/>
        <v>0</v>
      </c>
      <c r="BW25" s="26"/>
    </row>
    <row r="26" spans="1:75" ht="40.049999999999997" customHeight="1" x14ac:dyDescent="0.3">
      <c r="A26" s="9">
        <v>24</v>
      </c>
      <c r="B26" s="25" t="s">
        <v>322</v>
      </c>
      <c r="C26" s="99" t="s">
        <v>52</v>
      </c>
      <c r="D26" s="152" t="s">
        <v>53</v>
      </c>
      <c r="E26" s="268">
        <f t="shared" ref="E26:E30" si="28">K26+P26+U26+Z26+AE26+AJ26+AN26+AR26+AV26+AZ26+BD26+BH26+BL26+BP26+BT26</f>
        <v>0</v>
      </c>
      <c r="F26" s="269">
        <f t="shared" ref="F26:F29" si="29">L26+Q26+V26+AA26+AF26+AK26+AO26+AS26+AW26+BA26+BE26+BI26+BM26+BQ26+BU26</f>
        <v>0</v>
      </c>
      <c r="G26" s="271">
        <f t="shared" ref="G26:G30" si="30">M26+R26+W26+AB26+AG26+AL26+AP26+AT26+AX26+BB26+BF26+BJ26+BN26+BR26+BV26</f>
        <v>0</v>
      </c>
      <c r="H26" s="270">
        <f t="shared" ref="H26:H30" si="31">N26+S26+X26+AC26+AH26+AM26+AQ26+AU26+AY26+BC26+BG26+BK26+BO26+BS26+BW26</f>
        <v>0</v>
      </c>
      <c r="I26" s="204">
        <f t="shared" si="22"/>
        <v>0</v>
      </c>
      <c r="J26" s="263">
        <f t="shared" si="23"/>
        <v>0</v>
      </c>
      <c r="K26" s="95">
        <v>0</v>
      </c>
      <c r="L26" s="26">
        <v>0</v>
      </c>
      <c r="M26" s="26">
        <f t="shared" si="27"/>
        <v>0</v>
      </c>
      <c r="N26" s="428">
        <v>0</v>
      </c>
      <c r="O26" s="419">
        <f t="shared" si="25"/>
        <v>0</v>
      </c>
      <c r="P26" s="420">
        <v>0</v>
      </c>
      <c r="Q26" s="410">
        <v>0</v>
      </c>
      <c r="R26" s="410">
        <f t="shared" si="26"/>
        <v>0</v>
      </c>
      <c r="S26" s="410">
        <v>0</v>
      </c>
      <c r="T26" s="419">
        <f t="shared" si="5"/>
        <v>0</v>
      </c>
      <c r="U26" s="420">
        <v>0</v>
      </c>
      <c r="V26" s="410">
        <v>0</v>
      </c>
      <c r="W26" s="410">
        <f t="shared" si="6"/>
        <v>0</v>
      </c>
      <c r="X26" s="410">
        <v>0</v>
      </c>
      <c r="Y26" s="419">
        <f t="shared" si="7"/>
        <v>0</v>
      </c>
      <c r="Z26" s="420">
        <v>0</v>
      </c>
      <c r="AA26" s="410">
        <v>0</v>
      </c>
      <c r="AB26" s="410">
        <f t="shared" si="8"/>
        <v>0</v>
      </c>
      <c r="AC26" s="410">
        <v>0</v>
      </c>
      <c r="AD26" s="419">
        <f t="shared" si="9"/>
        <v>0</v>
      </c>
      <c r="AE26" s="420">
        <v>0</v>
      </c>
      <c r="AF26" s="410">
        <v>0</v>
      </c>
      <c r="AG26" s="410">
        <f t="shared" si="10"/>
        <v>0</v>
      </c>
      <c r="AH26" s="410">
        <v>0</v>
      </c>
      <c r="AI26" s="419">
        <f t="shared" si="11"/>
        <v>0</v>
      </c>
      <c r="AJ26" s="421"/>
      <c r="AK26" s="410"/>
      <c r="AL26" s="410">
        <f t="shared" si="12"/>
        <v>0</v>
      </c>
      <c r="AM26" s="410"/>
      <c r="AN26" s="410"/>
      <c r="AO26" s="26"/>
      <c r="AP26" s="26">
        <f t="shared" si="13"/>
        <v>0</v>
      </c>
      <c r="AQ26" s="26"/>
      <c r="AR26" s="26"/>
      <c r="AS26" s="26"/>
      <c r="AT26" s="26">
        <f t="shared" si="14"/>
        <v>0</v>
      </c>
      <c r="AU26" s="26"/>
      <c r="AV26" s="26"/>
      <c r="AW26" s="26"/>
      <c r="AX26" s="26">
        <f t="shared" si="15"/>
        <v>0</v>
      </c>
      <c r="AY26" s="13"/>
      <c r="AZ26" s="13"/>
      <c r="BA26" s="15"/>
      <c r="BB26" s="11">
        <f t="shared" si="16"/>
        <v>0</v>
      </c>
      <c r="BC26" s="11"/>
      <c r="BD26" s="11"/>
      <c r="BE26" s="11"/>
      <c r="BF26" s="11">
        <f t="shared" si="17"/>
        <v>0</v>
      </c>
      <c r="BG26" s="11"/>
      <c r="BH26" s="11"/>
      <c r="BI26" s="11"/>
      <c r="BJ26" s="11">
        <f t="shared" si="18"/>
        <v>0</v>
      </c>
      <c r="BK26" s="11"/>
      <c r="BL26" s="11"/>
      <c r="BM26" s="11"/>
      <c r="BN26" s="11">
        <f t="shared" si="19"/>
        <v>0</v>
      </c>
      <c r="BO26" s="11"/>
      <c r="BP26" s="11"/>
      <c r="BQ26" s="11"/>
      <c r="BR26" s="11">
        <f t="shared" si="20"/>
        <v>0</v>
      </c>
      <c r="BS26" s="11"/>
      <c r="BT26" s="11"/>
      <c r="BU26" s="11"/>
      <c r="BV26" s="11">
        <f t="shared" si="21"/>
        <v>0</v>
      </c>
      <c r="BW26" s="65"/>
    </row>
    <row r="27" spans="1:75" ht="40.049999999999997" customHeight="1" thickBot="1" x14ac:dyDescent="0.35">
      <c r="A27" s="429">
        <v>25</v>
      </c>
      <c r="B27" s="25" t="s">
        <v>54</v>
      </c>
      <c r="C27" s="26">
        <v>10</v>
      </c>
      <c r="D27" s="149">
        <v>15</v>
      </c>
      <c r="E27" s="268">
        <f t="shared" si="28"/>
        <v>0</v>
      </c>
      <c r="F27" s="269">
        <f t="shared" si="29"/>
        <v>11</v>
      </c>
      <c r="G27" s="271">
        <f t="shared" si="30"/>
        <v>-11</v>
      </c>
      <c r="H27" s="270">
        <f t="shared" si="31"/>
        <v>11</v>
      </c>
      <c r="I27" s="204">
        <f t="shared" si="22"/>
        <v>11</v>
      </c>
      <c r="J27" s="263">
        <f t="shared" si="23"/>
        <v>0</v>
      </c>
      <c r="K27" s="95">
        <v>0</v>
      </c>
      <c r="L27" s="26">
        <v>1</v>
      </c>
      <c r="M27" s="26">
        <f t="shared" si="27"/>
        <v>-1</v>
      </c>
      <c r="N27" s="418">
        <v>1</v>
      </c>
      <c r="O27" s="419">
        <f t="shared" si="25"/>
        <v>1</v>
      </c>
      <c r="P27" s="420">
        <v>0</v>
      </c>
      <c r="Q27" s="410">
        <v>2</v>
      </c>
      <c r="R27" s="410">
        <f t="shared" si="26"/>
        <v>-2</v>
      </c>
      <c r="S27" s="418">
        <v>2</v>
      </c>
      <c r="T27" s="419">
        <f t="shared" si="5"/>
        <v>2</v>
      </c>
      <c r="U27" s="420">
        <v>0</v>
      </c>
      <c r="V27" s="410">
        <v>1</v>
      </c>
      <c r="W27" s="410">
        <f t="shared" si="6"/>
        <v>-1</v>
      </c>
      <c r="X27" s="418">
        <v>1</v>
      </c>
      <c r="Y27" s="419">
        <f t="shared" si="7"/>
        <v>1</v>
      </c>
      <c r="Z27" s="420">
        <v>0</v>
      </c>
      <c r="AA27" s="410">
        <v>2</v>
      </c>
      <c r="AB27" s="410">
        <f t="shared" si="8"/>
        <v>-2</v>
      </c>
      <c r="AC27" s="418">
        <v>2</v>
      </c>
      <c r="AD27" s="419">
        <f t="shared" si="9"/>
        <v>2</v>
      </c>
      <c r="AE27" s="420">
        <v>0</v>
      </c>
      <c r="AF27" s="410">
        <v>5</v>
      </c>
      <c r="AG27" s="410">
        <f t="shared" si="10"/>
        <v>-5</v>
      </c>
      <c r="AH27" s="418">
        <v>5</v>
      </c>
      <c r="AI27" s="419">
        <f t="shared" si="11"/>
        <v>5</v>
      </c>
      <c r="AJ27" s="421"/>
      <c r="AK27" s="410"/>
      <c r="AL27" s="410">
        <f t="shared" si="12"/>
        <v>0</v>
      </c>
      <c r="AM27" s="410"/>
      <c r="AN27" s="410"/>
      <c r="AO27" s="26"/>
      <c r="AP27" s="26">
        <f t="shared" si="13"/>
        <v>0</v>
      </c>
      <c r="AQ27" s="26"/>
      <c r="AR27" s="26"/>
      <c r="AS27" s="26"/>
      <c r="AT27" s="26">
        <f t="shared" si="14"/>
        <v>0</v>
      </c>
      <c r="AU27" s="26"/>
      <c r="AV27" s="26"/>
      <c r="AW27" s="26"/>
      <c r="AX27" s="26">
        <f t="shared" si="15"/>
        <v>0</v>
      </c>
      <c r="AY27" s="13"/>
      <c r="AZ27" s="13"/>
      <c r="BA27" s="15"/>
      <c r="BB27" s="11">
        <f t="shared" si="16"/>
        <v>0</v>
      </c>
      <c r="BC27" s="11"/>
      <c r="BD27" s="11"/>
      <c r="BE27" s="11"/>
      <c r="BF27" s="11">
        <f t="shared" si="17"/>
        <v>0</v>
      </c>
      <c r="BG27" s="11"/>
      <c r="BH27" s="11"/>
      <c r="BI27" s="11"/>
      <c r="BJ27" s="11">
        <f t="shared" si="18"/>
        <v>0</v>
      </c>
      <c r="BK27" s="11"/>
      <c r="BL27" s="11"/>
      <c r="BM27" s="11"/>
      <c r="BN27" s="11">
        <f t="shared" si="19"/>
        <v>0</v>
      </c>
      <c r="BO27" s="11"/>
      <c r="BP27" s="11"/>
      <c r="BQ27" s="11"/>
      <c r="BR27" s="11">
        <f t="shared" si="20"/>
        <v>0</v>
      </c>
      <c r="BS27" s="11"/>
      <c r="BT27" s="11"/>
      <c r="BU27" s="11"/>
      <c r="BV27" s="11">
        <f t="shared" si="21"/>
        <v>0</v>
      </c>
      <c r="BW27" s="65"/>
    </row>
    <row r="28" spans="1:75" ht="40.049999999999997" customHeight="1" x14ac:dyDescent="0.3">
      <c r="A28" s="9">
        <v>26</v>
      </c>
      <c r="B28" s="25" t="s">
        <v>321</v>
      </c>
      <c r="C28" s="26">
        <v>4</v>
      </c>
      <c r="D28" s="149">
        <v>6</v>
      </c>
      <c r="E28" s="268">
        <f t="shared" si="28"/>
        <v>0</v>
      </c>
      <c r="F28" s="269">
        <f t="shared" si="29"/>
        <v>0</v>
      </c>
      <c r="G28" s="271">
        <f t="shared" si="30"/>
        <v>0</v>
      </c>
      <c r="H28" s="270">
        <f t="shared" si="31"/>
        <v>0</v>
      </c>
      <c r="I28" s="204">
        <f t="shared" si="22"/>
        <v>0</v>
      </c>
      <c r="J28" s="263">
        <f t="shared" si="23"/>
        <v>0</v>
      </c>
      <c r="K28" s="95">
        <v>0</v>
      </c>
      <c r="L28" s="26">
        <v>0</v>
      </c>
      <c r="M28" s="26">
        <f t="shared" si="27"/>
        <v>0</v>
      </c>
      <c r="N28" s="428">
        <v>0</v>
      </c>
      <c r="O28" s="419">
        <f t="shared" si="25"/>
        <v>0</v>
      </c>
      <c r="P28" s="420">
        <v>0</v>
      </c>
      <c r="Q28" s="410">
        <v>0</v>
      </c>
      <c r="R28" s="410">
        <f t="shared" si="26"/>
        <v>0</v>
      </c>
      <c r="S28" s="410">
        <v>0</v>
      </c>
      <c r="T28" s="419">
        <f t="shared" si="5"/>
        <v>0</v>
      </c>
      <c r="U28" s="420">
        <v>0</v>
      </c>
      <c r="V28" s="410">
        <v>0</v>
      </c>
      <c r="W28" s="410">
        <f t="shared" si="6"/>
        <v>0</v>
      </c>
      <c r="X28" s="410">
        <v>0</v>
      </c>
      <c r="Y28" s="419">
        <f t="shared" si="7"/>
        <v>0</v>
      </c>
      <c r="Z28" s="420">
        <v>0</v>
      </c>
      <c r="AA28" s="410">
        <v>0</v>
      </c>
      <c r="AB28" s="410">
        <f t="shared" si="8"/>
        <v>0</v>
      </c>
      <c r="AC28" s="410">
        <v>0</v>
      </c>
      <c r="AD28" s="419">
        <f t="shared" si="9"/>
        <v>0</v>
      </c>
      <c r="AE28" s="433">
        <v>0</v>
      </c>
      <c r="AF28" s="410">
        <v>0</v>
      </c>
      <c r="AG28" s="410">
        <f t="shared" si="10"/>
        <v>0</v>
      </c>
      <c r="AH28" s="410">
        <v>0</v>
      </c>
      <c r="AI28" s="419">
        <f t="shared" si="11"/>
        <v>0</v>
      </c>
      <c r="AJ28" s="421"/>
      <c r="AK28" s="410"/>
      <c r="AL28" s="410">
        <f t="shared" si="12"/>
        <v>0</v>
      </c>
      <c r="AM28" s="410"/>
      <c r="AN28" s="410"/>
      <c r="AO28" s="26"/>
      <c r="AP28" s="26">
        <f t="shared" si="13"/>
        <v>0</v>
      </c>
      <c r="AQ28" s="26"/>
      <c r="AR28" s="26"/>
      <c r="AS28" s="26"/>
      <c r="AT28" s="26">
        <f t="shared" si="14"/>
        <v>0</v>
      </c>
      <c r="AU28" s="26"/>
      <c r="AV28" s="26"/>
      <c r="AW28" s="26"/>
      <c r="AX28" s="26">
        <f t="shared" si="15"/>
        <v>0</v>
      </c>
      <c r="AY28" s="13"/>
      <c r="AZ28" s="13"/>
      <c r="BA28" s="15"/>
      <c r="BB28" s="11">
        <f t="shared" si="16"/>
        <v>0</v>
      </c>
      <c r="BC28" s="11"/>
      <c r="BD28" s="11"/>
      <c r="BE28" s="11"/>
      <c r="BF28" s="11">
        <f t="shared" si="17"/>
        <v>0</v>
      </c>
      <c r="BG28" s="11"/>
      <c r="BH28" s="11"/>
      <c r="BI28" s="11"/>
      <c r="BJ28" s="11">
        <f t="shared" si="18"/>
        <v>0</v>
      </c>
      <c r="BK28" s="11"/>
      <c r="BL28" s="11"/>
      <c r="BM28" s="11"/>
      <c r="BN28" s="11">
        <f t="shared" si="19"/>
        <v>0</v>
      </c>
      <c r="BO28" s="11"/>
      <c r="BP28" s="11"/>
      <c r="BQ28" s="11"/>
      <c r="BR28" s="11">
        <f t="shared" si="20"/>
        <v>0</v>
      </c>
      <c r="BS28" s="11"/>
      <c r="BT28" s="11"/>
      <c r="BU28" s="11"/>
      <c r="BV28" s="11">
        <f t="shared" si="21"/>
        <v>0</v>
      </c>
      <c r="BW28" s="65"/>
    </row>
    <row r="29" spans="1:75" s="141" customFormat="1" ht="72" customHeight="1" thickBot="1" x14ac:dyDescent="0.35">
      <c r="A29" s="430">
        <v>27</v>
      </c>
      <c r="B29" s="25" t="s">
        <v>55</v>
      </c>
      <c r="C29" s="26">
        <v>6</v>
      </c>
      <c r="D29" s="149">
        <v>10</v>
      </c>
      <c r="E29" s="268">
        <f t="shared" si="28"/>
        <v>0</v>
      </c>
      <c r="F29" s="269">
        <f t="shared" si="29"/>
        <v>10</v>
      </c>
      <c r="G29" s="271">
        <f t="shared" si="30"/>
        <v>-10</v>
      </c>
      <c r="H29" s="270">
        <f t="shared" si="31"/>
        <v>10</v>
      </c>
      <c r="I29" s="204">
        <f t="shared" si="22"/>
        <v>10</v>
      </c>
      <c r="J29" s="263">
        <f t="shared" si="23"/>
        <v>0</v>
      </c>
      <c r="K29" s="102">
        <v>0</v>
      </c>
      <c r="L29" s="75">
        <v>1</v>
      </c>
      <c r="M29" s="26">
        <f t="shared" si="27"/>
        <v>-1</v>
      </c>
      <c r="N29" s="418">
        <v>1</v>
      </c>
      <c r="O29" s="419">
        <f t="shared" si="25"/>
        <v>1</v>
      </c>
      <c r="P29" s="424">
        <v>0</v>
      </c>
      <c r="Q29" s="425">
        <v>1</v>
      </c>
      <c r="R29" s="410">
        <f t="shared" si="26"/>
        <v>-1</v>
      </c>
      <c r="S29" s="418">
        <v>1</v>
      </c>
      <c r="T29" s="419">
        <f t="shared" si="5"/>
        <v>1</v>
      </c>
      <c r="U29" s="424">
        <v>0</v>
      </c>
      <c r="V29" s="425">
        <v>1</v>
      </c>
      <c r="W29" s="410">
        <f t="shared" si="6"/>
        <v>-1</v>
      </c>
      <c r="X29" s="418">
        <v>1</v>
      </c>
      <c r="Y29" s="419">
        <f t="shared" si="7"/>
        <v>1</v>
      </c>
      <c r="Z29" s="424">
        <v>0</v>
      </c>
      <c r="AA29" s="425">
        <v>2</v>
      </c>
      <c r="AB29" s="410">
        <f t="shared" si="8"/>
        <v>-2</v>
      </c>
      <c r="AC29" s="418">
        <v>2</v>
      </c>
      <c r="AD29" s="419">
        <f t="shared" si="9"/>
        <v>2</v>
      </c>
      <c r="AE29" s="424">
        <v>0</v>
      </c>
      <c r="AF29" s="425">
        <v>5</v>
      </c>
      <c r="AG29" s="410">
        <f t="shared" si="10"/>
        <v>-5</v>
      </c>
      <c r="AH29" s="418">
        <v>5</v>
      </c>
      <c r="AI29" s="419">
        <f t="shared" si="11"/>
        <v>5</v>
      </c>
      <c r="AJ29" s="414"/>
      <c r="AK29" s="415"/>
      <c r="AL29" s="410">
        <f t="shared" si="12"/>
        <v>0</v>
      </c>
      <c r="AM29" s="410"/>
      <c r="AN29" s="415"/>
      <c r="AO29" s="70"/>
      <c r="AP29" s="26">
        <f t="shared" si="13"/>
        <v>0</v>
      </c>
      <c r="AQ29" s="26"/>
      <c r="AR29" s="70"/>
      <c r="AS29" s="70"/>
      <c r="AT29" s="26">
        <f t="shared" si="14"/>
        <v>0</v>
      </c>
      <c r="AU29" s="26"/>
      <c r="AV29" s="70"/>
      <c r="AW29" s="70"/>
      <c r="AX29" s="26">
        <f t="shared" si="15"/>
        <v>0</v>
      </c>
      <c r="AY29" s="11"/>
      <c r="AZ29" s="70"/>
      <c r="BA29" s="70"/>
      <c r="BB29" s="11">
        <f t="shared" si="16"/>
        <v>0</v>
      </c>
      <c r="BC29" s="11"/>
      <c r="BD29" s="82"/>
      <c r="BE29" s="82"/>
      <c r="BF29" s="11">
        <f t="shared" si="17"/>
        <v>0</v>
      </c>
      <c r="BG29" s="11"/>
      <c r="BH29" s="82"/>
      <c r="BI29" s="82"/>
      <c r="BJ29" s="11">
        <f t="shared" si="18"/>
        <v>0</v>
      </c>
      <c r="BK29" s="11"/>
      <c r="BL29" s="82"/>
      <c r="BM29" s="82"/>
      <c r="BN29" s="11">
        <f t="shared" si="19"/>
        <v>0</v>
      </c>
      <c r="BO29" s="11"/>
      <c r="BP29" s="82"/>
      <c r="BQ29" s="82"/>
      <c r="BR29" s="11">
        <f t="shared" si="20"/>
        <v>0</v>
      </c>
      <c r="BS29" s="11"/>
      <c r="BT29" s="82"/>
      <c r="BU29" s="82"/>
      <c r="BV29" s="11">
        <f t="shared" si="21"/>
        <v>0</v>
      </c>
      <c r="BW29" s="65"/>
    </row>
    <row r="30" spans="1:75" s="141" customFormat="1" ht="81.599999999999994" customHeight="1" thickBot="1" x14ac:dyDescent="0.35">
      <c r="A30" s="154">
        <v>28</v>
      </c>
      <c r="B30" s="38" t="s">
        <v>56</v>
      </c>
      <c r="C30" s="142">
        <v>6</v>
      </c>
      <c r="D30" s="150">
        <v>10</v>
      </c>
      <c r="E30" s="272">
        <f t="shared" si="28"/>
        <v>12</v>
      </c>
      <c r="F30" s="273">
        <f>L30+Q30+V30+AA30+AF30+AK30+AO30+AS30+AW30+BA30+BE30+BI30+BM30+BQ30+BU30</f>
        <v>11</v>
      </c>
      <c r="G30" s="274">
        <f t="shared" si="30"/>
        <v>1</v>
      </c>
      <c r="H30" s="275">
        <f t="shared" si="31"/>
        <v>0</v>
      </c>
      <c r="I30" s="204">
        <f t="shared" si="22"/>
        <v>12</v>
      </c>
      <c r="J30" s="264">
        <f t="shared" si="23"/>
        <v>1</v>
      </c>
      <c r="K30" s="145"/>
      <c r="L30" s="146">
        <v>1</v>
      </c>
      <c r="M30" s="142">
        <f t="shared" si="27"/>
        <v>-1</v>
      </c>
      <c r="N30" s="434">
        <v>0</v>
      </c>
      <c r="O30" s="419">
        <f t="shared" si="25"/>
        <v>0</v>
      </c>
      <c r="P30" s="435">
        <v>0</v>
      </c>
      <c r="Q30" s="436">
        <v>2</v>
      </c>
      <c r="R30" s="434">
        <f t="shared" si="26"/>
        <v>-2</v>
      </c>
      <c r="S30" s="434">
        <v>0</v>
      </c>
      <c r="T30" s="419">
        <f t="shared" si="5"/>
        <v>0</v>
      </c>
      <c r="U30" s="435">
        <v>0</v>
      </c>
      <c r="V30" s="436">
        <v>1</v>
      </c>
      <c r="W30" s="434">
        <f t="shared" si="6"/>
        <v>-1</v>
      </c>
      <c r="X30" s="434">
        <v>0</v>
      </c>
      <c r="Y30" s="419">
        <f t="shared" si="7"/>
        <v>0</v>
      </c>
      <c r="Z30" s="435">
        <v>0</v>
      </c>
      <c r="AA30" s="436">
        <v>3</v>
      </c>
      <c r="AB30" s="434">
        <f t="shared" si="8"/>
        <v>-3</v>
      </c>
      <c r="AC30" s="434">
        <v>0</v>
      </c>
      <c r="AD30" s="419">
        <f t="shared" si="9"/>
        <v>0</v>
      </c>
      <c r="AE30" s="435">
        <v>12</v>
      </c>
      <c r="AF30" s="436">
        <v>4</v>
      </c>
      <c r="AG30" s="434">
        <f t="shared" si="10"/>
        <v>8</v>
      </c>
      <c r="AH30" s="434">
        <v>0</v>
      </c>
      <c r="AI30" s="419">
        <f t="shared" si="11"/>
        <v>12</v>
      </c>
      <c r="AJ30" s="393"/>
      <c r="AK30" s="382"/>
      <c r="AL30" s="410">
        <f t="shared" si="12"/>
        <v>0</v>
      </c>
      <c r="AM30" s="410"/>
      <c r="AN30" s="382"/>
      <c r="AO30" s="74"/>
      <c r="AP30" s="26">
        <f t="shared" si="13"/>
        <v>0</v>
      </c>
      <c r="AQ30" s="26"/>
      <c r="AR30" s="74"/>
      <c r="AS30" s="74"/>
      <c r="AT30" s="26">
        <f t="shared" si="14"/>
        <v>0</v>
      </c>
      <c r="AU30" s="26"/>
      <c r="AV30" s="74"/>
      <c r="AW30" s="74"/>
      <c r="AX30" s="26">
        <f t="shared" si="15"/>
        <v>0</v>
      </c>
      <c r="AY30" s="11"/>
      <c r="AZ30" s="74"/>
      <c r="BA30" s="74"/>
      <c r="BB30" s="11">
        <f t="shared" si="16"/>
        <v>0</v>
      </c>
      <c r="BC30" s="11"/>
      <c r="BD30" s="74"/>
      <c r="BE30" s="74"/>
      <c r="BF30" s="11">
        <f t="shared" si="17"/>
        <v>0</v>
      </c>
      <c r="BG30" s="11"/>
      <c r="BH30" s="74"/>
      <c r="BI30" s="74"/>
      <c r="BJ30" s="11">
        <f t="shared" si="18"/>
        <v>0</v>
      </c>
      <c r="BK30" s="11"/>
      <c r="BL30" s="74"/>
      <c r="BM30" s="74"/>
      <c r="BN30" s="11">
        <f t="shared" si="19"/>
        <v>0</v>
      </c>
      <c r="BO30" s="11"/>
      <c r="BP30" s="74"/>
      <c r="BQ30" s="74"/>
      <c r="BR30" s="11">
        <f t="shared" si="20"/>
        <v>0</v>
      </c>
      <c r="BS30" s="11"/>
      <c r="BT30" s="74"/>
      <c r="BU30" s="74"/>
      <c r="BV30" s="11">
        <f t="shared" si="21"/>
        <v>0</v>
      </c>
      <c r="BW30" s="65"/>
    </row>
  </sheetData>
  <sheetProtection password="C611" sheet="1" objects="1" scenarios="1" selectLockedCells="1" selectUnlockedCells="1"/>
  <customSheetViews>
    <customSheetView guid="{F2E46030-49F3-46E6-9036-40A255D924CC}" scale="80" fitToPage="1">
      <pane xSplit="8" ySplit="2" topLeftCell="I27" activePane="bottomRight" state="frozen"/>
      <selection pane="bottomRight" activeCell="AE38" sqref="AE38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1"/>
    </customSheetView>
    <customSheetView guid="{FE079330-EA52-4CE0-9E5A-80865C54CE2C}" scale="80" fitToPage="1">
      <pane xSplit="8" ySplit="2" topLeftCell="I3" activePane="bottomRight" state="frozen"/>
      <selection pane="bottomRight" sqref="A1:D1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2"/>
    </customSheetView>
    <customSheetView guid="{1F1E3F11-2EEF-4BC4-A39B-8CB5D2CF0C2F}" scale="80" fitToPage="1">
      <pane xSplit="8" ySplit="2" topLeftCell="I3" activePane="bottomRight" state="frozen"/>
      <selection pane="bottomRight" sqref="A1:D1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3"/>
    </customSheetView>
    <customSheetView guid="{136E5025-050C-49A9-AAF7-FBD1E192C728}" scale="80" fitToPage="1">
      <pane xSplit="8" ySplit="2" topLeftCell="I3" activePane="bottomRight" state="frozen"/>
      <selection pane="bottomRight" sqref="A1:D1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4"/>
    </customSheetView>
    <customSheetView guid="{DDA466F2-DEC4-4899-BCA4-70679764665E}" scale="80" fitToPage="1">
      <pane xSplit="8" ySplit="2" topLeftCell="I6" activePane="bottomRight" state="frozen"/>
      <selection pane="bottomRight" activeCell="A20" sqref="A20:XFD20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5"/>
    </customSheetView>
    <customSheetView guid="{9CEE0026-06FE-43C5-B7E2-4C27C1B1B851}" scale="80" fitToPage="1">
      <pane xSplit="8" ySplit="2" topLeftCell="I21" activePane="bottomRight" state="frozen"/>
      <selection pane="bottomRight" activeCell="R25" sqref="R25"/>
      <pageMargins left="0.70866141732283472" right="0.70866141732283472" top="0.74803149606299213" bottom="0.74803149606299213" header="0.31496062992125984" footer="0.31496062992125984"/>
      <pageSetup paperSize="9" scale="21" orientation="portrait" horizontalDpi="0" verticalDpi="0" r:id="rId6"/>
    </customSheetView>
  </customSheetViews>
  <mergeCells count="18">
    <mergeCell ref="P1:T1"/>
    <mergeCell ref="K1:O1"/>
    <mergeCell ref="E1:I1"/>
    <mergeCell ref="AZ1:BC1"/>
    <mergeCell ref="A1:D1"/>
    <mergeCell ref="AJ1:AM1"/>
    <mergeCell ref="AN1:AQ1"/>
    <mergeCell ref="AR1:AU1"/>
    <mergeCell ref="AV1:AY1"/>
    <mergeCell ref="J1:J2"/>
    <mergeCell ref="AE1:AI1"/>
    <mergeCell ref="Z1:AD1"/>
    <mergeCell ref="U1:Y1"/>
    <mergeCell ref="BD1:BG1"/>
    <mergeCell ref="BH1:BK1"/>
    <mergeCell ref="BL1:BO1"/>
    <mergeCell ref="BP1:BS1"/>
    <mergeCell ref="BT1:BW1"/>
  </mergeCells>
  <pageMargins left="0.70866141732283472" right="0.70866141732283472" top="0.74803149606299213" bottom="0.74803149606299213" header="0.31496062992125984" footer="0.31496062992125984"/>
  <pageSetup paperSize="9" fitToWidth="0" fitToHeight="0" orientation="portrait" horizontalDpi="0" verticalDpi="0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30</vt:i4>
      </vt:variant>
    </vt:vector>
  </HeadingPairs>
  <TitlesOfParts>
    <vt:vector size="30" baseType="lpstr">
      <vt:lpstr>НКСУ</vt:lpstr>
      <vt:lpstr>Р БЪЛГАРИЯ</vt:lpstr>
      <vt:lpstr>Област Благоевград</vt:lpstr>
      <vt:lpstr>Област Бургас</vt:lpstr>
      <vt:lpstr>Област Варна</vt:lpstr>
      <vt:lpstr>Област В. Търново</vt:lpstr>
      <vt:lpstr>Област Видин</vt:lpstr>
      <vt:lpstr>Област Враца</vt:lpstr>
      <vt:lpstr>Област Габрово</vt:lpstr>
      <vt:lpstr>Област Добрич</vt:lpstr>
      <vt:lpstr>Област Кърджали</vt:lpstr>
      <vt:lpstr>Област Кюстендил</vt:lpstr>
      <vt:lpstr>Област Ловеч</vt:lpstr>
      <vt:lpstr>Област Монтана</vt:lpstr>
      <vt:lpstr>Област Пазарджик</vt:lpstr>
      <vt:lpstr>Област Перник</vt:lpstr>
      <vt:lpstr>Област Плевен</vt:lpstr>
      <vt:lpstr>Област Пловдив</vt:lpstr>
      <vt:lpstr>Област Разград</vt:lpstr>
      <vt:lpstr>Област Русе</vt:lpstr>
      <vt:lpstr>Област Силистра</vt:lpstr>
      <vt:lpstr>Област Сливен</vt:lpstr>
      <vt:lpstr>Област Смолян</vt:lpstr>
      <vt:lpstr>Област София</vt:lpstr>
      <vt:lpstr>Област София-град</vt:lpstr>
      <vt:lpstr>Област Стара Загора</vt:lpstr>
      <vt:lpstr>Област Търговище</vt:lpstr>
      <vt:lpstr>Област Хасково</vt:lpstr>
      <vt:lpstr>Област Шумен</vt:lpstr>
      <vt:lpstr>Област Ямбол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Obshtina Sapareva banq</cp:lastModifiedBy>
  <dcterms:created xsi:type="dcterms:W3CDTF">2015-06-05T18:17:20Z</dcterms:created>
  <dcterms:modified xsi:type="dcterms:W3CDTF">2023-10-11T09:42:15Z</dcterms:modified>
</cp:coreProperties>
</file>